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asonal_volumes_and_statistics_data\"/>
    </mc:Choice>
  </mc:AlternateContent>
  <bookViews>
    <workbookView xWindow="30" yWindow="120" windowWidth="14790" windowHeight="7980" tabRatio="777"/>
  </bookViews>
  <sheets>
    <sheet name="octsep cfs" sheetId="1" r:id="rId1"/>
    <sheet name="octsep cfs rank" sheetId="3" r:id="rId2"/>
    <sheet name="augjul cfs" sheetId="4" r:id="rId3"/>
    <sheet name="augjul cfs rank" sheetId="5" r:id="rId4"/>
    <sheet name="augdate &amp; jandate kaf" sheetId="6" r:id="rId5"/>
    <sheet name="augdate &amp; jandate kaf rank" sheetId="7" r:id="rId6"/>
    <sheet name="datedec &amp; datejul kaf" sheetId="8" r:id="rId7"/>
    <sheet name="datedec &amp; datejul kaf rank" sheetId="9" r:id="rId8"/>
    <sheet name="datemar &amp; dateaug kaf" sheetId="10" r:id="rId9"/>
    <sheet name="datemar &amp; dateaug kaf rank" sheetId="11" r:id="rId10"/>
    <sheet name="datemar &amp; datesep kaf" sheetId="12" r:id="rId11"/>
    <sheet name="datemar &amp; datesep kaf rank" sheetId="13" r:id="rId12"/>
  </sheets>
  <definedNames>
    <definedName name="CFS_WY_RANK" localSheetId="3">'augjul cfs rank'!$A$4:$AA$89</definedName>
    <definedName name="KAF_MARAUG_CHRON" localSheetId="10">'datemar &amp; datesep kaf'!#REF!</definedName>
    <definedName name="_xlnm.Print_Area" localSheetId="4">'augdate &amp; jandate kaf'!$A$1:$N$88</definedName>
    <definedName name="_xlnm.Print_Area" localSheetId="2">'augjul cfs'!$A$1:$N$88</definedName>
    <definedName name="_xlnm.Print_Area" localSheetId="6">'datedec &amp; datejul kaf'!$A$1:$N$88</definedName>
    <definedName name="_xlnm.Print_Area" localSheetId="8">'datemar &amp; dateaug kaf'!$A$1:$N$88</definedName>
    <definedName name="_xlnm.Print_Area" localSheetId="10">'datemar &amp; datesep kaf'!$A$1:$N$88</definedName>
    <definedName name="_xlnm.Print_Area" localSheetId="0">'octsep cfs'!$A$1:$N$88</definedName>
    <definedName name="TABLE1_rank" localSheetId="3">'augjul cfs rank'!$A$4</definedName>
    <definedName name="TABLE5" localSheetId="10">'datemar &amp; datesep kaf'!#REF!</definedName>
    <definedName name="TABLE5_rank" localSheetId="11">'datemar &amp; datesep kaf rank'!#REF!</definedName>
  </definedNames>
  <calcPr calcId="162913"/>
</workbook>
</file>

<file path=xl/calcChain.xml><?xml version="1.0" encoding="utf-8"?>
<calcChain xmlns="http://schemas.openxmlformats.org/spreadsheetml/2006/main">
  <c r="N94" i="12" l="1"/>
  <c r="M94" i="12"/>
  <c r="L94" i="12"/>
  <c r="K94" i="12"/>
  <c r="J94" i="12"/>
  <c r="I94" i="12"/>
  <c r="H94" i="12"/>
  <c r="G94" i="12"/>
  <c r="F94" i="12"/>
  <c r="E94" i="12"/>
  <c r="D94" i="12"/>
  <c r="N93" i="12"/>
  <c r="M93" i="12"/>
  <c r="L93" i="12"/>
  <c r="K93" i="12"/>
  <c r="J93" i="12"/>
  <c r="I93" i="12"/>
  <c r="H93" i="12"/>
  <c r="G93" i="12"/>
  <c r="F93" i="12"/>
  <c r="E93" i="12"/>
  <c r="D93" i="12"/>
  <c r="N92" i="12"/>
  <c r="M92" i="12"/>
  <c r="L92" i="12"/>
  <c r="K92" i="12"/>
  <c r="J92" i="12"/>
  <c r="I92" i="12"/>
  <c r="H92" i="12"/>
  <c r="G92" i="12"/>
  <c r="F92" i="12"/>
  <c r="E92" i="12"/>
  <c r="D92" i="12"/>
  <c r="N91" i="12"/>
  <c r="M91" i="12"/>
  <c r="L91" i="12"/>
  <c r="K91" i="12"/>
  <c r="J91" i="12"/>
  <c r="I91" i="12"/>
  <c r="H91" i="12"/>
  <c r="G91" i="12"/>
  <c r="F91" i="12"/>
  <c r="E91" i="12"/>
  <c r="D91" i="12"/>
  <c r="N90" i="12"/>
  <c r="M90" i="12"/>
  <c r="L90" i="12"/>
  <c r="K90" i="12"/>
  <c r="J90" i="12"/>
  <c r="I90" i="12"/>
  <c r="H90" i="12"/>
  <c r="G90" i="12"/>
  <c r="F90" i="12"/>
  <c r="E90" i="12"/>
  <c r="D90" i="12"/>
  <c r="N89" i="12"/>
  <c r="M89" i="12"/>
  <c r="L89" i="12"/>
  <c r="K89" i="12"/>
  <c r="J89" i="12"/>
  <c r="I89" i="12"/>
  <c r="H89" i="12"/>
  <c r="G89" i="12"/>
  <c r="F89" i="12"/>
  <c r="E89" i="12"/>
  <c r="D89" i="12"/>
  <c r="N88" i="12"/>
  <c r="M88" i="12"/>
  <c r="L88" i="12"/>
  <c r="K88" i="12"/>
  <c r="J88" i="12"/>
  <c r="I88" i="12"/>
  <c r="H88" i="12"/>
  <c r="G88" i="12"/>
  <c r="F88" i="12"/>
  <c r="E88" i="12"/>
  <c r="D88" i="12"/>
  <c r="N87" i="12"/>
  <c r="M87" i="12"/>
  <c r="L87" i="12"/>
  <c r="K87" i="12"/>
  <c r="J87" i="12"/>
  <c r="I87" i="12"/>
  <c r="H87" i="12"/>
  <c r="G87" i="12"/>
  <c r="F87" i="12"/>
  <c r="E87" i="12"/>
  <c r="D87" i="12"/>
  <c r="N86" i="12"/>
  <c r="M86" i="12"/>
  <c r="L86" i="12"/>
  <c r="K86" i="12"/>
  <c r="J86" i="12"/>
  <c r="I86" i="12"/>
  <c r="H86" i="12"/>
  <c r="G86" i="12"/>
  <c r="F86" i="12"/>
  <c r="E86" i="12"/>
  <c r="D86" i="12"/>
  <c r="N85" i="12"/>
  <c r="M85" i="12"/>
  <c r="L85" i="12"/>
  <c r="K85" i="12"/>
  <c r="J85" i="12"/>
  <c r="I85" i="12"/>
  <c r="H85" i="12"/>
  <c r="G85" i="12"/>
  <c r="F85" i="12"/>
  <c r="E85" i="12"/>
  <c r="D85" i="12"/>
  <c r="N84" i="12"/>
  <c r="M84" i="12"/>
  <c r="L84" i="12"/>
  <c r="K84" i="12"/>
  <c r="J84" i="12"/>
  <c r="I84" i="12"/>
  <c r="H84" i="12"/>
  <c r="G84" i="12"/>
  <c r="F84" i="12"/>
  <c r="E84" i="12"/>
  <c r="D84" i="12"/>
  <c r="N83" i="12"/>
  <c r="M83" i="12"/>
  <c r="L83" i="12"/>
  <c r="K83" i="12"/>
  <c r="J83" i="12"/>
  <c r="I83" i="12"/>
  <c r="H83" i="12"/>
  <c r="G83" i="12"/>
  <c r="F83" i="12"/>
  <c r="E83" i="12"/>
  <c r="D83" i="12"/>
  <c r="N82" i="12"/>
  <c r="M82" i="12"/>
  <c r="L82" i="12"/>
  <c r="K82" i="12"/>
  <c r="J82" i="12"/>
  <c r="I82" i="12"/>
  <c r="H82" i="12"/>
  <c r="G82" i="12"/>
  <c r="F82" i="12"/>
  <c r="E82" i="12"/>
  <c r="D82" i="12"/>
  <c r="N81" i="12"/>
  <c r="M81" i="12"/>
  <c r="L81" i="12"/>
  <c r="K81" i="12"/>
  <c r="J81" i="12"/>
  <c r="I81" i="12"/>
  <c r="H81" i="12"/>
  <c r="G81" i="12"/>
  <c r="F81" i="12"/>
  <c r="E81" i="12"/>
  <c r="D81" i="12"/>
  <c r="N80" i="12"/>
  <c r="M80" i="12"/>
  <c r="L80" i="12"/>
  <c r="K80" i="12"/>
  <c r="J80" i="12"/>
  <c r="I80" i="12"/>
  <c r="H80" i="12"/>
  <c r="G80" i="12"/>
  <c r="F80" i="12"/>
  <c r="E80" i="12"/>
  <c r="D80" i="12"/>
  <c r="N79" i="12"/>
  <c r="M79" i="12"/>
  <c r="L79" i="12"/>
  <c r="K79" i="12"/>
  <c r="J79" i="12"/>
  <c r="I79" i="12"/>
  <c r="H79" i="12"/>
  <c r="G79" i="12"/>
  <c r="F79" i="12"/>
  <c r="E79" i="12"/>
  <c r="D79" i="12"/>
  <c r="N78" i="12"/>
  <c r="M78" i="12"/>
  <c r="L78" i="12"/>
  <c r="K78" i="12"/>
  <c r="J78" i="12"/>
  <c r="I78" i="12"/>
  <c r="H78" i="12"/>
  <c r="G78" i="12"/>
  <c r="F78" i="12"/>
  <c r="E78" i="12"/>
  <c r="D78" i="12"/>
  <c r="N77" i="12"/>
  <c r="M77" i="12"/>
  <c r="L77" i="12"/>
  <c r="K77" i="12"/>
  <c r="J77" i="12"/>
  <c r="I77" i="12"/>
  <c r="H77" i="12"/>
  <c r="G77" i="12"/>
  <c r="F77" i="12"/>
  <c r="E77" i="12"/>
  <c r="D77" i="12"/>
  <c r="N76" i="12"/>
  <c r="M76" i="12"/>
  <c r="L76" i="12"/>
  <c r="K76" i="12"/>
  <c r="J76" i="12"/>
  <c r="I76" i="12"/>
  <c r="H76" i="12"/>
  <c r="G76" i="12"/>
  <c r="F76" i="12"/>
  <c r="E76" i="12"/>
  <c r="D76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I85" i="10"/>
  <c r="J85" i="10"/>
  <c r="K85" i="10"/>
  <c r="L85" i="10"/>
  <c r="M85" i="10"/>
  <c r="N85" i="10"/>
  <c r="I86" i="10"/>
  <c r="J86" i="10"/>
  <c r="K86" i="10"/>
  <c r="L86" i="10"/>
  <c r="M86" i="10"/>
  <c r="N86" i="10"/>
  <c r="I87" i="10"/>
  <c r="J87" i="10"/>
  <c r="K87" i="10"/>
  <c r="L87" i="10"/>
  <c r="M87" i="10"/>
  <c r="N87" i="10"/>
  <c r="I88" i="10"/>
  <c r="J88" i="10"/>
  <c r="K88" i="10"/>
  <c r="L88" i="10"/>
  <c r="M88" i="10"/>
  <c r="N88" i="10"/>
  <c r="I89" i="10"/>
  <c r="J89" i="10"/>
  <c r="K89" i="10"/>
  <c r="L89" i="10"/>
  <c r="M89" i="10"/>
  <c r="N89" i="10"/>
  <c r="I90" i="10"/>
  <c r="J90" i="10"/>
  <c r="K90" i="10"/>
  <c r="L90" i="10"/>
  <c r="M90" i="10"/>
  <c r="N90" i="10"/>
  <c r="I91" i="10"/>
  <c r="J91" i="10"/>
  <c r="K91" i="10"/>
  <c r="L91" i="10"/>
  <c r="M91" i="10"/>
  <c r="N91" i="10"/>
  <c r="I92" i="10"/>
  <c r="J92" i="10"/>
  <c r="K92" i="10"/>
  <c r="L92" i="10"/>
  <c r="M92" i="10"/>
  <c r="N92" i="10"/>
  <c r="I93" i="10"/>
  <c r="J93" i="10"/>
  <c r="K93" i="10"/>
  <c r="L93" i="10"/>
  <c r="M93" i="10"/>
  <c r="N93" i="10"/>
  <c r="I94" i="10"/>
  <c r="J94" i="10"/>
  <c r="K94" i="10"/>
  <c r="L94" i="10"/>
  <c r="M94" i="10"/>
  <c r="N94" i="10"/>
  <c r="B5" i="10"/>
  <c r="C5" i="10"/>
  <c r="D5" i="10"/>
  <c r="E5" i="10"/>
  <c r="F5" i="10"/>
  <c r="G5" i="10"/>
  <c r="H5" i="10"/>
  <c r="I5" i="10"/>
  <c r="J5" i="10"/>
  <c r="K5" i="10"/>
  <c r="L5" i="10"/>
  <c r="M5" i="10"/>
  <c r="N5" i="10"/>
  <c r="D6" i="10"/>
  <c r="E6" i="10"/>
  <c r="F6" i="10"/>
  <c r="G6" i="10"/>
  <c r="H6" i="10"/>
  <c r="I6" i="10"/>
  <c r="J6" i="10"/>
  <c r="K6" i="10"/>
  <c r="L6" i="10"/>
  <c r="M6" i="10"/>
  <c r="N6" i="10"/>
  <c r="D7" i="10"/>
  <c r="E7" i="10"/>
  <c r="F7" i="10"/>
  <c r="G7" i="10"/>
  <c r="H7" i="10"/>
  <c r="I7" i="10"/>
  <c r="J7" i="10"/>
  <c r="K7" i="10"/>
  <c r="L7" i="10"/>
  <c r="M7" i="10"/>
  <c r="N7" i="10"/>
  <c r="D8" i="10"/>
  <c r="E8" i="10"/>
  <c r="F8" i="10"/>
  <c r="G8" i="10"/>
  <c r="H8" i="10"/>
  <c r="I8" i="10"/>
  <c r="J8" i="10"/>
  <c r="K8" i="10"/>
  <c r="L8" i="10"/>
  <c r="M8" i="10"/>
  <c r="N8" i="10"/>
  <c r="D9" i="10"/>
  <c r="E9" i="10"/>
  <c r="F9" i="10"/>
  <c r="G9" i="10"/>
  <c r="H9" i="10"/>
  <c r="I9" i="10"/>
  <c r="J9" i="10"/>
  <c r="K9" i="10"/>
  <c r="L9" i="10"/>
  <c r="M9" i="10"/>
  <c r="N9" i="10"/>
  <c r="D10" i="10"/>
  <c r="E10" i="10"/>
  <c r="F10" i="10"/>
  <c r="G10" i="10"/>
  <c r="H10" i="10"/>
  <c r="I10" i="10"/>
  <c r="J10" i="10"/>
  <c r="K10" i="10"/>
  <c r="L10" i="10"/>
  <c r="M10" i="10"/>
  <c r="N10" i="10"/>
  <c r="D11" i="10"/>
  <c r="E11" i="10"/>
  <c r="F11" i="10"/>
  <c r="G11" i="10"/>
  <c r="H11" i="10"/>
  <c r="I11" i="10"/>
  <c r="J11" i="10"/>
  <c r="K11" i="10"/>
  <c r="L11" i="10"/>
  <c r="M11" i="10"/>
  <c r="N11" i="10"/>
  <c r="D12" i="10"/>
  <c r="E12" i="10"/>
  <c r="F12" i="10"/>
  <c r="G12" i="10"/>
  <c r="H12" i="10"/>
  <c r="I12" i="10"/>
  <c r="J12" i="10"/>
  <c r="K12" i="10"/>
  <c r="L12" i="10"/>
  <c r="M12" i="10"/>
  <c r="N12" i="10"/>
  <c r="D13" i="10"/>
  <c r="E13" i="10"/>
  <c r="F13" i="10"/>
  <c r="G13" i="10"/>
  <c r="H13" i="10"/>
  <c r="I13" i="10"/>
  <c r="J13" i="10"/>
  <c r="K13" i="10"/>
  <c r="L13" i="10"/>
  <c r="M13" i="10"/>
  <c r="N13" i="10"/>
  <c r="D14" i="10"/>
  <c r="E14" i="10"/>
  <c r="F14" i="10"/>
  <c r="G14" i="10"/>
  <c r="H14" i="10"/>
  <c r="I14" i="10"/>
  <c r="J14" i="10"/>
  <c r="K14" i="10"/>
  <c r="L14" i="10"/>
  <c r="M14" i="10"/>
  <c r="N14" i="10"/>
  <c r="D15" i="10"/>
  <c r="E15" i="10"/>
  <c r="F15" i="10"/>
  <c r="G15" i="10"/>
  <c r="H15" i="10"/>
  <c r="I15" i="10"/>
  <c r="J15" i="10"/>
  <c r="K15" i="10"/>
  <c r="L15" i="10"/>
  <c r="M15" i="10"/>
  <c r="N15" i="10"/>
  <c r="D16" i="10"/>
  <c r="E16" i="10"/>
  <c r="F16" i="10"/>
  <c r="G16" i="10"/>
  <c r="H16" i="10"/>
  <c r="I16" i="10"/>
  <c r="J16" i="10"/>
  <c r="K16" i="10"/>
  <c r="L16" i="10"/>
  <c r="M16" i="10"/>
  <c r="N16" i="10"/>
  <c r="D17" i="10"/>
  <c r="E17" i="10"/>
  <c r="F17" i="10"/>
  <c r="G17" i="10"/>
  <c r="H17" i="10"/>
  <c r="I17" i="10"/>
  <c r="J17" i="10"/>
  <c r="K17" i="10"/>
  <c r="L17" i="10"/>
  <c r="M17" i="10"/>
  <c r="N17" i="10"/>
  <c r="D18" i="10"/>
  <c r="E18" i="10"/>
  <c r="F18" i="10"/>
  <c r="G18" i="10"/>
  <c r="H18" i="10"/>
  <c r="I18" i="10"/>
  <c r="J18" i="10"/>
  <c r="K18" i="10"/>
  <c r="L18" i="10"/>
  <c r="M18" i="10"/>
  <c r="N18" i="10"/>
  <c r="D19" i="10"/>
  <c r="E19" i="10"/>
  <c r="F19" i="10"/>
  <c r="G19" i="10"/>
  <c r="H19" i="10"/>
  <c r="I19" i="10"/>
  <c r="J19" i="10"/>
  <c r="K19" i="10"/>
  <c r="L19" i="10"/>
  <c r="M19" i="10"/>
  <c r="N19" i="10"/>
  <c r="D20" i="10"/>
  <c r="E20" i="10"/>
  <c r="F20" i="10"/>
  <c r="G20" i="10"/>
  <c r="H20" i="10"/>
  <c r="I20" i="10"/>
  <c r="J20" i="10"/>
  <c r="K20" i="10"/>
  <c r="L20" i="10"/>
  <c r="M20" i="10"/>
  <c r="N20" i="10"/>
  <c r="D21" i="10"/>
  <c r="E21" i="10"/>
  <c r="F21" i="10"/>
  <c r="G21" i="10"/>
  <c r="H21" i="10"/>
  <c r="I21" i="10"/>
  <c r="J21" i="10"/>
  <c r="K21" i="10"/>
  <c r="L21" i="10"/>
  <c r="M21" i="10"/>
  <c r="N21" i="10"/>
  <c r="D22" i="10"/>
  <c r="E22" i="10"/>
  <c r="F22" i="10"/>
  <c r="G22" i="10"/>
  <c r="H22" i="10"/>
  <c r="I22" i="10"/>
  <c r="J22" i="10"/>
  <c r="K22" i="10"/>
  <c r="L22" i="10"/>
  <c r="M22" i="10"/>
  <c r="N22" i="10"/>
  <c r="D23" i="10"/>
  <c r="E23" i="10"/>
  <c r="F23" i="10"/>
  <c r="G23" i="10"/>
  <c r="H23" i="10"/>
  <c r="I23" i="10"/>
  <c r="J23" i="10"/>
  <c r="K23" i="10"/>
  <c r="L23" i="10"/>
  <c r="M23" i="10"/>
  <c r="N23" i="10"/>
  <c r="D24" i="10"/>
  <c r="E24" i="10"/>
  <c r="F24" i="10"/>
  <c r="G24" i="10"/>
  <c r="H24" i="10"/>
  <c r="I24" i="10"/>
  <c r="J24" i="10"/>
  <c r="K24" i="10"/>
  <c r="L24" i="10"/>
  <c r="M24" i="10"/>
  <c r="N24" i="10"/>
  <c r="D25" i="10"/>
  <c r="E25" i="10"/>
  <c r="F25" i="10"/>
  <c r="G25" i="10"/>
  <c r="H25" i="10"/>
  <c r="I25" i="10"/>
  <c r="J25" i="10"/>
  <c r="K25" i="10"/>
  <c r="L25" i="10"/>
  <c r="M25" i="10"/>
  <c r="N25" i="10"/>
  <c r="D26" i="10"/>
  <c r="E26" i="10"/>
  <c r="F26" i="10"/>
  <c r="G26" i="10"/>
  <c r="H26" i="10"/>
  <c r="I26" i="10"/>
  <c r="J26" i="10"/>
  <c r="K26" i="10"/>
  <c r="L26" i="10"/>
  <c r="M26" i="10"/>
  <c r="N26" i="10"/>
  <c r="D27" i="10"/>
  <c r="E27" i="10"/>
  <c r="F27" i="10"/>
  <c r="G27" i="10"/>
  <c r="H27" i="10"/>
  <c r="I27" i="10"/>
  <c r="J27" i="10"/>
  <c r="K27" i="10"/>
  <c r="L27" i="10"/>
  <c r="M27" i="10"/>
  <c r="N27" i="10"/>
  <c r="D28" i="10"/>
  <c r="E28" i="10"/>
  <c r="F28" i="10"/>
  <c r="G28" i="10"/>
  <c r="H28" i="10"/>
  <c r="I28" i="10"/>
  <c r="J28" i="10"/>
  <c r="K28" i="10"/>
  <c r="L28" i="10"/>
  <c r="M28" i="10"/>
  <c r="N28" i="10"/>
  <c r="D29" i="10"/>
  <c r="E29" i="10"/>
  <c r="F29" i="10"/>
  <c r="G29" i="10"/>
  <c r="H29" i="10"/>
  <c r="I29" i="10"/>
  <c r="J29" i="10"/>
  <c r="K29" i="10"/>
  <c r="L29" i="10"/>
  <c r="M29" i="10"/>
  <c r="N29" i="10"/>
  <c r="D30" i="10"/>
  <c r="E30" i="10"/>
  <c r="F30" i="10"/>
  <c r="G30" i="10"/>
  <c r="H30" i="10"/>
  <c r="I30" i="10"/>
  <c r="J30" i="10"/>
  <c r="K30" i="10"/>
  <c r="L30" i="10"/>
  <c r="M30" i="10"/>
  <c r="N30" i="10"/>
  <c r="D31" i="10"/>
  <c r="E31" i="10"/>
  <c r="F31" i="10"/>
  <c r="G31" i="10"/>
  <c r="H31" i="10"/>
  <c r="I31" i="10"/>
  <c r="J31" i="10"/>
  <c r="K31" i="10"/>
  <c r="L31" i="10"/>
  <c r="M31" i="10"/>
  <c r="N31" i="10"/>
  <c r="D32" i="10"/>
  <c r="E32" i="10"/>
  <c r="F32" i="10"/>
  <c r="G32" i="10"/>
  <c r="H32" i="10"/>
  <c r="I32" i="10"/>
  <c r="J32" i="10"/>
  <c r="K32" i="10"/>
  <c r="L32" i="10"/>
  <c r="M32" i="10"/>
  <c r="N32" i="10"/>
  <c r="D33" i="10"/>
  <c r="E33" i="10"/>
  <c r="F33" i="10"/>
  <c r="G33" i="10"/>
  <c r="H33" i="10"/>
  <c r="I33" i="10"/>
  <c r="J33" i="10"/>
  <c r="K33" i="10"/>
  <c r="L33" i="10"/>
  <c r="M33" i="10"/>
  <c r="N33" i="10"/>
  <c r="D34" i="10"/>
  <c r="E34" i="10"/>
  <c r="F34" i="10"/>
  <c r="G34" i="10"/>
  <c r="H34" i="10"/>
  <c r="I34" i="10"/>
  <c r="J34" i="10"/>
  <c r="K34" i="10"/>
  <c r="L34" i="10"/>
  <c r="M34" i="10"/>
  <c r="N34" i="10"/>
  <c r="D35" i="10"/>
  <c r="E35" i="10"/>
  <c r="F35" i="10"/>
  <c r="G35" i="10"/>
  <c r="H35" i="10"/>
  <c r="I35" i="10"/>
  <c r="J35" i="10"/>
  <c r="K35" i="10"/>
  <c r="L35" i="10"/>
  <c r="M35" i="10"/>
  <c r="N35" i="10"/>
  <c r="D36" i="10"/>
  <c r="E36" i="10"/>
  <c r="F36" i="10"/>
  <c r="G36" i="10"/>
  <c r="H36" i="10"/>
  <c r="I36" i="10"/>
  <c r="J36" i="10"/>
  <c r="K36" i="10"/>
  <c r="L36" i="10"/>
  <c r="M36" i="10"/>
  <c r="N36" i="10"/>
  <c r="D37" i="10"/>
  <c r="E37" i="10"/>
  <c r="F37" i="10"/>
  <c r="G37" i="10"/>
  <c r="H37" i="10"/>
  <c r="I37" i="10"/>
  <c r="J37" i="10"/>
  <c r="K37" i="10"/>
  <c r="L37" i="10"/>
  <c r="M37" i="10"/>
  <c r="N37" i="10"/>
  <c r="D38" i="10"/>
  <c r="E38" i="10"/>
  <c r="F38" i="10"/>
  <c r="G38" i="10"/>
  <c r="H38" i="10"/>
  <c r="I38" i="10"/>
  <c r="J38" i="10"/>
  <c r="K38" i="10"/>
  <c r="L38" i="10"/>
  <c r="M38" i="10"/>
  <c r="N38" i="10"/>
  <c r="D39" i="10"/>
  <c r="E39" i="10"/>
  <c r="F39" i="10"/>
  <c r="G39" i="10"/>
  <c r="H39" i="10"/>
  <c r="I39" i="10"/>
  <c r="J39" i="10"/>
  <c r="K39" i="10"/>
  <c r="L39" i="10"/>
  <c r="M39" i="10"/>
  <c r="N39" i="10"/>
  <c r="D40" i="10"/>
  <c r="E40" i="10"/>
  <c r="F40" i="10"/>
  <c r="G40" i="10"/>
  <c r="H40" i="10"/>
  <c r="I40" i="10"/>
  <c r="J40" i="10"/>
  <c r="K40" i="10"/>
  <c r="L40" i="10"/>
  <c r="M40" i="10"/>
  <c r="N40" i="10"/>
  <c r="D41" i="10"/>
  <c r="E41" i="10"/>
  <c r="F41" i="10"/>
  <c r="G41" i="10"/>
  <c r="H41" i="10"/>
  <c r="I41" i="10"/>
  <c r="J41" i="10"/>
  <c r="K41" i="10"/>
  <c r="L41" i="10"/>
  <c r="M41" i="10"/>
  <c r="N41" i="10"/>
  <c r="D42" i="10"/>
  <c r="E42" i="10"/>
  <c r="F42" i="10"/>
  <c r="G42" i="10"/>
  <c r="H42" i="10"/>
  <c r="I42" i="10"/>
  <c r="J42" i="10"/>
  <c r="K42" i="10"/>
  <c r="L42" i="10"/>
  <c r="M42" i="10"/>
  <c r="N42" i="10"/>
  <c r="D43" i="10"/>
  <c r="E43" i="10"/>
  <c r="F43" i="10"/>
  <c r="G43" i="10"/>
  <c r="H43" i="10"/>
  <c r="I43" i="10"/>
  <c r="J43" i="10"/>
  <c r="K43" i="10"/>
  <c r="L43" i="10"/>
  <c r="M43" i="10"/>
  <c r="N43" i="10"/>
  <c r="D44" i="10"/>
  <c r="E44" i="10"/>
  <c r="F44" i="10"/>
  <c r="G44" i="10"/>
  <c r="H44" i="10"/>
  <c r="I44" i="10"/>
  <c r="J44" i="10"/>
  <c r="K44" i="10"/>
  <c r="L44" i="10"/>
  <c r="M44" i="10"/>
  <c r="N44" i="10"/>
  <c r="D45" i="10"/>
  <c r="E45" i="10"/>
  <c r="F45" i="10"/>
  <c r="G45" i="10"/>
  <c r="H45" i="10"/>
  <c r="I45" i="10"/>
  <c r="J45" i="10"/>
  <c r="K45" i="10"/>
  <c r="L45" i="10"/>
  <c r="M45" i="10"/>
  <c r="N45" i="10"/>
  <c r="D46" i="10"/>
  <c r="E46" i="10"/>
  <c r="F46" i="10"/>
  <c r="G46" i="10"/>
  <c r="H46" i="10"/>
  <c r="I46" i="10"/>
  <c r="J46" i="10"/>
  <c r="K46" i="10"/>
  <c r="L46" i="10"/>
  <c r="M46" i="10"/>
  <c r="N46" i="10"/>
  <c r="D47" i="10"/>
  <c r="E47" i="10"/>
  <c r="F47" i="10"/>
  <c r="G47" i="10"/>
  <c r="H47" i="10"/>
  <c r="I47" i="10"/>
  <c r="J47" i="10"/>
  <c r="K47" i="10"/>
  <c r="L47" i="10"/>
  <c r="M47" i="10"/>
  <c r="N47" i="10"/>
  <c r="D48" i="10"/>
  <c r="E48" i="10"/>
  <c r="F48" i="10"/>
  <c r="G48" i="10"/>
  <c r="H48" i="10"/>
  <c r="I48" i="10"/>
  <c r="J48" i="10"/>
  <c r="K48" i="10"/>
  <c r="L48" i="10"/>
  <c r="M48" i="10"/>
  <c r="N48" i="10"/>
  <c r="D49" i="10"/>
  <c r="E49" i="10"/>
  <c r="F49" i="10"/>
  <c r="G49" i="10"/>
  <c r="H49" i="10"/>
  <c r="I49" i="10"/>
  <c r="J49" i="10"/>
  <c r="K49" i="10"/>
  <c r="L49" i="10"/>
  <c r="M49" i="10"/>
  <c r="N49" i="10"/>
  <c r="D50" i="10"/>
  <c r="E50" i="10"/>
  <c r="F50" i="10"/>
  <c r="G50" i="10"/>
  <c r="H50" i="10"/>
  <c r="I50" i="10"/>
  <c r="J50" i="10"/>
  <c r="K50" i="10"/>
  <c r="L50" i="10"/>
  <c r="M50" i="10"/>
  <c r="N50" i="10"/>
  <c r="D51" i="10"/>
  <c r="E51" i="10"/>
  <c r="F51" i="10"/>
  <c r="G51" i="10"/>
  <c r="H51" i="10"/>
  <c r="I51" i="10"/>
  <c r="J51" i="10"/>
  <c r="K51" i="10"/>
  <c r="L51" i="10"/>
  <c r="M51" i="10"/>
  <c r="N51" i="10"/>
  <c r="D52" i="10"/>
  <c r="E52" i="10"/>
  <c r="F52" i="10"/>
  <c r="G52" i="10"/>
  <c r="H52" i="10"/>
  <c r="I52" i="10"/>
  <c r="J52" i="10"/>
  <c r="K52" i="10"/>
  <c r="L52" i="10"/>
  <c r="M52" i="10"/>
  <c r="N52" i="10"/>
  <c r="D53" i="10"/>
  <c r="E53" i="10"/>
  <c r="F53" i="10"/>
  <c r="G53" i="10"/>
  <c r="H53" i="10"/>
  <c r="I53" i="10"/>
  <c r="J53" i="10"/>
  <c r="K53" i="10"/>
  <c r="L53" i="10"/>
  <c r="M53" i="10"/>
  <c r="N53" i="10"/>
  <c r="D54" i="10"/>
  <c r="E54" i="10"/>
  <c r="F54" i="10"/>
  <c r="G54" i="10"/>
  <c r="H54" i="10"/>
  <c r="I54" i="10"/>
  <c r="J54" i="10"/>
  <c r="K54" i="10"/>
  <c r="L54" i="10"/>
  <c r="M54" i="10"/>
  <c r="N54" i="10"/>
  <c r="D55" i="10"/>
  <c r="E55" i="10"/>
  <c r="F55" i="10"/>
  <c r="G55" i="10"/>
  <c r="H55" i="10"/>
  <c r="I55" i="10"/>
  <c r="J55" i="10"/>
  <c r="K55" i="10"/>
  <c r="L55" i="10"/>
  <c r="M55" i="10"/>
  <c r="N55" i="10"/>
  <c r="D56" i="10"/>
  <c r="E56" i="10"/>
  <c r="F56" i="10"/>
  <c r="G56" i="10"/>
  <c r="H56" i="10"/>
  <c r="I56" i="10"/>
  <c r="J56" i="10"/>
  <c r="K56" i="10"/>
  <c r="L56" i="10"/>
  <c r="M56" i="10"/>
  <c r="N56" i="10"/>
  <c r="D57" i="10"/>
  <c r="E57" i="10"/>
  <c r="F57" i="10"/>
  <c r="G57" i="10"/>
  <c r="H57" i="10"/>
  <c r="I57" i="10"/>
  <c r="J57" i="10"/>
  <c r="K57" i="10"/>
  <c r="L57" i="10"/>
  <c r="M57" i="10"/>
  <c r="N57" i="10"/>
  <c r="D58" i="10"/>
  <c r="E58" i="10"/>
  <c r="F58" i="10"/>
  <c r="G58" i="10"/>
  <c r="H58" i="10"/>
  <c r="I58" i="10"/>
  <c r="J58" i="10"/>
  <c r="K58" i="10"/>
  <c r="L58" i="10"/>
  <c r="M58" i="10"/>
  <c r="N58" i="10"/>
  <c r="D59" i="10"/>
  <c r="E59" i="10"/>
  <c r="F59" i="10"/>
  <c r="G59" i="10"/>
  <c r="H59" i="10"/>
  <c r="I59" i="10"/>
  <c r="J59" i="10"/>
  <c r="K59" i="10"/>
  <c r="L59" i="10"/>
  <c r="M59" i="10"/>
  <c r="N59" i="10"/>
  <c r="D60" i="10"/>
  <c r="E60" i="10"/>
  <c r="F60" i="10"/>
  <c r="G60" i="10"/>
  <c r="H60" i="10"/>
  <c r="I60" i="10"/>
  <c r="J60" i="10"/>
  <c r="K60" i="10"/>
  <c r="L60" i="10"/>
  <c r="M60" i="10"/>
  <c r="N60" i="10"/>
  <c r="I61" i="10"/>
  <c r="J61" i="10"/>
  <c r="K61" i="10"/>
  <c r="L61" i="10"/>
  <c r="M61" i="10"/>
  <c r="N61" i="10"/>
  <c r="I62" i="10"/>
  <c r="J62" i="10"/>
  <c r="K62" i="10"/>
  <c r="L62" i="10"/>
  <c r="M62" i="10"/>
  <c r="N62" i="10"/>
  <c r="I63" i="10"/>
  <c r="J63" i="10"/>
  <c r="K63" i="10"/>
  <c r="L63" i="10"/>
  <c r="M63" i="10"/>
  <c r="N63" i="10"/>
  <c r="I64" i="10"/>
  <c r="J64" i="10"/>
  <c r="K64" i="10"/>
  <c r="L64" i="10"/>
  <c r="M64" i="10"/>
  <c r="N64" i="10"/>
  <c r="I65" i="10"/>
  <c r="J65" i="10"/>
  <c r="K65" i="10"/>
  <c r="L65" i="10"/>
  <c r="M65" i="10"/>
  <c r="N65" i="10"/>
  <c r="I66" i="10"/>
  <c r="J66" i="10"/>
  <c r="K66" i="10"/>
  <c r="L66" i="10"/>
  <c r="M66" i="10"/>
  <c r="N66" i="10"/>
  <c r="I67" i="10"/>
  <c r="J67" i="10"/>
  <c r="K67" i="10"/>
  <c r="L67" i="10"/>
  <c r="M67" i="10"/>
  <c r="N67" i="10"/>
  <c r="I68" i="10"/>
  <c r="J68" i="10"/>
  <c r="K68" i="10"/>
  <c r="L68" i="10"/>
  <c r="M68" i="10"/>
  <c r="N68" i="10"/>
  <c r="I69" i="10"/>
  <c r="J69" i="10"/>
  <c r="K69" i="10"/>
  <c r="L69" i="10"/>
  <c r="M69" i="10"/>
  <c r="N69" i="10"/>
  <c r="I70" i="10"/>
  <c r="J70" i="10"/>
  <c r="K70" i="10"/>
  <c r="L70" i="10"/>
  <c r="M70" i="10"/>
  <c r="N70" i="10"/>
  <c r="I71" i="10"/>
  <c r="J71" i="10"/>
  <c r="K71" i="10"/>
  <c r="L71" i="10"/>
  <c r="M71" i="10"/>
  <c r="N71" i="10"/>
  <c r="I72" i="10"/>
  <c r="J72" i="10"/>
  <c r="K72" i="10"/>
  <c r="L72" i="10"/>
  <c r="M72" i="10"/>
  <c r="N72" i="10"/>
  <c r="I73" i="10"/>
  <c r="J73" i="10"/>
  <c r="K73" i="10"/>
  <c r="L73" i="10"/>
  <c r="M73" i="10"/>
  <c r="N73" i="10"/>
  <c r="I74" i="10"/>
  <c r="J74" i="10"/>
  <c r="K74" i="10"/>
  <c r="L74" i="10"/>
  <c r="M74" i="10"/>
  <c r="N74" i="10"/>
  <c r="I75" i="10"/>
  <c r="J75" i="10"/>
  <c r="K75" i="10"/>
  <c r="L75" i="10"/>
  <c r="M75" i="10"/>
  <c r="N75" i="10"/>
  <c r="I76" i="10"/>
  <c r="J76" i="10"/>
  <c r="K76" i="10"/>
  <c r="L76" i="10"/>
  <c r="M76" i="10"/>
  <c r="N76" i="10"/>
  <c r="I77" i="10"/>
  <c r="J77" i="10"/>
  <c r="K77" i="10"/>
  <c r="L77" i="10"/>
  <c r="M77" i="10"/>
  <c r="N77" i="10"/>
  <c r="I78" i="10"/>
  <c r="J78" i="10"/>
  <c r="K78" i="10"/>
  <c r="L78" i="10"/>
  <c r="M78" i="10"/>
  <c r="N78" i="10"/>
  <c r="I79" i="10"/>
  <c r="J79" i="10"/>
  <c r="K79" i="10"/>
  <c r="L79" i="10"/>
  <c r="M79" i="10"/>
  <c r="N79" i="10"/>
  <c r="I80" i="10"/>
  <c r="J80" i="10"/>
  <c r="K80" i="10"/>
  <c r="L80" i="10"/>
  <c r="M80" i="10"/>
  <c r="N80" i="10"/>
  <c r="I81" i="10"/>
  <c r="J81" i="10"/>
  <c r="K81" i="10"/>
  <c r="L81" i="10"/>
  <c r="M81" i="10"/>
  <c r="N81" i="10"/>
  <c r="I82" i="10"/>
  <c r="J82" i="10"/>
  <c r="K82" i="10"/>
  <c r="L82" i="10"/>
  <c r="M82" i="10"/>
  <c r="N82" i="10"/>
  <c r="I83" i="10"/>
  <c r="J83" i="10"/>
  <c r="K83" i="10"/>
  <c r="L83" i="10"/>
  <c r="M83" i="10"/>
  <c r="N83" i="10"/>
  <c r="I84" i="10"/>
  <c r="J84" i="10"/>
  <c r="K84" i="10"/>
  <c r="L84" i="10"/>
  <c r="M84" i="10"/>
  <c r="N84" i="10"/>
  <c r="M94" i="8"/>
  <c r="L94" i="8"/>
  <c r="K94" i="8"/>
  <c r="J94" i="8"/>
  <c r="I94" i="8"/>
  <c r="H94" i="8"/>
  <c r="G94" i="8"/>
  <c r="F94" i="8"/>
  <c r="E94" i="8"/>
  <c r="D94" i="8"/>
  <c r="M93" i="8"/>
  <c r="L93" i="8"/>
  <c r="K93" i="8"/>
  <c r="J93" i="8"/>
  <c r="I93" i="8"/>
  <c r="H93" i="8"/>
  <c r="G93" i="8"/>
  <c r="F93" i="8"/>
  <c r="E93" i="8"/>
  <c r="D93" i="8"/>
  <c r="M92" i="8"/>
  <c r="L92" i="8"/>
  <c r="K92" i="8"/>
  <c r="J92" i="8"/>
  <c r="I92" i="8"/>
  <c r="H92" i="8"/>
  <c r="G92" i="8"/>
  <c r="F92" i="8"/>
  <c r="E92" i="8"/>
  <c r="D92" i="8"/>
  <c r="M91" i="8"/>
  <c r="L91" i="8"/>
  <c r="K91" i="8"/>
  <c r="J91" i="8"/>
  <c r="I91" i="8"/>
  <c r="H91" i="8"/>
  <c r="G91" i="8"/>
  <c r="F91" i="8"/>
  <c r="E91" i="8"/>
  <c r="D91" i="8"/>
  <c r="M90" i="8"/>
  <c r="L90" i="8"/>
  <c r="K90" i="8"/>
  <c r="J90" i="8"/>
  <c r="I90" i="8"/>
  <c r="H90" i="8"/>
  <c r="G90" i="8"/>
  <c r="F90" i="8"/>
  <c r="E90" i="8"/>
  <c r="D90" i="8"/>
  <c r="M89" i="8"/>
  <c r="L89" i="8"/>
  <c r="K89" i="8"/>
  <c r="J89" i="8"/>
  <c r="I89" i="8"/>
  <c r="H89" i="8"/>
  <c r="G89" i="8"/>
  <c r="F89" i="8"/>
  <c r="E89" i="8"/>
  <c r="D89" i="8"/>
  <c r="M88" i="8"/>
  <c r="L88" i="8"/>
  <c r="K88" i="8"/>
  <c r="J88" i="8"/>
  <c r="I88" i="8"/>
  <c r="H88" i="8"/>
  <c r="G88" i="8"/>
  <c r="F88" i="8"/>
  <c r="E88" i="8"/>
  <c r="D88" i="8"/>
  <c r="M87" i="8"/>
  <c r="L87" i="8"/>
  <c r="K87" i="8"/>
  <c r="J87" i="8"/>
  <c r="I87" i="8"/>
  <c r="H87" i="8"/>
  <c r="G87" i="8"/>
  <c r="F87" i="8"/>
  <c r="E87" i="8"/>
  <c r="D87" i="8"/>
  <c r="M86" i="8"/>
  <c r="L86" i="8"/>
  <c r="K86" i="8"/>
  <c r="J86" i="8"/>
  <c r="I86" i="8"/>
  <c r="H86" i="8"/>
  <c r="G86" i="8"/>
  <c r="F86" i="8"/>
  <c r="E86" i="8"/>
  <c r="D86" i="8"/>
  <c r="M85" i="8"/>
  <c r="L85" i="8"/>
  <c r="K85" i="8"/>
  <c r="J85" i="8"/>
  <c r="I85" i="8"/>
  <c r="H85" i="8"/>
  <c r="G85" i="8"/>
  <c r="F85" i="8"/>
  <c r="E85" i="8"/>
  <c r="D85" i="8"/>
  <c r="N94" i="6"/>
  <c r="N93" i="6"/>
  <c r="N92" i="6"/>
  <c r="N91" i="6"/>
  <c r="N90" i="6"/>
  <c r="N89" i="6"/>
  <c r="N88" i="6"/>
  <c r="N87" i="6"/>
  <c r="N86" i="6"/>
  <c r="N85" i="6"/>
  <c r="B85" i="4"/>
  <c r="C85" i="4"/>
  <c r="C85" i="8" s="1"/>
  <c r="D85" i="4"/>
  <c r="E85" i="6" s="1"/>
  <c r="E85" i="4"/>
  <c r="F85" i="4"/>
  <c r="G85" i="4"/>
  <c r="G85" i="6" s="1"/>
  <c r="H85" i="4"/>
  <c r="I85" i="6" s="1"/>
  <c r="I85" i="4"/>
  <c r="J85" i="4"/>
  <c r="K85" i="4"/>
  <c r="L85" i="4"/>
  <c r="M85" i="4"/>
  <c r="B86" i="4"/>
  <c r="C86" i="4"/>
  <c r="C86" i="8" s="1"/>
  <c r="D86" i="4"/>
  <c r="E86" i="4"/>
  <c r="F86" i="4"/>
  <c r="G86" i="4"/>
  <c r="G86" i="6" s="1"/>
  <c r="H86" i="4"/>
  <c r="H86" i="6" s="1"/>
  <c r="I86" i="4"/>
  <c r="J86" i="4"/>
  <c r="K86" i="4"/>
  <c r="L86" i="4"/>
  <c r="M86" i="4"/>
  <c r="B87" i="4"/>
  <c r="C87" i="4"/>
  <c r="D87" i="4"/>
  <c r="E87" i="6" s="1"/>
  <c r="E87" i="4"/>
  <c r="F87" i="4"/>
  <c r="G87" i="4"/>
  <c r="G87" i="6" s="1"/>
  <c r="H87" i="4"/>
  <c r="I87" i="4"/>
  <c r="J87" i="4"/>
  <c r="K87" i="4"/>
  <c r="L87" i="4"/>
  <c r="M87" i="4"/>
  <c r="B88" i="4"/>
  <c r="C88" i="4"/>
  <c r="B88" i="12" s="1"/>
  <c r="D88" i="4"/>
  <c r="E88" i="4"/>
  <c r="F88" i="4"/>
  <c r="G88" i="4"/>
  <c r="G88" i="6" s="1"/>
  <c r="H88" i="4"/>
  <c r="I88" i="4"/>
  <c r="J88" i="4"/>
  <c r="K88" i="4"/>
  <c r="L88" i="4"/>
  <c r="M88" i="4"/>
  <c r="B89" i="4"/>
  <c r="C89" i="4"/>
  <c r="D89" i="4"/>
  <c r="E89" i="4"/>
  <c r="F89" i="4"/>
  <c r="G89" i="4"/>
  <c r="H89" i="4"/>
  <c r="J89" i="6" s="1"/>
  <c r="I89" i="4"/>
  <c r="J89" i="4"/>
  <c r="K89" i="4"/>
  <c r="L89" i="4"/>
  <c r="M89" i="4"/>
  <c r="B90" i="4"/>
  <c r="C90" i="4"/>
  <c r="D90" i="4"/>
  <c r="E90" i="4"/>
  <c r="F90" i="4"/>
  <c r="G90" i="4"/>
  <c r="G90" i="6" s="1"/>
  <c r="H90" i="4"/>
  <c r="I90" i="4"/>
  <c r="J90" i="4"/>
  <c r="K90" i="4"/>
  <c r="L90" i="4"/>
  <c r="M90" i="4"/>
  <c r="B91" i="4"/>
  <c r="C91" i="4"/>
  <c r="C91" i="10" s="1"/>
  <c r="D91" i="4"/>
  <c r="E91" i="4"/>
  <c r="F91" i="4"/>
  <c r="G91" i="4"/>
  <c r="H91" i="4"/>
  <c r="H91" i="6" s="1"/>
  <c r="I91" i="4"/>
  <c r="J91" i="4"/>
  <c r="K91" i="4"/>
  <c r="L91" i="4"/>
  <c r="M91" i="4"/>
  <c r="B92" i="4"/>
  <c r="C92" i="4"/>
  <c r="C92" i="8" s="1"/>
  <c r="D92" i="4"/>
  <c r="E92" i="4"/>
  <c r="F92" i="4"/>
  <c r="G92" i="4"/>
  <c r="H92" i="4"/>
  <c r="I92" i="4"/>
  <c r="J92" i="4"/>
  <c r="K92" i="4"/>
  <c r="L92" i="4"/>
  <c r="M92" i="4"/>
  <c r="B93" i="4"/>
  <c r="B93" i="6" s="1"/>
  <c r="C93" i="4"/>
  <c r="D93" i="4"/>
  <c r="E93" i="4"/>
  <c r="F93" i="4"/>
  <c r="G93" i="4"/>
  <c r="H93" i="4"/>
  <c r="I93" i="4"/>
  <c r="J93" i="4"/>
  <c r="K93" i="4"/>
  <c r="L93" i="4"/>
  <c r="M93" i="4"/>
  <c r="B94" i="4"/>
  <c r="C94" i="4"/>
  <c r="D94" i="4"/>
  <c r="E94" i="4"/>
  <c r="F94" i="4"/>
  <c r="G94" i="4"/>
  <c r="H94" i="4"/>
  <c r="I94" i="4"/>
  <c r="J94" i="4"/>
  <c r="K94" i="4"/>
  <c r="L94" i="4"/>
  <c r="M94" i="4"/>
  <c r="C7" i="3"/>
  <c r="B7" i="3" s="1"/>
  <c r="E7" i="3"/>
  <c r="D7" i="3" s="1"/>
  <c r="G7" i="3"/>
  <c r="F7" i="3" s="1"/>
  <c r="I7" i="3"/>
  <c r="H7" i="3" s="1"/>
  <c r="K7" i="3"/>
  <c r="J7" i="3" s="1"/>
  <c r="M7" i="3"/>
  <c r="L7" i="3" s="1"/>
  <c r="O7" i="3"/>
  <c r="N7" i="3" s="1"/>
  <c r="Q7" i="3"/>
  <c r="S7" i="3"/>
  <c r="U7" i="3"/>
  <c r="T7" i="3" s="1"/>
  <c r="W7" i="3"/>
  <c r="V7" i="3" s="1"/>
  <c r="Y7" i="3"/>
  <c r="AA7" i="3"/>
  <c r="Z7" i="3" s="1"/>
  <c r="C8" i="3"/>
  <c r="B8" i="3" s="1"/>
  <c r="E8" i="3"/>
  <c r="D8" i="3" s="1"/>
  <c r="G8" i="3"/>
  <c r="F8" i="3" s="1"/>
  <c r="I8" i="3"/>
  <c r="H8" i="3" s="1"/>
  <c r="K8" i="3"/>
  <c r="J8" i="3" s="1"/>
  <c r="M8" i="3"/>
  <c r="L8" i="3" s="1"/>
  <c r="O8" i="3"/>
  <c r="Q8" i="3"/>
  <c r="P8" i="3" s="1"/>
  <c r="S8" i="3"/>
  <c r="R8" i="3" s="1"/>
  <c r="U8" i="3"/>
  <c r="T8" i="3" s="1"/>
  <c r="W8" i="3"/>
  <c r="V8" i="3" s="1"/>
  <c r="Y8" i="3"/>
  <c r="X8" i="3" s="1"/>
  <c r="AA8" i="3"/>
  <c r="Z8" i="3" s="1"/>
  <c r="C9" i="3"/>
  <c r="B9" i="3" s="1"/>
  <c r="E9" i="3"/>
  <c r="D9" i="3" s="1"/>
  <c r="G9" i="3"/>
  <c r="F9" i="3" s="1"/>
  <c r="I9" i="3"/>
  <c r="H9" i="3" s="1"/>
  <c r="K9" i="3"/>
  <c r="J9" i="3" s="1"/>
  <c r="M9" i="3"/>
  <c r="L9" i="3" s="1"/>
  <c r="O9" i="3"/>
  <c r="Q9" i="3"/>
  <c r="P9" i="3" s="1"/>
  <c r="S9" i="3"/>
  <c r="R9" i="3" s="1"/>
  <c r="U9" i="3"/>
  <c r="W9" i="3"/>
  <c r="V9" i="3" s="1"/>
  <c r="Y9" i="3"/>
  <c r="X9" i="3" s="1"/>
  <c r="AA9" i="3"/>
  <c r="Z9" i="3" s="1"/>
  <c r="C10" i="3"/>
  <c r="B10" i="3" s="1"/>
  <c r="E10" i="3"/>
  <c r="D10" i="3" s="1"/>
  <c r="G10" i="3"/>
  <c r="F10" i="3" s="1"/>
  <c r="I10" i="3"/>
  <c r="H10" i="3" s="1"/>
  <c r="K10" i="3"/>
  <c r="J10" i="3" s="1"/>
  <c r="M10" i="3"/>
  <c r="L10" i="3" s="1"/>
  <c r="O10" i="3"/>
  <c r="N10" i="3" s="1"/>
  <c r="Q10" i="3"/>
  <c r="P10" i="3" s="1"/>
  <c r="S10" i="3"/>
  <c r="R10" i="3" s="1"/>
  <c r="U10" i="3"/>
  <c r="T10" i="3" s="1"/>
  <c r="W10" i="3"/>
  <c r="V10" i="3" s="1"/>
  <c r="Y10" i="3"/>
  <c r="X10" i="3" s="1"/>
  <c r="AA10" i="3"/>
  <c r="Z10" i="3" s="1"/>
  <c r="C11" i="3"/>
  <c r="B11" i="3" s="1"/>
  <c r="E11" i="3"/>
  <c r="G11" i="3"/>
  <c r="F11" i="3" s="1"/>
  <c r="I11" i="3"/>
  <c r="H11" i="3" s="1"/>
  <c r="K11" i="3"/>
  <c r="J11" i="3" s="1"/>
  <c r="M11" i="3"/>
  <c r="L11" i="3" s="1"/>
  <c r="O11" i="3"/>
  <c r="N11" i="3" s="1"/>
  <c r="Q11" i="3"/>
  <c r="P11" i="3" s="1"/>
  <c r="S11" i="3"/>
  <c r="R11" i="3" s="1"/>
  <c r="U11" i="3"/>
  <c r="T11" i="3" s="1"/>
  <c r="W11" i="3"/>
  <c r="V11" i="3" s="1"/>
  <c r="Y11" i="3"/>
  <c r="X11" i="3" s="1"/>
  <c r="AA11" i="3"/>
  <c r="Z11" i="3" s="1"/>
  <c r="C12" i="3"/>
  <c r="B12" i="3" s="1"/>
  <c r="E12" i="3"/>
  <c r="D12" i="3" s="1"/>
  <c r="G12" i="3"/>
  <c r="F12" i="3" s="1"/>
  <c r="I12" i="3"/>
  <c r="H12" i="3" s="1"/>
  <c r="K12" i="3"/>
  <c r="J12" i="3" s="1"/>
  <c r="M12" i="3"/>
  <c r="L12" i="3" s="1"/>
  <c r="O12" i="3"/>
  <c r="N12" i="3" s="1"/>
  <c r="Q12" i="3"/>
  <c r="P12" i="3" s="1"/>
  <c r="S12" i="3"/>
  <c r="R12" i="3" s="1"/>
  <c r="U12" i="3"/>
  <c r="T12" i="3" s="1"/>
  <c r="W12" i="3"/>
  <c r="V12" i="3" s="1"/>
  <c r="Y12" i="3"/>
  <c r="X12" i="3" s="1"/>
  <c r="AA12" i="3"/>
  <c r="Z12" i="3" s="1"/>
  <c r="C13" i="3"/>
  <c r="B13" i="3" s="1"/>
  <c r="E13" i="3"/>
  <c r="D13" i="3" s="1"/>
  <c r="G13" i="3"/>
  <c r="F13" i="3" s="1"/>
  <c r="I13" i="3"/>
  <c r="K13" i="3"/>
  <c r="J13" i="3" s="1"/>
  <c r="M13" i="3"/>
  <c r="L13" i="3" s="1"/>
  <c r="O13" i="3"/>
  <c r="N13" i="3" s="1"/>
  <c r="Q13" i="3"/>
  <c r="P13" i="3" s="1"/>
  <c r="S13" i="3"/>
  <c r="R13" i="3" s="1"/>
  <c r="U13" i="3"/>
  <c r="T13" i="3" s="1"/>
  <c r="W13" i="3"/>
  <c r="Y13" i="3"/>
  <c r="X13" i="3" s="1"/>
  <c r="AA13" i="3"/>
  <c r="Z13" i="3" s="1"/>
  <c r="C14" i="3"/>
  <c r="B14" i="3" s="1"/>
  <c r="E14" i="3"/>
  <c r="D14" i="3" s="1"/>
  <c r="G14" i="3"/>
  <c r="F14" i="3" s="1"/>
  <c r="I14" i="3"/>
  <c r="H14" i="3" s="1"/>
  <c r="K14" i="3"/>
  <c r="J14" i="3" s="1"/>
  <c r="M14" i="3"/>
  <c r="L14" i="3" s="1"/>
  <c r="O14" i="3"/>
  <c r="N14" i="3" s="1"/>
  <c r="Q14" i="3"/>
  <c r="P14" i="3" s="1"/>
  <c r="S14" i="3"/>
  <c r="R14" i="3" s="1"/>
  <c r="U14" i="3"/>
  <c r="T14" i="3" s="1"/>
  <c r="W14" i="3"/>
  <c r="V14" i="3" s="1"/>
  <c r="Y14" i="3"/>
  <c r="X14" i="3" s="1"/>
  <c r="AA14" i="3"/>
  <c r="Z14" i="3" s="1"/>
  <c r="C15" i="3"/>
  <c r="B15" i="3" s="1"/>
  <c r="E15" i="3"/>
  <c r="D15" i="3" s="1"/>
  <c r="G15" i="3"/>
  <c r="F15" i="3" s="1"/>
  <c r="I15" i="3"/>
  <c r="H15" i="3" s="1"/>
  <c r="K15" i="3"/>
  <c r="J15" i="3" s="1"/>
  <c r="M15" i="3"/>
  <c r="L15" i="3" s="1"/>
  <c r="O15" i="3"/>
  <c r="N15" i="3" s="1"/>
  <c r="Q15" i="3"/>
  <c r="P15" i="3" s="1"/>
  <c r="S15" i="3"/>
  <c r="U15" i="3"/>
  <c r="W15" i="3"/>
  <c r="V15" i="3" s="1"/>
  <c r="Y15" i="3"/>
  <c r="X15" i="3" s="1"/>
  <c r="AA15" i="3"/>
  <c r="Z15" i="3" s="1"/>
  <c r="C16" i="3"/>
  <c r="B16" i="3" s="1"/>
  <c r="E16" i="3"/>
  <c r="D16" i="3" s="1"/>
  <c r="G16" i="3"/>
  <c r="F16" i="3" s="1"/>
  <c r="I16" i="3"/>
  <c r="H16" i="3" s="1"/>
  <c r="K16" i="3"/>
  <c r="J16" i="3" s="1"/>
  <c r="M16" i="3"/>
  <c r="L16" i="3" s="1"/>
  <c r="O16" i="3"/>
  <c r="N16" i="3" s="1"/>
  <c r="Q16" i="3"/>
  <c r="P16" i="3" s="1"/>
  <c r="S16" i="3"/>
  <c r="R16" i="3" s="1"/>
  <c r="U16" i="3"/>
  <c r="T16" i="3" s="1"/>
  <c r="W16" i="3"/>
  <c r="V16" i="3" s="1"/>
  <c r="Y16" i="3"/>
  <c r="X16" i="3" s="1"/>
  <c r="AA16" i="3"/>
  <c r="Z16" i="3" s="1"/>
  <c r="C17" i="3"/>
  <c r="E17" i="3"/>
  <c r="D17" i="3" s="1"/>
  <c r="G17" i="3"/>
  <c r="F17" i="3" s="1"/>
  <c r="I17" i="3"/>
  <c r="H17" i="3" s="1"/>
  <c r="K17" i="3"/>
  <c r="J17" i="3" s="1"/>
  <c r="M17" i="3"/>
  <c r="L17" i="3" s="1"/>
  <c r="O17" i="3"/>
  <c r="N17" i="3" s="1"/>
  <c r="Q17" i="3"/>
  <c r="P17" i="3" s="1"/>
  <c r="S17" i="3"/>
  <c r="R17" i="3" s="1"/>
  <c r="U17" i="3"/>
  <c r="T17" i="3" s="1"/>
  <c r="W17" i="3"/>
  <c r="V17" i="3" s="1"/>
  <c r="Y17" i="3"/>
  <c r="X17" i="3" s="1"/>
  <c r="AA17" i="3"/>
  <c r="Z17" i="3" s="1"/>
  <c r="C18" i="3"/>
  <c r="B18" i="3" s="1"/>
  <c r="E18" i="3"/>
  <c r="D18" i="3" s="1"/>
  <c r="G18" i="3"/>
  <c r="F18" i="3" s="1"/>
  <c r="I18" i="3"/>
  <c r="H18" i="3" s="1"/>
  <c r="K18" i="3"/>
  <c r="J18" i="3" s="1"/>
  <c r="M18" i="3"/>
  <c r="L18" i="3" s="1"/>
  <c r="O18" i="3"/>
  <c r="N18" i="3" s="1"/>
  <c r="Q18" i="3"/>
  <c r="P18" i="3" s="1"/>
  <c r="S18" i="3"/>
  <c r="R18" i="3" s="1"/>
  <c r="U18" i="3"/>
  <c r="T18" i="3" s="1"/>
  <c r="W18" i="3"/>
  <c r="V18" i="3" s="1"/>
  <c r="Y18" i="3"/>
  <c r="X18" i="3" s="1"/>
  <c r="AA18" i="3"/>
  <c r="Z18" i="3" s="1"/>
  <c r="C19" i="3"/>
  <c r="B19" i="3" s="1"/>
  <c r="E19" i="3"/>
  <c r="D19" i="3" s="1"/>
  <c r="G19" i="3"/>
  <c r="F19" i="3" s="1"/>
  <c r="I19" i="3"/>
  <c r="H19" i="3" s="1"/>
  <c r="K19" i="3"/>
  <c r="J19" i="3" s="1"/>
  <c r="M19" i="3"/>
  <c r="L19" i="3" s="1"/>
  <c r="O19" i="3"/>
  <c r="N19" i="3" s="1"/>
  <c r="Q19" i="3"/>
  <c r="P19" i="3" s="1"/>
  <c r="S19" i="3"/>
  <c r="R19" i="3" s="1"/>
  <c r="U19" i="3"/>
  <c r="T19" i="3" s="1"/>
  <c r="W19" i="3"/>
  <c r="V19" i="3" s="1"/>
  <c r="Y19" i="3"/>
  <c r="AA19" i="3"/>
  <c r="Z19" i="3" s="1"/>
  <c r="C20" i="3"/>
  <c r="B20" i="3" s="1"/>
  <c r="E20" i="3"/>
  <c r="D20" i="3" s="1"/>
  <c r="G20" i="3"/>
  <c r="F20" i="3" s="1"/>
  <c r="I20" i="3"/>
  <c r="H20" i="3" s="1"/>
  <c r="K20" i="3"/>
  <c r="M20" i="3"/>
  <c r="L20" i="3" s="1"/>
  <c r="O20" i="3"/>
  <c r="N20" i="3" s="1"/>
  <c r="Q20" i="3"/>
  <c r="P20" i="3" s="1"/>
  <c r="S20" i="3"/>
  <c r="R20" i="3" s="1"/>
  <c r="U20" i="3"/>
  <c r="T20" i="3" s="1"/>
  <c r="W20" i="3"/>
  <c r="V20" i="3" s="1"/>
  <c r="Y20" i="3"/>
  <c r="X20" i="3" s="1"/>
  <c r="AA20" i="3"/>
  <c r="Z20" i="3" s="1"/>
  <c r="C21" i="3"/>
  <c r="B21" i="3" s="1"/>
  <c r="E21" i="3"/>
  <c r="D21" i="3" s="1"/>
  <c r="G21" i="3"/>
  <c r="F21" i="3" s="1"/>
  <c r="I21" i="3"/>
  <c r="H21" i="3" s="1"/>
  <c r="K21" i="3"/>
  <c r="J21" i="3" s="1"/>
  <c r="M21" i="3"/>
  <c r="L21" i="3" s="1"/>
  <c r="O21" i="3"/>
  <c r="N21" i="3" s="1"/>
  <c r="Q21" i="3"/>
  <c r="P21" i="3" s="1"/>
  <c r="S21" i="3"/>
  <c r="R21" i="3" s="1"/>
  <c r="U21" i="3"/>
  <c r="T21" i="3" s="1"/>
  <c r="W21" i="3"/>
  <c r="V21" i="3" s="1"/>
  <c r="Y21" i="3"/>
  <c r="X21" i="3" s="1"/>
  <c r="AA21" i="3"/>
  <c r="Z21" i="3" s="1"/>
  <c r="C22" i="3"/>
  <c r="B22" i="3" s="1"/>
  <c r="E22" i="3"/>
  <c r="D22" i="3" s="1"/>
  <c r="G22" i="3"/>
  <c r="F22" i="3" s="1"/>
  <c r="I22" i="3"/>
  <c r="H22" i="3" s="1"/>
  <c r="K22" i="3"/>
  <c r="J22" i="3" s="1"/>
  <c r="M22" i="3"/>
  <c r="L22" i="3" s="1"/>
  <c r="O22" i="3"/>
  <c r="Q22" i="3"/>
  <c r="P22" i="3" s="1"/>
  <c r="S22" i="3"/>
  <c r="R22" i="3" s="1"/>
  <c r="U22" i="3"/>
  <c r="T22" i="3" s="1"/>
  <c r="W22" i="3"/>
  <c r="V22" i="3" s="1"/>
  <c r="Y22" i="3"/>
  <c r="X22" i="3" s="1"/>
  <c r="AA22" i="3"/>
  <c r="Z22" i="3" s="1"/>
  <c r="C23" i="3"/>
  <c r="B23" i="3" s="1"/>
  <c r="E23" i="3"/>
  <c r="D23" i="3" s="1"/>
  <c r="G23" i="3"/>
  <c r="F23" i="3" s="1"/>
  <c r="I23" i="3"/>
  <c r="H23" i="3" s="1"/>
  <c r="K23" i="3"/>
  <c r="J23" i="3" s="1"/>
  <c r="M23" i="3"/>
  <c r="L23" i="3" s="1"/>
  <c r="O23" i="3"/>
  <c r="N23" i="3" s="1"/>
  <c r="Q23" i="3"/>
  <c r="P23" i="3" s="1"/>
  <c r="S23" i="3"/>
  <c r="R23" i="3" s="1"/>
  <c r="U23" i="3"/>
  <c r="T23" i="3" s="1"/>
  <c r="W23" i="3"/>
  <c r="V23" i="3" s="1"/>
  <c r="Y23" i="3"/>
  <c r="X23" i="3" s="1"/>
  <c r="AA23" i="3"/>
  <c r="Z23" i="3" s="1"/>
  <c r="C24" i="3"/>
  <c r="B24" i="3" s="1"/>
  <c r="E24" i="3"/>
  <c r="D24" i="3" s="1"/>
  <c r="G24" i="3"/>
  <c r="F24" i="3" s="1"/>
  <c r="I24" i="3"/>
  <c r="H24" i="3" s="1"/>
  <c r="K24" i="3"/>
  <c r="J24" i="3" s="1"/>
  <c r="M24" i="3"/>
  <c r="L24" i="3" s="1"/>
  <c r="O24" i="3"/>
  <c r="N24" i="3" s="1"/>
  <c r="Q24" i="3"/>
  <c r="P24" i="3" s="1"/>
  <c r="S24" i="3"/>
  <c r="R24" i="3" s="1"/>
  <c r="U24" i="3"/>
  <c r="T24" i="3" s="1"/>
  <c r="W24" i="3"/>
  <c r="V24" i="3" s="1"/>
  <c r="Y24" i="3"/>
  <c r="X24" i="3" s="1"/>
  <c r="AA24" i="3"/>
  <c r="Z24" i="3" s="1"/>
  <c r="C25" i="3"/>
  <c r="B25" i="3" s="1"/>
  <c r="E25" i="3"/>
  <c r="D25" i="3" s="1"/>
  <c r="G25" i="3"/>
  <c r="F25" i="3" s="1"/>
  <c r="I25" i="3"/>
  <c r="H25" i="3" s="1"/>
  <c r="K25" i="3"/>
  <c r="J25" i="3" s="1"/>
  <c r="M25" i="3"/>
  <c r="L25" i="3" s="1"/>
  <c r="O25" i="3"/>
  <c r="N25" i="3" s="1"/>
  <c r="Q25" i="3"/>
  <c r="P25" i="3" s="1"/>
  <c r="S25" i="3"/>
  <c r="R25" i="3" s="1"/>
  <c r="U25" i="3"/>
  <c r="T25" i="3" s="1"/>
  <c r="W25" i="3"/>
  <c r="V25" i="3" s="1"/>
  <c r="Y25" i="3"/>
  <c r="X25" i="3" s="1"/>
  <c r="AA25" i="3"/>
  <c r="Z25" i="3" s="1"/>
  <c r="C26" i="3"/>
  <c r="B26" i="3" s="1"/>
  <c r="E26" i="3"/>
  <c r="D26" i="3" s="1"/>
  <c r="G26" i="3"/>
  <c r="F26" i="3" s="1"/>
  <c r="I26" i="3"/>
  <c r="H26" i="3" s="1"/>
  <c r="K26" i="3"/>
  <c r="J26" i="3" s="1"/>
  <c r="M26" i="3"/>
  <c r="L26" i="3" s="1"/>
  <c r="O26" i="3"/>
  <c r="N26" i="3" s="1"/>
  <c r="Q26" i="3"/>
  <c r="P26" i="3" s="1"/>
  <c r="S26" i="3"/>
  <c r="R26" i="3" s="1"/>
  <c r="U26" i="3"/>
  <c r="T26" i="3" s="1"/>
  <c r="W26" i="3"/>
  <c r="V26" i="3" s="1"/>
  <c r="Y26" i="3"/>
  <c r="X26" i="3" s="1"/>
  <c r="AA26" i="3"/>
  <c r="Z26" i="3" s="1"/>
  <c r="C27" i="3"/>
  <c r="B27" i="3" s="1"/>
  <c r="E27" i="3"/>
  <c r="D27" i="3" s="1"/>
  <c r="G27" i="3"/>
  <c r="F27" i="3" s="1"/>
  <c r="I27" i="3"/>
  <c r="H27" i="3" s="1"/>
  <c r="K27" i="3"/>
  <c r="J27" i="3" s="1"/>
  <c r="M27" i="3"/>
  <c r="L27" i="3" s="1"/>
  <c r="O27" i="3"/>
  <c r="N27" i="3" s="1"/>
  <c r="Q27" i="3"/>
  <c r="P27" i="3" s="1"/>
  <c r="S27" i="3"/>
  <c r="R27" i="3" s="1"/>
  <c r="U27" i="3"/>
  <c r="T27" i="3" s="1"/>
  <c r="W27" i="3"/>
  <c r="V27" i="3" s="1"/>
  <c r="Y27" i="3"/>
  <c r="X27" i="3" s="1"/>
  <c r="AA27" i="3"/>
  <c r="Z27" i="3" s="1"/>
  <c r="C28" i="3"/>
  <c r="B28" i="3" s="1"/>
  <c r="E28" i="3"/>
  <c r="D28" i="3" s="1"/>
  <c r="G28" i="3"/>
  <c r="F28" i="3" s="1"/>
  <c r="I28" i="3"/>
  <c r="H28" i="3" s="1"/>
  <c r="K28" i="3"/>
  <c r="J28" i="3" s="1"/>
  <c r="M28" i="3"/>
  <c r="L28" i="3" s="1"/>
  <c r="O28" i="3"/>
  <c r="N28" i="3" s="1"/>
  <c r="Q28" i="3"/>
  <c r="P28" i="3" s="1"/>
  <c r="S28" i="3"/>
  <c r="R28" i="3" s="1"/>
  <c r="U28" i="3"/>
  <c r="T28" i="3" s="1"/>
  <c r="W28" i="3"/>
  <c r="V28" i="3" s="1"/>
  <c r="Y28" i="3"/>
  <c r="X28" i="3" s="1"/>
  <c r="AA28" i="3"/>
  <c r="Z28" i="3" s="1"/>
  <c r="C29" i="3"/>
  <c r="B29" i="3" s="1"/>
  <c r="E29" i="3"/>
  <c r="D29" i="3" s="1"/>
  <c r="G29" i="3"/>
  <c r="F29" i="3" s="1"/>
  <c r="I29" i="3"/>
  <c r="H29" i="3" s="1"/>
  <c r="K29" i="3"/>
  <c r="J29" i="3" s="1"/>
  <c r="M29" i="3"/>
  <c r="L29" i="3" s="1"/>
  <c r="O29" i="3"/>
  <c r="N29" i="3" s="1"/>
  <c r="Q29" i="3"/>
  <c r="P29" i="3" s="1"/>
  <c r="S29" i="3"/>
  <c r="R29" i="3" s="1"/>
  <c r="U29" i="3"/>
  <c r="T29" i="3" s="1"/>
  <c r="W29" i="3"/>
  <c r="V29" i="3" s="1"/>
  <c r="Y29" i="3"/>
  <c r="X29" i="3" s="1"/>
  <c r="AA29" i="3"/>
  <c r="Z29" i="3" s="1"/>
  <c r="C30" i="3"/>
  <c r="B30" i="3" s="1"/>
  <c r="E30" i="3"/>
  <c r="D30" i="3" s="1"/>
  <c r="G30" i="3"/>
  <c r="F30" i="3" s="1"/>
  <c r="I30" i="3"/>
  <c r="H30" i="3" s="1"/>
  <c r="K30" i="3"/>
  <c r="J30" i="3" s="1"/>
  <c r="M30" i="3"/>
  <c r="L30" i="3" s="1"/>
  <c r="O30" i="3"/>
  <c r="N30" i="3" s="1"/>
  <c r="Q30" i="3"/>
  <c r="P30" i="3" s="1"/>
  <c r="S30" i="3"/>
  <c r="R30" i="3" s="1"/>
  <c r="U30" i="3"/>
  <c r="T30" i="3" s="1"/>
  <c r="W30" i="3"/>
  <c r="V30" i="3" s="1"/>
  <c r="Y30" i="3"/>
  <c r="X30" i="3" s="1"/>
  <c r="AA30" i="3"/>
  <c r="Z30" i="3" s="1"/>
  <c r="C31" i="3"/>
  <c r="B31" i="3" s="1"/>
  <c r="E31" i="3"/>
  <c r="D31" i="3" s="1"/>
  <c r="G31" i="3"/>
  <c r="F31" i="3" s="1"/>
  <c r="I31" i="3"/>
  <c r="H31" i="3" s="1"/>
  <c r="K31" i="3"/>
  <c r="J31" i="3" s="1"/>
  <c r="M31" i="3"/>
  <c r="L31" i="3" s="1"/>
  <c r="O31" i="3"/>
  <c r="N31" i="3" s="1"/>
  <c r="Q31" i="3"/>
  <c r="P31" i="3" s="1"/>
  <c r="S31" i="3"/>
  <c r="R31" i="3" s="1"/>
  <c r="U31" i="3"/>
  <c r="T31" i="3" s="1"/>
  <c r="W31" i="3"/>
  <c r="V31" i="3" s="1"/>
  <c r="Y31" i="3"/>
  <c r="X31" i="3" s="1"/>
  <c r="AA31" i="3"/>
  <c r="Z31" i="3" s="1"/>
  <c r="C32" i="3"/>
  <c r="B32" i="3" s="1"/>
  <c r="E32" i="3"/>
  <c r="D32" i="3" s="1"/>
  <c r="G32" i="3"/>
  <c r="F32" i="3" s="1"/>
  <c r="I32" i="3"/>
  <c r="H32" i="3" s="1"/>
  <c r="K32" i="3"/>
  <c r="J32" i="3" s="1"/>
  <c r="M32" i="3"/>
  <c r="L32" i="3" s="1"/>
  <c r="O32" i="3"/>
  <c r="N32" i="3" s="1"/>
  <c r="Q32" i="3"/>
  <c r="P32" i="3" s="1"/>
  <c r="S32" i="3"/>
  <c r="R32" i="3" s="1"/>
  <c r="U32" i="3"/>
  <c r="T32" i="3" s="1"/>
  <c r="W32" i="3"/>
  <c r="V32" i="3" s="1"/>
  <c r="Y32" i="3"/>
  <c r="X32" i="3" s="1"/>
  <c r="AA32" i="3"/>
  <c r="Z32" i="3" s="1"/>
  <c r="C33" i="3"/>
  <c r="B33" i="3" s="1"/>
  <c r="E33" i="3"/>
  <c r="D33" i="3" s="1"/>
  <c r="G33" i="3"/>
  <c r="F33" i="3" s="1"/>
  <c r="I33" i="3"/>
  <c r="H33" i="3" s="1"/>
  <c r="K33" i="3"/>
  <c r="J33" i="3" s="1"/>
  <c r="M33" i="3"/>
  <c r="L33" i="3" s="1"/>
  <c r="O33" i="3"/>
  <c r="N33" i="3" s="1"/>
  <c r="Q33" i="3"/>
  <c r="P33" i="3" s="1"/>
  <c r="S33" i="3"/>
  <c r="R33" i="3" s="1"/>
  <c r="U33" i="3"/>
  <c r="T33" i="3" s="1"/>
  <c r="W33" i="3"/>
  <c r="V33" i="3" s="1"/>
  <c r="Y33" i="3"/>
  <c r="X33" i="3" s="1"/>
  <c r="AA33" i="3"/>
  <c r="Z33" i="3" s="1"/>
  <c r="C34" i="3"/>
  <c r="B34" i="3" s="1"/>
  <c r="E34" i="3"/>
  <c r="D34" i="3" s="1"/>
  <c r="G34" i="3"/>
  <c r="F34" i="3" s="1"/>
  <c r="I34" i="3"/>
  <c r="H34" i="3" s="1"/>
  <c r="K34" i="3"/>
  <c r="J34" i="3" s="1"/>
  <c r="M34" i="3"/>
  <c r="L34" i="3" s="1"/>
  <c r="O34" i="3"/>
  <c r="N34" i="3" s="1"/>
  <c r="Q34" i="3"/>
  <c r="P34" i="3" s="1"/>
  <c r="S34" i="3"/>
  <c r="R34" i="3" s="1"/>
  <c r="U34" i="3"/>
  <c r="T34" i="3" s="1"/>
  <c r="W34" i="3"/>
  <c r="V34" i="3" s="1"/>
  <c r="Y34" i="3"/>
  <c r="X34" i="3" s="1"/>
  <c r="AA34" i="3"/>
  <c r="Z34" i="3" s="1"/>
  <c r="C35" i="3"/>
  <c r="B35" i="3" s="1"/>
  <c r="E35" i="3"/>
  <c r="D35" i="3" s="1"/>
  <c r="G35" i="3"/>
  <c r="F35" i="3" s="1"/>
  <c r="I35" i="3"/>
  <c r="H35" i="3" s="1"/>
  <c r="K35" i="3"/>
  <c r="J35" i="3" s="1"/>
  <c r="M35" i="3"/>
  <c r="L35" i="3" s="1"/>
  <c r="O35" i="3"/>
  <c r="N35" i="3" s="1"/>
  <c r="Q35" i="3"/>
  <c r="P35" i="3" s="1"/>
  <c r="S35" i="3"/>
  <c r="R35" i="3" s="1"/>
  <c r="U35" i="3"/>
  <c r="T35" i="3" s="1"/>
  <c r="W35" i="3"/>
  <c r="V35" i="3" s="1"/>
  <c r="Y35" i="3"/>
  <c r="X35" i="3" s="1"/>
  <c r="AA35" i="3"/>
  <c r="Z35" i="3" s="1"/>
  <c r="C36" i="3"/>
  <c r="B36" i="3" s="1"/>
  <c r="E36" i="3"/>
  <c r="D36" i="3" s="1"/>
  <c r="G36" i="3"/>
  <c r="F36" i="3" s="1"/>
  <c r="I36" i="3"/>
  <c r="H36" i="3" s="1"/>
  <c r="K36" i="3"/>
  <c r="J36" i="3" s="1"/>
  <c r="M36" i="3"/>
  <c r="L36" i="3" s="1"/>
  <c r="O36" i="3"/>
  <c r="Q36" i="3"/>
  <c r="P36" i="3" s="1"/>
  <c r="S36" i="3"/>
  <c r="R36" i="3" s="1"/>
  <c r="U36" i="3"/>
  <c r="T36" i="3" s="1"/>
  <c r="W36" i="3"/>
  <c r="V36" i="3" s="1"/>
  <c r="Y36" i="3"/>
  <c r="X36" i="3" s="1"/>
  <c r="AA36" i="3"/>
  <c r="Z36" i="3" s="1"/>
  <c r="C37" i="3"/>
  <c r="B37" i="3" s="1"/>
  <c r="E37" i="3"/>
  <c r="D37" i="3" s="1"/>
  <c r="G37" i="3"/>
  <c r="F37" i="3" s="1"/>
  <c r="I37" i="3"/>
  <c r="H37" i="3" s="1"/>
  <c r="K37" i="3"/>
  <c r="J37" i="3" s="1"/>
  <c r="M37" i="3"/>
  <c r="L37" i="3" s="1"/>
  <c r="O37" i="3"/>
  <c r="N37" i="3" s="1"/>
  <c r="Q37" i="3"/>
  <c r="P37" i="3" s="1"/>
  <c r="S37" i="3"/>
  <c r="R37" i="3" s="1"/>
  <c r="U37" i="3"/>
  <c r="T37" i="3" s="1"/>
  <c r="W37" i="3"/>
  <c r="V37" i="3" s="1"/>
  <c r="Y37" i="3"/>
  <c r="X37" i="3" s="1"/>
  <c r="AA37" i="3"/>
  <c r="Z37" i="3" s="1"/>
  <c r="C38" i="3"/>
  <c r="B38" i="3" s="1"/>
  <c r="E38" i="3"/>
  <c r="D38" i="3" s="1"/>
  <c r="G38" i="3"/>
  <c r="F38" i="3" s="1"/>
  <c r="I38" i="3"/>
  <c r="H38" i="3" s="1"/>
  <c r="K38" i="3"/>
  <c r="J38" i="3" s="1"/>
  <c r="M38" i="3"/>
  <c r="L38" i="3" s="1"/>
  <c r="O38" i="3"/>
  <c r="N38" i="3" s="1"/>
  <c r="Q38" i="3"/>
  <c r="P38" i="3" s="1"/>
  <c r="S38" i="3"/>
  <c r="U38" i="3"/>
  <c r="T38" i="3" s="1"/>
  <c r="W38" i="3"/>
  <c r="V38" i="3" s="1"/>
  <c r="Y38" i="3"/>
  <c r="X38" i="3" s="1"/>
  <c r="AA38" i="3"/>
  <c r="Z38" i="3" s="1"/>
  <c r="C39" i="3"/>
  <c r="B39" i="3" s="1"/>
  <c r="E39" i="3"/>
  <c r="D39" i="3" s="1"/>
  <c r="G39" i="3"/>
  <c r="F39" i="3" s="1"/>
  <c r="I39" i="3"/>
  <c r="H39" i="3" s="1"/>
  <c r="K39" i="3"/>
  <c r="J39" i="3" s="1"/>
  <c r="M39" i="3"/>
  <c r="L39" i="3" s="1"/>
  <c r="O39" i="3"/>
  <c r="N39" i="3" s="1"/>
  <c r="Q39" i="3"/>
  <c r="P39" i="3" s="1"/>
  <c r="S39" i="3"/>
  <c r="R39" i="3" s="1"/>
  <c r="U39" i="3"/>
  <c r="T39" i="3" s="1"/>
  <c r="W39" i="3"/>
  <c r="V39" i="3" s="1"/>
  <c r="Y39" i="3"/>
  <c r="X39" i="3" s="1"/>
  <c r="AA39" i="3"/>
  <c r="Z39" i="3" s="1"/>
  <c r="C40" i="3"/>
  <c r="B40" i="3" s="1"/>
  <c r="E40" i="3"/>
  <c r="D40" i="3" s="1"/>
  <c r="G40" i="3"/>
  <c r="F40" i="3" s="1"/>
  <c r="I40" i="3"/>
  <c r="H40" i="3" s="1"/>
  <c r="K40" i="3"/>
  <c r="J40" i="3" s="1"/>
  <c r="M40" i="3"/>
  <c r="L40" i="3" s="1"/>
  <c r="O40" i="3"/>
  <c r="N40" i="3" s="1"/>
  <c r="Q40" i="3"/>
  <c r="P40" i="3" s="1"/>
  <c r="S40" i="3"/>
  <c r="R40" i="3" s="1"/>
  <c r="U40" i="3"/>
  <c r="T40" i="3" s="1"/>
  <c r="W40" i="3"/>
  <c r="V40" i="3" s="1"/>
  <c r="Y40" i="3"/>
  <c r="X40" i="3" s="1"/>
  <c r="AA40" i="3"/>
  <c r="Z40" i="3" s="1"/>
  <c r="C41" i="3"/>
  <c r="B41" i="3" s="1"/>
  <c r="E41" i="3"/>
  <c r="D41" i="3" s="1"/>
  <c r="G41" i="3"/>
  <c r="F41" i="3" s="1"/>
  <c r="I41" i="3"/>
  <c r="H41" i="3" s="1"/>
  <c r="K41" i="3"/>
  <c r="J41" i="3" s="1"/>
  <c r="M41" i="3"/>
  <c r="L41" i="3" s="1"/>
  <c r="O41" i="3"/>
  <c r="N41" i="3" s="1"/>
  <c r="Q41" i="3"/>
  <c r="P41" i="3" s="1"/>
  <c r="S41" i="3"/>
  <c r="R41" i="3" s="1"/>
  <c r="U41" i="3"/>
  <c r="T41" i="3" s="1"/>
  <c r="W41" i="3"/>
  <c r="V41" i="3" s="1"/>
  <c r="Y41" i="3"/>
  <c r="X41" i="3" s="1"/>
  <c r="AA41" i="3"/>
  <c r="Z41" i="3" s="1"/>
  <c r="C42" i="3"/>
  <c r="B42" i="3" s="1"/>
  <c r="E42" i="3"/>
  <c r="D42" i="3" s="1"/>
  <c r="G42" i="3"/>
  <c r="F42" i="3" s="1"/>
  <c r="I42" i="3"/>
  <c r="H42" i="3" s="1"/>
  <c r="K42" i="3"/>
  <c r="J42" i="3" s="1"/>
  <c r="M42" i="3"/>
  <c r="L42" i="3" s="1"/>
  <c r="O42" i="3"/>
  <c r="N42" i="3" s="1"/>
  <c r="Q42" i="3"/>
  <c r="P42" i="3" s="1"/>
  <c r="S42" i="3"/>
  <c r="R42" i="3" s="1"/>
  <c r="U42" i="3"/>
  <c r="T42" i="3" s="1"/>
  <c r="W42" i="3"/>
  <c r="V42" i="3" s="1"/>
  <c r="Y42" i="3"/>
  <c r="X42" i="3" s="1"/>
  <c r="AA42" i="3"/>
  <c r="Z42" i="3" s="1"/>
  <c r="C43" i="3"/>
  <c r="B43" i="3" s="1"/>
  <c r="E43" i="3"/>
  <c r="D43" i="3" s="1"/>
  <c r="G43" i="3"/>
  <c r="F43" i="3" s="1"/>
  <c r="I43" i="3"/>
  <c r="H43" i="3" s="1"/>
  <c r="K43" i="3"/>
  <c r="J43" i="3" s="1"/>
  <c r="M43" i="3"/>
  <c r="L43" i="3" s="1"/>
  <c r="O43" i="3"/>
  <c r="N43" i="3" s="1"/>
  <c r="Q43" i="3"/>
  <c r="P43" i="3" s="1"/>
  <c r="S43" i="3"/>
  <c r="R43" i="3" s="1"/>
  <c r="U43" i="3"/>
  <c r="T43" i="3" s="1"/>
  <c r="W43" i="3"/>
  <c r="V43" i="3" s="1"/>
  <c r="Y43" i="3"/>
  <c r="X43" i="3" s="1"/>
  <c r="AA43" i="3"/>
  <c r="Z43" i="3" s="1"/>
  <c r="C44" i="3"/>
  <c r="B44" i="3" s="1"/>
  <c r="E44" i="3"/>
  <c r="D44" i="3" s="1"/>
  <c r="G44" i="3"/>
  <c r="F44" i="3" s="1"/>
  <c r="I44" i="3"/>
  <c r="H44" i="3" s="1"/>
  <c r="K44" i="3"/>
  <c r="J44" i="3" s="1"/>
  <c r="M44" i="3"/>
  <c r="L44" i="3" s="1"/>
  <c r="O44" i="3"/>
  <c r="N44" i="3" s="1"/>
  <c r="Q44" i="3"/>
  <c r="P44" i="3" s="1"/>
  <c r="S44" i="3"/>
  <c r="R44" i="3" s="1"/>
  <c r="U44" i="3"/>
  <c r="T44" i="3" s="1"/>
  <c r="W44" i="3"/>
  <c r="V44" i="3" s="1"/>
  <c r="Y44" i="3"/>
  <c r="X44" i="3" s="1"/>
  <c r="AA44" i="3"/>
  <c r="Z44" i="3" s="1"/>
  <c r="C45" i="3"/>
  <c r="B45" i="3" s="1"/>
  <c r="E45" i="3"/>
  <c r="D45" i="3" s="1"/>
  <c r="G45" i="3"/>
  <c r="F45" i="3" s="1"/>
  <c r="I45" i="3"/>
  <c r="H45" i="3" s="1"/>
  <c r="K45" i="3"/>
  <c r="J45" i="3" s="1"/>
  <c r="M45" i="3"/>
  <c r="L45" i="3" s="1"/>
  <c r="O45" i="3"/>
  <c r="N45" i="3" s="1"/>
  <c r="Q45" i="3"/>
  <c r="P45" i="3" s="1"/>
  <c r="S45" i="3"/>
  <c r="R45" i="3" s="1"/>
  <c r="U45" i="3"/>
  <c r="T45" i="3" s="1"/>
  <c r="W45" i="3"/>
  <c r="V45" i="3" s="1"/>
  <c r="Y45" i="3"/>
  <c r="X45" i="3" s="1"/>
  <c r="AA45" i="3"/>
  <c r="Z45" i="3" s="1"/>
  <c r="C46" i="3"/>
  <c r="B46" i="3" s="1"/>
  <c r="E46" i="3"/>
  <c r="D46" i="3" s="1"/>
  <c r="G46" i="3"/>
  <c r="F46" i="3" s="1"/>
  <c r="I46" i="3"/>
  <c r="H46" i="3" s="1"/>
  <c r="K46" i="3"/>
  <c r="J46" i="3" s="1"/>
  <c r="M46" i="3"/>
  <c r="L46" i="3" s="1"/>
  <c r="O46" i="3"/>
  <c r="N46" i="3" s="1"/>
  <c r="Q46" i="3"/>
  <c r="P46" i="3" s="1"/>
  <c r="S46" i="3"/>
  <c r="R46" i="3" s="1"/>
  <c r="U46" i="3"/>
  <c r="T46" i="3" s="1"/>
  <c r="W46" i="3"/>
  <c r="V46" i="3" s="1"/>
  <c r="Y46" i="3"/>
  <c r="X46" i="3" s="1"/>
  <c r="AA46" i="3"/>
  <c r="Z46" i="3" s="1"/>
  <c r="C47" i="3"/>
  <c r="B47" i="3" s="1"/>
  <c r="E47" i="3"/>
  <c r="D47" i="3" s="1"/>
  <c r="G47" i="3"/>
  <c r="F47" i="3" s="1"/>
  <c r="I47" i="3"/>
  <c r="H47" i="3" s="1"/>
  <c r="K47" i="3"/>
  <c r="J47" i="3" s="1"/>
  <c r="M47" i="3"/>
  <c r="L47" i="3" s="1"/>
  <c r="O47" i="3"/>
  <c r="N47" i="3" s="1"/>
  <c r="Q47" i="3"/>
  <c r="P47" i="3" s="1"/>
  <c r="S47" i="3"/>
  <c r="R47" i="3" s="1"/>
  <c r="U47" i="3"/>
  <c r="T47" i="3" s="1"/>
  <c r="W47" i="3"/>
  <c r="V47" i="3" s="1"/>
  <c r="Y47" i="3"/>
  <c r="X47" i="3" s="1"/>
  <c r="AA47" i="3"/>
  <c r="Z47" i="3" s="1"/>
  <c r="C48" i="3"/>
  <c r="B48" i="3" s="1"/>
  <c r="E48" i="3"/>
  <c r="D48" i="3" s="1"/>
  <c r="G48" i="3"/>
  <c r="F48" i="3" s="1"/>
  <c r="I48" i="3"/>
  <c r="H48" i="3" s="1"/>
  <c r="K48" i="3"/>
  <c r="J48" i="3" s="1"/>
  <c r="M48" i="3"/>
  <c r="L48" i="3" s="1"/>
  <c r="O48" i="3"/>
  <c r="N48" i="3" s="1"/>
  <c r="Q48" i="3"/>
  <c r="P48" i="3" s="1"/>
  <c r="S48" i="3"/>
  <c r="R48" i="3" s="1"/>
  <c r="U48" i="3"/>
  <c r="T48" i="3" s="1"/>
  <c r="W48" i="3"/>
  <c r="V48" i="3" s="1"/>
  <c r="Y48" i="3"/>
  <c r="X48" i="3" s="1"/>
  <c r="AA48" i="3"/>
  <c r="Z48" i="3" s="1"/>
  <c r="C49" i="3"/>
  <c r="B49" i="3" s="1"/>
  <c r="E49" i="3"/>
  <c r="D49" i="3" s="1"/>
  <c r="G49" i="3"/>
  <c r="F49" i="3" s="1"/>
  <c r="I49" i="3"/>
  <c r="H49" i="3" s="1"/>
  <c r="K49" i="3"/>
  <c r="J49" i="3" s="1"/>
  <c r="M49" i="3"/>
  <c r="L49" i="3" s="1"/>
  <c r="O49" i="3"/>
  <c r="N49" i="3" s="1"/>
  <c r="Q49" i="3"/>
  <c r="P49" i="3" s="1"/>
  <c r="S49" i="3"/>
  <c r="R49" i="3" s="1"/>
  <c r="U49" i="3"/>
  <c r="T49" i="3" s="1"/>
  <c r="W49" i="3"/>
  <c r="V49" i="3" s="1"/>
  <c r="Y49" i="3"/>
  <c r="X49" i="3" s="1"/>
  <c r="AA49" i="3"/>
  <c r="Z49" i="3" s="1"/>
  <c r="C50" i="3"/>
  <c r="B50" i="3" s="1"/>
  <c r="E50" i="3"/>
  <c r="D50" i="3" s="1"/>
  <c r="G50" i="3"/>
  <c r="F50" i="3" s="1"/>
  <c r="I50" i="3"/>
  <c r="H50" i="3" s="1"/>
  <c r="K50" i="3"/>
  <c r="J50" i="3" s="1"/>
  <c r="M50" i="3"/>
  <c r="L50" i="3" s="1"/>
  <c r="O50" i="3"/>
  <c r="N50" i="3" s="1"/>
  <c r="Q50" i="3"/>
  <c r="P50" i="3" s="1"/>
  <c r="S50" i="3"/>
  <c r="R50" i="3" s="1"/>
  <c r="U50" i="3"/>
  <c r="T50" i="3" s="1"/>
  <c r="W50" i="3"/>
  <c r="V50" i="3" s="1"/>
  <c r="Y50" i="3"/>
  <c r="X50" i="3" s="1"/>
  <c r="AA50" i="3"/>
  <c r="Z50" i="3" s="1"/>
  <c r="C51" i="3"/>
  <c r="B51" i="3" s="1"/>
  <c r="E51" i="3"/>
  <c r="D51" i="3" s="1"/>
  <c r="G51" i="3"/>
  <c r="F51" i="3" s="1"/>
  <c r="I51" i="3"/>
  <c r="H51" i="3" s="1"/>
  <c r="K51" i="3"/>
  <c r="J51" i="3" s="1"/>
  <c r="M51" i="3"/>
  <c r="O51" i="3"/>
  <c r="N51" i="3" s="1"/>
  <c r="Q51" i="3"/>
  <c r="P51" i="3" s="1"/>
  <c r="S51" i="3"/>
  <c r="R51" i="3" s="1"/>
  <c r="U51" i="3"/>
  <c r="T51" i="3" s="1"/>
  <c r="W51" i="3"/>
  <c r="V51" i="3" s="1"/>
  <c r="Y51" i="3"/>
  <c r="X51" i="3" s="1"/>
  <c r="AA51" i="3"/>
  <c r="Z51" i="3" s="1"/>
  <c r="C52" i="3"/>
  <c r="B52" i="3" s="1"/>
  <c r="E52" i="3"/>
  <c r="D52" i="3" s="1"/>
  <c r="G52" i="3"/>
  <c r="F52" i="3" s="1"/>
  <c r="I52" i="3"/>
  <c r="H52" i="3" s="1"/>
  <c r="K52" i="3"/>
  <c r="J52" i="3" s="1"/>
  <c r="M52" i="3"/>
  <c r="L52" i="3" s="1"/>
  <c r="O52" i="3"/>
  <c r="N52" i="3" s="1"/>
  <c r="Q52" i="3"/>
  <c r="P52" i="3" s="1"/>
  <c r="S52" i="3"/>
  <c r="R52" i="3" s="1"/>
  <c r="U52" i="3"/>
  <c r="T52" i="3" s="1"/>
  <c r="W52" i="3"/>
  <c r="V52" i="3" s="1"/>
  <c r="Y52" i="3"/>
  <c r="X52" i="3" s="1"/>
  <c r="AA52" i="3"/>
  <c r="Z52" i="3" s="1"/>
  <c r="C53" i="3"/>
  <c r="B53" i="3" s="1"/>
  <c r="E53" i="3"/>
  <c r="D53" i="3" s="1"/>
  <c r="G53" i="3"/>
  <c r="F53" i="3" s="1"/>
  <c r="I53" i="3"/>
  <c r="H53" i="3" s="1"/>
  <c r="K53" i="3"/>
  <c r="J53" i="3" s="1"/>
  <c r="M53" i="3"/>
  <c r="L53" i="3" s="1"/>
  <c r="O53" i="3"/>
  <c r="N53" i="3" s="1"/>
  <c r="Q53" i="3"/>
  <c r="P53" i="3" s="1"/>
  <c r="S53" i="3"/>
  <c r="R53" i="3" s="1"/>
  <c r="U53" i="3"/>
  <c r="T53" i="3" s="1"/>
  <c r="W53" i="3"/>
  <c r="V53" i="3" s="1"/>
  <c r="Y53" i="3"/>
  <c r="X53" i="3" s="1"/>
  <c r="AA53" i="3"/>
  <c r="Z53" i="3" s="1"/>
  <c r="C54" i="3"/>
  <c r="B54" i="3" s="1"/>
  <c r="E54" i="3"/>
  <c r="D54" i="3" s="1"/>
  <c r="G54" i="3"/>
  <c r="F54" i="3" s="1"/>
  <c r="I54" i="3"/>
  <c r="H54" i="3" s="1"/>
  <c r="K54" i="3"/>
  <c r="J54" i="3" s="1"/>
  <c r="M54" i="3"/>
  <c r="L54" i="3" s="1"/>
  <c r="O54" i="3"/>
  <c r="N54" i="3" s="1"/>
  <c r="Q54" i="3"/>
  <c r="P54" i="3" s="1"/>
  <c r="S54" i="3"/>
  <c r="R54" i="3" s="1"/>
  <c r="U54" i="3"/>
  <c r="T54" i="3" s="1"/>
  <c r="W54" i="3"/>
  <c r="V54" i="3" s="1"/>
  <c r="Y54" i="3"/>
  <c r="X54" i="3" s="1"/>
  <c r="AA54" i="3"/>
  <c r="Z54" i="3" s="1"/>
  <c r="C55" i="3"/>
  <c r="B55" i="3" s="1"/>
  <c r="E55" i="3"/>
  <c r="D55" i="3" s="1"/>
  <c r="G55" i="3"/>
  <c r="F55" i="3" s="1"/>
  <c r="I55" i="3"/>
  <c r="H55" i="3" s="1"/>
  <c r="K55" i="3"/>
  <c r="J55" i="3" s="1"/>
  <c r="M55" i="3"/>
  <c r="L55" i="3" s="1"/>
  <c r="O55" i="3"/>
  <c r="N55" i="3" s="1"/>
  <c r="Q55" i="3"/>
  <c r="P55" i="3" s="1"/>
  <c r="S55" i="3"/>
  <c r="R55" i="3" s="1"/>
  <c r="U55" i="3"/>
  <c r="T55" i="3" s="1"/>
  <c r="W55" i="3"/>
  <c r="V55" i="3" s="1"/>
  <c r="Y55" i="3"/>
  <c r="X55" i="3" s="1"/>
  <c r="AA55" i="3"/>
  <c r="Z55" i="3" s="1"/>
  <c r="C56" i="3"/>
  <c r="B56" i="3" s="1"/>
  <c r="E56" i="3"/>
  <c r="D56" i="3" s="1"/>
  <c r="G56" i="3"/>
  <c r="F56" i="3" s="1"/>
  <c r="I56" i="3"/>
  <c r="H56" i="3" s="1"/>
  <c r="K56" i="3"/>
  <c r="J56" i="3" s="1"/>
  <c r="M56" i="3"/>
  <c r="L56" i="3" s="1"/>
  <c r="O56" i="3"/>
  <c r="N56" i="3" s="1"/>
  <c r="Q56" i="3"/>
  <c r="P56" i="3" s="1"/>
  <c r="S56" i="3"/>
  <c r="R56" i="3" s="1"/>
  <c r="U56" i="3"/>
  <c r="T56" i="3" s="1"/>
  <c r="W56" i="3"/>
  <c r="V56" i="3" s="1"/>
  <c r="Y56" i="3"/>
  <c r="X56" i="3" s="1"/>
  <c r="AA56" i="3"/>
  <c r="Z56" i="3" s="1"/>
  <c r="C57" i="3"/>
  <c r="B57" i="3" s="1"/>
  <c r="E57" i="3"/>
  <c r="D57" i="3" s="1"/>
  <c r="G57" i="3"/>
  <c r="F57" i="3" s="1"/>
  <c r="I57" i="3"/>
  <c r="H57" i="3" s="1"/>
  <c r="K57" i="3"/>
  <c r="J57" i="3" s="1"/>
  <c r="M57" i="3"/>
  <c r="L57" i="3" s="1"/>
  <c r="O57" i="3"/>
  <c r="N57" i="3" s="1"/>
  <c r="Q57" i="3"/>
  <c r="P57" i="3" s="1"/>
  <c r="S57" i="3"/>
  <c r="R57" i="3" s="1"/>
  <c r="U57" i="3"/>
  <c r="T57" i="3" s="1"/>
  <c r="W57" i="3"/>
  <c r="V57" i="3" s="1"/>
  <c r="Y57" i="3"/>
  <c r="X57" i="3" s="1"/>
  <c r="AA57" i="3"/>
  <c r="Z57" i="3" s="1"/>
  <c r="C58" i="3"/>
  <c r="B58" i="3" s="1"/>
  <c r="E58" i="3"/>
  <c r="D58" i="3" s="1"/>
  <c r="G58" i="3"/>
  <c r="F58" i="3" s="1"/>
  <c r="I58" i="3"/>
  <c r="H58" i="3" s="1"/>
  <c r="K58" i="3"/>
  <c r="J58" i="3" s="1"/>
  <c r="M58" i="3"/>
  <c r="L58" i="3" s="1"/>
  <c r="O58" i="3"/>
  <c r="N58" i="3" s="1"/>
  <c r="Q58" i="3"/>
  <c r="P58" i="3" s="1"/>
  <c r="S58" i="3"/>
  <c r="R58" i="3" s="1"/>
  <c r="U58" i="3"/>
  <c r="T58" i="3" s="1"/>
  <c r="W58" i="3"/>
  <c r="V58" i="3" s="1"/>
  <c r="Y58" i="3"/>
  <c r="X58" i="3" s="1"/>
  <c r="AA58" i="3"/>
  <c r="Z58" i="3" s="1"/>
  <c r="C59" i="3"/>
  <c r="B59" i="3" s="1"/>
  <c r="E59" i="3"/>
  <c r="D59" i="3" s="1"/>
  <c r="G59" i="3"/>
  <c r="F59" i="3" s="1"/>
  <c r="I59" i="3"/>
  <c r="H59" i="3" s="1"/>
  <c r="K59" i="3"/>
  <c r="J59" i="3" s="1"/>
  <c r="M59" i="3"/>
  <c r="L59" i="3" s="1"/>
  <c r="O59" i="3"/>
  <c r="N59" i="3" s="1"/>
  <c r="Q59" i="3"/>
  <c r="P59" i="3" s="1"/>
  <c r="S59" i="3"/>
  <c r="R59" i="3" s="1"/>
  <c r="U59" i="3"/>
  <c r="T59" i="3" s="1"/>
  <c r="W59" i="3"/>
  <c r="V59" i="3" s="1"/>
  <c r="Y59" i="3"/>
  <c r="X59" i="3" s="1"/>
  <c r="AA59" i="3"/>
  <c r="Z59" i="3" s="1"/>
  <c r="C60" i="3"/>
  <c r="B60" i="3" s="1"/>
  <c r="E60" i="3"/>
  <c r="D60" i="3" s="1"/>
  <c r="G60" i="3"/>
  <c r="F60" i="3" s="1"/>
  <c r="I60" i="3"/>
  <c r="H60" i="3" s="1"/>
  <c r="K60" i="3"/>
  <c r="J60" i="3" s="1"/>
  <c r="M60" i="3"/>
  <c r="L60" i="3" s="1"/>
  <c r="O60" i="3"/>
  <c r="N60" i="3" s="1"/>
  <c r="Q60" i="3"/>
  <c r="P60" i="3" s="1"/>
  <c r="S60" i="3"/>
  <c r="R60" i="3" s="1"/>
  <c r="U60" i="3"/>
  <c r="T60" i="3" s="1"/>
  <c r="W60" i="3"/>
  <c r="V60" i="3" s="1"/>
  <c r="Y60" i="3"/>
  <c r="X60" i="3" s="1"/>
  <c r="AA60" i="3"/>
  <c r="Z60" i="3" s="1"/>
  <c r="C61" i="3"/>
  <c r="B61" i="3" s="1"/>
  <c r="E61" i="3"/>
  <c r="D61" i="3" s="1"/>
  <c r="G61" i="3"/>
  <c r="F61" i="3" s="1"/>
  <c r="I61" i="3"/>
  <c r="H61" i="3" s="1"/>
  <c r="K61" i="3"/>
  <c r="J61" i="3" s="1"/>
  <c r="M61" i="3"/>
  <c r="L61" i="3" s="1"/>
  <c r="O61" i="3"/>
  <c r="N61" i="3" s="1"/>
  <c r="Q61" i="3"/>
  <c r="P61" i="3" s="1"/>
  <c r="S61" i="3"/>
  <c r="R61" i="3" s="1"/>
  <c r="U61" i="3"/>
  <c r="T61" i="3" s="1"/>
  <c r="W61" i="3"/>
  <c r="V61" i="3" s="1"/>
  <c r="Y61" i="3"/>
  <c r="X61" i="3" s="1"/>
  <c r="AA61" i="3"/>
  <c r="Z61" i="3" s="1"/>
  <c r="C62" i="3"/>
  <c r="E62" i="3"/>
  <c r="D62" i="3" s="1"/>
  <c r="G62" i="3"/>
  <c r="F62" i="3" s="1"/>
  <c r="I62" i="3"/>
  <c r="H62" i="3" s="1"/>
  <c r="K62" i="3"/>
  <c r="J62" i="3" s="1"/>
  <c r="M62" i="3"/>
  <c r="L62" i="3" s="1"/>
  <c r="O62" i="3"/>
  <c r="N62" i="3" s="1"/>
  <c r="Q62" i="3"/>
  <c r="P62" i="3" s="1"/>
  <c r="S62" i="3"/>
  <c r="R62" i="3" s="1"/>
  <c r="U62" i="3"/>
  <c r="T62" i="3" s="1"/>
  <c r="W62" i="3"/>
  <c r="V62" i="3" s="1"/>
  <c r="Y62" i="3"/>
  <c r="X62" i="3" s="1"/>
  <c r="AA62" i="3"/>
  <c r="Z62" i="3" s="1"/>
  <c r="C63" i="3"/>
  <c r="B63" i="3" s="1"/>
  <c r="E63" i="3"/>
  <c r="D63" i="3" s="1"/>
  <c r="G63" i="3"/>
  <c r="F63" i="3" s="1"/>
  <c r="I63" i="3"/>
  <c r="H63" i="3" s="1"/>
  <c r="K63" i="3"/>
  <c r="J63" i="3" s="1"/>
  <c r="M63" i="3"/>
  <c r="L63" i="3" s="1"/>
  <c r="O63" i="3"/>
  <c r="N63" i="3" s="1"/>
  <c r="Q63" i="3"/>
  <c r="P63" i="3" s="1"/>
  <c r="S63" i="3"/>
  <c r="R63" i="3" s="1"/>
  <c r="U63" i="3"/>
  <c r="T63" i="3" s="1"/>
  <c r="W63" i="3"/>
  <c r="V63" i="3" s="1"/>
  <c r="Y63" i="3"/>
  <c r="X63" i="3" s="1"/>
  <c r="AA63" i="3"/>
  <c r="Z63" i="3" s="1"/>
  <c r="C64" i="3"/>
  <c r="B64" i="3" s="1"/>
  <c r="E64" i="3"/>
  <c r="D64" i="3" s="1"/>
  <c r="G64" i="3"/>
  <c r="F64" i="3" s="1"/>
  <c r="I64" i="3"/>
  <c r="H64" i="3" s="1"/>
  <c r="K64" i="3"/>
  <c r="J64" i="3" s="1"/>
  <c r="M64" i="3"/>
  <c r="L64" i="3" s="1"/>
  <c r="O64" i="3"/>
  <c r="N64" i="3" s="1"/>
  <c r="Q64" i="3"/>
  <c r="P64" i="3" s="1"/>
  <c r="S64" i="3"/>
  <c r="R64" i="3" s="1"/>
  <c r="U64" i="3"/>
  <c r="T64" i="3" s="1"/>
  <c r="W64" i="3"/>
  <c r="V64" i="3" s="1"/>
  <c r="Y64" i="3"/>
  <c r="X64" i="3" s="1"/>
  <c r="AA64" i="3"/>
  <c r="Z64" i="3" s="1"/>
  <c r="C65" i="3"/>
  <c r="B65" i="3" s="1"/>
  <c r="E65" i="3"/>
  <c r="D65" i="3" s="1"/>
  <c r="G65" i="3"/>
  <c r="F65" i="3" s="1"/>
  <c r="I65" i="3"/>
  <c r="H65" i="3" s="1"/>
  <c r="K65" i="3"/>
  <c r="J65" i="3" s="1"/>
  <c r="M65" i="3"/>
  <c r="L65" i="3" s="1"/>
  <c r="O65" i="3"/>
  <c r="N65" i="3" s="1"/>
  <c r="Q65" i="3"/>
  <c r="P65" i="3" s="1"/>
  <c r="S65" i="3"/>
  <c r="R65" i="3" s="1"/>
  <c r="U65" i="3"/>
  <c r="T65" i="3" s="1"/>
  <c r="W65" i="3"/>
  <c r="V65" i="3" s="1"/>
  <c r="Y65" i="3"/>
  <c r="X65" i="3" s="1"/>
  <c r="AA65" i="3"/>
  <c r="Z65" i="3" s="1"/>
  <c r="C66" i="3"/>
  <c r="B66" i="3" s="1"/>
  <c r="E66" i="3"/>
  <c r="D66" i="3" s="1"/>
  <c r="G66" i="3"/>
  <c r="F66" i="3" s="1"/>
  <c r="I66" i="3"/>
  <c r="H66" i="3" s="1"/>
  <c r="K66" i="3"/>
  <c r="J66" i="3" s="1"/>
  <c r="M66" i="3"/>
  <c r="L66" i="3" s="1"/>
  <c r="O66" i="3"/>
  <c r="Q66" i="3"/>
  <c r="P66" i="3" s="1"/>
  <c r="S66" i="3"/>
  <c r="R66" i="3" s="1"/>
  <c r="U66" i="3"/>
  <c r="T66" i="3" s="1"/>
  <c r="W66" i="3"/>
  <c r="V66" i="3" s="1"/>
  <c r="Y66" i="3"/>
  <c r="X66" i="3" s="1"/>
  <c r="AA66" i="3"/>
  <c r="Z66" i="3" s="1"/>
  <c r="C67" i="3"/>
  <c r="B67" i="3" s="1"/>
  <c r="E67" i="3"/>
  <c r="D67" i="3" s="1"/>
  <c r="G67" i="3"/>
  <c r="F67" i="3" s="1"/>
  <c r="I67" i="3"/>
  <c r="H67" i="3" s="1"/>
  <c r="K67" i="3"/>
  <c r="J67" i="3" s="1"/>
  <c r="M67" i="3"/>
  <c r="L67" i="3" s="1"/>
  <c r="O67" i="3"/>
  <c r="N67" i="3" s="1"/>
  <c r="Q67" i="3"/>
  <c r="P67" i="3" s="1"/>
  <c r="S67" i="3"/>
  <c r="R67" i="3" s="1"/>
  <c r="U67" i="3"/>
  <c r="T67" i="3" s="1"/>
  <c r="W67" i="3"/>
  <c r="V67" i="3" s="1"/>
  <c r="Y67" i="3"/>
  <c r="X67" i="3" s="1"/>
  <c r="AA67" i="3"/>
  <c r="Z67" i="3" s="1"/>
  <c r="C68" i="3"/>
  <c r="B68" i="3" s="1"/>
  <c r="E68" i="3"/>
  <c r="D68" i="3" s="1"/>
  <c r="G68" i="3"/>
  <c r="F68" i="3" s="1"/>
  <c r="I68" i="3"/>
  <c r="H68" i="3" s="1"/>
  <c r="K68" i="3"/>
  <c r="J68" i="3" s="1"/>
  <c r="M68" i="3"/>
  <c r="L68" i="3" s="1"/>
  <c r="O68" i="3"/>
  <c r="N68" i="3" s="1"/>
  <c r="Q68" i="3"/>
  <c r="P68" i="3" s="1"/>
  <c r="S68" i="3"/>
  <c r="R68" i="3" s="1"/>
  <c r="U68" i="3"/>
  <c r="T68" i="3" s="1"/>
  <c r="W68" i="3"/>
  <c r="V68" i="3" s="1"/>
  <c r="Y68" i="3"/>
  <c r="X68" i="3" s="1"/>
  <c r="AA68" i="3"/>
  <c r="Z68" i="3" s="1"/>
  <c r="C69" i="3"/>
  <c r="B69" i="3" s="1"/>
  <c r="E69" i="3"/>
  <c r="D69" i="3" s="1"/>
  <c r="G69" i="3"/>
  <c r="F69" i="3" s="1"/>
  <c r="I69" i="3"/>
  <c r="H69" i="3" s="1"/>
  <c r="K69" i="3"/>
  <c r="J69" i="3" s="1"/>
  <c r="M69" i="3"/>
  <c r="L69" i="3" s="1"/>
  <c r="O69" i="3"/>
  <c r="N69" i="3" s="1"/>
  <c r="Q69" i="3"/>
  <c r="P69" i="3" s="1"/>
  <c r="S69" i="3"/>
  <c r="R69" i="3" s="1"/>
  <c r="U69" i="3"/>
  <c r="T69" i="3" s="1"/>
  <c r="W69" i="3"/>
  <c r="V69" i="3" s="1"/>
  <c r="Y69" i="3"/>
  <c r="X69" i="3" s="1"/>
  <c r="AA69" i="3"/>
  <c r="Z69" i="3" s="1"/>
  <c r="C70" i="3"/>
  <c r="B70" i="3" s="1"/>
  <c r="E70" i="3"/>
  <c r="D70" i="3" s="1"/>
  <c r="G70" i="3"/>
  <c r="F70" i="3" s="1"/>
  <c r="I70" i="3"/>
  <c r="K70" i="3"/>
  <c r="J70" i="3" s="1"/>
  <c r="M70" i="3"/>
  <c r="L70" i="3" s="1"/>
  <c r="O70" i="3"/>
  <c r="N70" i="3" s="1"/>
  <c r="Q70" i="3"/>
  <c r="P70" i="3" s="1"/>
  <c r="S70" i="3"/>
  <c r="R70" i="3" s="1"/>
  <c r="U70" i="3"/>
  <c r="T70" i="3" s="1"/>
  <c r="W70" i="3"/>
  <c r="V70" i="3" s="1"/>
  <c r="Y70" i="3"/>
  <c r="X70" i="3" s="1"/>
  <c r="AA70" i="3"/>
  <c r="Z70" i="3" s="1"/>
  <c r="C71" i="3"/>
  <c r="B71" i="3" s="1"/>
  <c r="E71" i="3"/>
  <c r="D71" i="3" s="1"/>
  <c r="G71" i="3"/>
  <c r="F71" i="3" s="1"/>
  <c r="I71" i="3"/>
  <c r="H71" i="3" s="1"/>
  <c r="K71" i="3"/>
  <c r="J71" i="3" s="1"/>
  <c r="M71" i="3"/>
  <c r="L71" i="3" s="1"/>
  <c r="O71" i="3"/>
  <c r="N71" i="3" s="1"/>
  <c r="Q71" i="3"/>
  <c r="P71" i="3" s="1"/>
  <c r="S71" i="3"/>
  <c r="R71" i="3" s="1"/>
  <c r="U71" i="3"/>
  <c r="T71" i="3" s="1"/>
  <c r="W71" i="3"/>
  <c r="V71" i="3" s="1"/>
  <c r="Y71" i="3"/>
  <c r="X71" i="3" s="1"/>
  <c r="AA71" i="3"/>
  <c r="Z71" i="3" s="1"/>
  <c r="C72" i="3"/>
  <c r="B72" i="3" s="1"/>
  <c r="E72" i="3"/>
  <c r="D72" i="3" s="1"/>
  <c r="G72" i="3"/>
  <c r="F72" i="3" s="1"/>
  <c r="I72" i="3"/>
  <c r="H72" i="3" s="1"/>
  <c r="K72" i="3"/>
  <c r="J72" i="3" s="1"/>
  <c r="M72" i="3"/>
  <c r="L72" i="3" s="1"/>
  <c r="O72" i="3"/>
  <c r="N72" i="3" s="1"/>
  <c r="Q72" i="3"/>
  <c r="P72" i="3" s="1"/>
  <c r="S72" i="3"/>
  <c r="R72" i="3" s="1"/>
  <c r="U72" i="3"/>
  <c r="T72" i="3" s="1"/>
  <c r="W72" i="3"/>
  <c r="V72" i="3" s="1"/>
  <c r="Y72" i="3"/>
  <c r="X72" i="3" s="1"/>
  <c r="AA72" i="3"/>
  <c r="Z72" i="3" s="1"/>
  <c r="C73" i="3"/>
  <c r="B73" i="3" s="1"/>
  <c r="E73" i="3"/>
  <c r="D73" i="3" s="1"/>
  <c r="G73" i="3"/>
  <c r="F73" i="3" s="1"/>
  <c r="I73" i="3"/>
  <c r="H73" i="3" s="1"/>
  <c r="K73" i="3"/>
  <c r="J73" i="3" s="1"/>
  <c r="M73" i="3"/>
  <c r="L73" i="3" s="1"/>
  <c r="O73" i="3"/>
  <c r="N73" i="3" s="1"/>
  <c r="Q73" i="3"/>
  <c r="P73" i="3" s="1"/>
  <c r="S73" i="3"/>
  <c r="R73" i="3" s="1"/>
  <c r="U73" i="3"/>
  <c r="T73" i="3" s="1"/>
  <c r="W73" i="3"/>
  <c r="V73" i="3" s="1"/>
  <c r="Y73" i="3"/>
  <c r="X73" i="3" s="1"/>
  <c r="AA73" i="3"/>
  <c r="Z73" i="3" s="1"/>
  <c r="C74" i="3"/>
  <c r="B74" i="3" s="1"/>
  <c r="E74" i="3"/>
  <c r="D74" i="3" s="1"/>
  <c r="G74" i="3"/>
  <c r="F74" i="3" s="1"/>
  <c r="I74" i="3"/>
  <c r="H74" i="3" s="1"/>
  <c r="K74" i="3"/>
  <c r="J74" i="3" s="1"/>
  <c r="M74" i="3"/>
  <c r="L74" i="3" s="1"/>
  <c r="O74" i="3"/>
  <c r="N74" i="3" s="1"/>
  <c r="Q74" i="3"/>
  <c r="P74" i="3" s="1"/>
  <c r="S74" i="3"/>
  <c r="R74" i="3" s="1"/>
  <c r="U74" i="3"/>
  <c r="T74" i="3" s="1"/>
  <c r="W74" i="3"/>
  <c r="V74" i="3" s="1"/>
  <c r="Y74" i="3"/>
  <c r="X74" i="3" s="1"/>
  <c r="AA74" i="3"/>
  <c r="Z74" i="3" s="1"/>
  <c r="C75" i="3"/>
  <c r="B75" i="3" s="1"/>
  <c r="E75" i="3"/>
  <c r="D75" i="3" s="1"/>
  <c r="G75" i="3"/>
  <c r="F75" i="3" s="1"/>
  <c r="I75" i="3"/>
  <c r="H75" i="3" s="1"/>
  <c r="K75" i="3"/>
  <c r="J75" i="3" s="1"/>
  <c r="M75" i="3"/>
  <c r="L75" i="3" s="1"/>
  <c r="O75" i="3"/>
  <c r="N75" i="3" s="1"/>
  <c r="Q75" i="3"/>
  <c r="P75" i="3" s="1"/>
  <c r="S75" i="3"/>
  <c r="R75" i="3" s="1"/>
  <c r="U75" i="3"/>
  <c r="T75" i="3" s="1"/>
  <c r="W75" i="3"/>
  <c r="V75" i="3" s="1"/>
  <c r="Y75" i="3"/>
  <c r="X75" i="3" s="1"/>
  <c r="AA75" i="3"/>
  <c r="Z75" i="3" s="1"/>
  <c r="C76" i="3"/>
  <c r="E76" i="3"/>
  <c r="D76" i="3" s="1"/>
  <c r="G76" i="3"/>
  <c r="F76" i="3" s="1"/>
  <c r="I76" i="3"/>
  <c r="H76" i="3" s="1"/>
  <c r="K76" i="3"/>
  <c r="J76" i="3" s="1"/>
  <c r="M76" i="3"/>
  <c r="L76" i="3" s="1"/>
  <c r="O76" i="3"/>
  <c r="N76" i="3" s="1"/>
  <c r="Q76" i="3"/>
  <c r="P76" i="3" s="1"/>
  <c r="S76" i="3"/>
  <c r="R76" i="3" s="1"/>
  <c r="U76" i="3"/>
  <c r="T76" i="3" s="1"/>
  <c r="W76" i="3"/>
  <c r="V76" i="3" s="1"/>
  <c r="Y76" i="3"/>
  <c r="X76" i="3" s="1"/>
  <c r="AA76" i="3"/>
  <c r="Z76" i="3" s="1"/>
  <c r="C77" i="3"/>
  <c r="B77" i="3" s="1"/>
  <c r="E77" i="3"/>
  <c r="D77" i="3" s="1"/>
  <c r="G77" i="3"/>
  <c r="I77" i="3"/>
  <c r="H77" i="3" s="1"/>
  <c r="K77" i="3"/>
  <c r="J77" i="3" s="1"/>
  <c r="M77" i="3"/>
  <c r="L77" i="3" s="1"/>
  <c r="O77" i="3"/>
  <c r="N77" i="3" s="1"/>
  <c r="Q77" i="3"/>
  <c r="P77" i="3" s="1"/>
  <c r="S77" i="3"/>
  <c r="R77" i="3" s="1"/>
  <c r="U77" i="3"/>
  <c r="T77" i="3" s="1"/>
  <c r="W77" i="3"/>
  <c r="V77" i="3" s="1"/>
  <c r="Y77" i="3"/>
  <c r="X77" i="3"/>
  <c r="AA77" i="3"/>
  <c r="Z77" i="3" s="1"/>
  <c r="C78" i="3"/>
  <c r="B78" i="3" s="1"/>
  <c r="E78" i="3"/>
  <c r="D78" i="3" s="1"/>
  <c r="G78" i="3"/>
  <c r="F78" i="3" s="1"/>
  <c r="I78" i="3"/>
  <c r="H78" i="3" s="1"/>
  <c r="K78" i="3"/>
  <c r="J78" i="3" s="1"/>
  <c r="M78" i="3"/>
  <c r="L78" i="3" s="1"/>
  <c r="O78" i="3"/>
  <c r="N78" i="3" s="1"/>
  <c r="Q78" i="3"/>
  <c r="P78" i="3" s="1"/>
  <c r="S78" i="3"/>
  <c r="R78" i="3" s="1"/>
  <c r="U78" i="3"/>
  <c r="T78" i="3" s="1"/>
  <c r="W78" i="3"/>
  <c r="V78" i="3" s="1"/>
  <c r="Y78" i="3"/>
  <c r="X78" i="3" s="1"/>
  <c r="AA78" i="3"/>
  <c r="Z78" i="3" s="1"/>
  <c r="C79" i="3"/>
  <c r="B79" i="3" s="1"/>
  <c r="E79" i="3"/>
  <c r="D79" i="3" s="1"/>
  <c r="G79" i="3"/>
  <c r="F79" i="3" s="1"/>
  <c r="I79" i="3"/>
  <c r="H79" i="3" s="1"/>
  <c r="K79" i="3"/>
  <c r="J79" i="3" s="1"/>
  <c r="M79" i="3"/>
  <c r="L79" i="3" s="1"/>
  <c r="O79" i="3"/>
  <c r="N79" i="3" s="1"/>
  <c r="Q79" i="3"/>
  <c r="P79" i="3" s="1"/>
  <c r="S79" i="3"/>
  <c r="R79" i="3" s="1"/>
  <c r="U79" i="3"/>
  <c r="T79" i="3" s="1"/>
  <c r="W79" i="3"/>
  <c r="V79" i="3" s="1"/>
  <c r="Y79" i="3"/>
  <c r="X79" i="3" s="1"/>
  <c r="AA79" i="3"/>
  <c r="Z79" i="3" s="1"/>
  <c r="C80" i="3"/>
  <c r="B80" i="3" s="1"/>
  <c r="E80" i="3"/>
  <c r="D80" i="3" s="1"/>
  <c r="G80" i="3"/>
  <c r="F80" i="3" s="1"/>
  <c r="I80" i="3"/>
  <c r="H80" i="3" s="1"/>
  <c r="K80" i="3"/>
  <c r="J80" i="3" s="1"/>
  <c r="M80" i="3"/>
  <c r="L80" i="3" s="1"/>
  <c r="O80" i="3"/>
  <c r="N80" i="3" s="1"/>
  <c r="Q80" i="3"/>
  <c r="P80" i="3" s="1"/>
  <c r="S80" i="3"/>
  <c r="R80" i="3" s="1"/>
  <c r="U80" i="3"/>
  <c r="T80" i="3" s="1"/>
  <c r="W80" i="3"/>
  <c r="V80" i="3" s="1"/>
  <c r="Y80" i="3"/>
  <c r="X80" i="3" s="1"/>
  <c r="AA80" i="3"/>
  <c r="Z80" i="3" s="1"/>
  <c r="C81" i="3"/>
  <c r="B81" i="3" s="1"/>
  <c r="E81" i="3"/>
  <c r="D81" i="3" s="1"/>
  <c r="G81" i="3"/>
  <c r="F81" i="3" s="1"/>
  <c r="I81" i="3"/>
  <c r="H81" i="3" s="1"/>
  <c r="K81" i="3"/>
  <c r="J81" i="3" s="1"/>
  <c r="M81" i="3"/>
  <c r="L81" i="3" s="1"/>
  <c r="O81" i="3"/>
  <c r="N81" i="3" s="1"/>
  <c r="Q81" i="3"/>
  <c r="P81" i="3" s="1"/>
  <c r="S81" i="3"/>
  <c r="R81" i="3" s="1"/>
  <c r="U81" i="3"/>
  <c r="T81" i="3" s="1"/>
  <c r="W81" i="3"/>
  <c r="V81" i="3" s="1"/>
  <c r="Y81" i="3"/>
  <c r="X81" i="3" s="1"/>
  <c r="AA81" i="3"/>
  <c r="Z81" i="3" s="1"/>
  <c r="C82" i="3"/>
  <c r="B82" i="3" s="1"/>
  <c r="E82" i="3"/>
  <c r="D82" i="3"/>
  <c r="G82" i="3"/>
  <c r="F82" i="3" s="1"/>
  <c r="I82" i="3"/>
  <c r="H82" i="3" s="1"/>
  <c r="K82" i="3"/>
  <c r="J82" i="3" s="1"/>
  <c r="M82" i="3"/>
  <c r="L82" i="3" s="1"/>
  <c r="O82" i="3"/>
  <c r="N82" i="3" s="1"/>
  <c r="Q82" i="3"/>
  <c r="P82" i="3" s="1"/>
  <c r="S82" i="3"/>
  <c r="R82" i="3" s="1"/>
  <c r="U82" i="3"/>
  <c r="T82" i="3" s="1"/>
  <c r="W82" i="3"/>
  <c r="V82" i="3" s="1"/>
  <c r="Y82" i="3"/>
  <c r="X82" i="3" s="1"/>
  <c r="AA82" i="3"/>
  <c r="Z82" i="3" s="1"/>
  <c r="C83" i="3"/>
  <c r="B83" i="3" s="1"/>
  <c r="E83" i="3"/>
  <c r="D83" i="3" s="1"/>
  <c r="G83" i="3"/>
  <c r="F83" i="3" s="1"/>
  <c r="I83" i="3"/>
  <c r="H83" i="3" s="1"/>
  <c r="K83" i="3"/>
  <c r="J83" i="3" s="1"/>
  <c r="M83" i="3"/>
  <c r="L83" i="3" s="1"/>
  <c r="O83" i="3"/>
  <c r="N83" i="3" s="1"/>
  <c r="Q83" i="3"/>
  <c r="P83" i="3" s="1"/>
  <c r="S83" i="3"/>
  <c r="R83" i="3" s="1"/>
  <c r="U83" i="3"/>
  <c r="T83" i="3" s="1"/>
  <c r="W83" i="3"/>
  <c r="V83" i="3" s="1"/>
  <c r="Y83" i="3"/>
  <c r="X83" i="3" s="1"/>
  <c r="AA83" i="3"/>
  <c r="Z83" i="3" s="1"/>
  <c r="C84" i="3"/>
  <c r="B84" i="3" s="1"/>
  <c r="E84" i="3"/>
  <c r="D84" i="3" s="1"/>
  <c r="G84" i="3"/>
  <c r="F84" i="3" s="1"/>
  <c r="I84" i="3"/>
  <c r="H84" i="3" s="1"/>
  <c r="K84" i="3"/>
  <c r="M84" i="3"/>
  <c r="L84" i="3" s="1"/>
  <c r="O84" i="3"/>
  <c r="N84" i="3" s="1"/>
  <c r="Q84" i="3"/>
  <c r="P84" i="3" s="1"/>
  <c r="S84" i="3"/>
  <c r="R84" i="3" s="1"/>
  <c r="U84" i="3"/>
  <c r="T84" i="3" s="1"/>
  <c r="W84" i="3"/>
  <c r="V84" i="3" s="1"/>
  <c r="Y84" i="3"/>
  <c r="X84" i="3" s="1"/>
  <c r="AA84" i="3"/>
  <c r="Z84" i="3" s="1"/>
  <c r="C85" i="3"/>
  <c r="B85" i="3" s="1"/>
  <c r="E85" i="3"/>
  <c r="D85" i="3" s="1"/>
  <c r="G85" i="3"/>
  <c r="F85" i="3" s="1"/>
  <c r="I85" i="3"/>
  <c r="H85" i="3" s="1"/>
  <c r="K85" i="3"/>
  <c r="J85" i="3" s="1"/>
  <c r="M85" i="3"/>
  <c r="L85" i="3" s="1"/>
  <c r="O85" i="3"/>
  <c r="N85" i="3" s="1"/>
  <c r="Q85" i="3"/>
  <c r="P85" i="3" s="1"/>
  <c r="S85" i="3"/>
  <c r="R85" i="3" s="1"/>
  <c r="U85" i="3"/>
  <c r="W85" i="3"/>
  <c r="V85" i="3" s="1"/>
  <c r="Y85" i="3"/>
  <c r="X85" i="3" s="1"/>
  <c r="AA85" i="3"/>
  <c r="Z85" i="3" s="1"/>
  <c r="C86" i="3"/>
  <c r="B86" i="3" s="1"/>
  <c r="E86" i="3"/>
  <c r="D86" i="3" s="1"/>
  <c r="G86" i="3"/>
  <c r="F86" i="3" s="1"/>
  <c r="I86" i="3"/>
  <c r="H86" i="3" s="1"/>
  <c r="K86" i="3"/>
  <c r="J86" i="3" s="1"/>
  <c r="M86" i="3"/>
  <c r="L86" i="3" s="1"/>
  <c r="O86" i="3"/>
  <c r="N86" i="3" s="1"/>
  <c r="Q86" i="3"/>
  <c r="P86" i="3" s="1"/>
  <c r="S86" i="3"/>
  <c r="R86" i="3" s="1"/>
  <c r="U86" i="3"/>
  <c r="T86" i="3" s="1"/>
  <c r="W86" i="3"/>
  <c r="V86" i="3" s="1"/>
  <c r="Y86" i="3"/>
  <c r="X86" i="3" s="1"/>
  <c r="AA86" i="3"/>
  <c r="Z86" i="3" s="1"/>
  <c r="C87" i="3"/>
  <c r="B87" i="3" s="1"/>
  <c r="E87" i="3"/>
  <c r="D87" i="3" s="1"/>
  <c r="G87" i="3"/>
  <c r="F87" i="3" s="1"/>
  <c r="I87" i="3"/>
  <c r="H87" i="3" s="1"/>
  <c r="K87" i="3"/>
  <c r="J87" i="3" s="1"/>
  <c r="M87" i="3"/>
  <c r="L87" i="3" s="1"/>
  <c r="O87" i="3"/>
  <c r="N87" i="3" s="1"/>
  <c r="Q87" i="3"/>
  <c r="P87" i="3" s="1"/>
  <c r="S87" i="3"/>
  <c r="R87" i="3" s="1"/>
  <c r="U87" i="3"/>
  <c r="T87" i="3" s="1"/>
  <c r="W87" i="3"/>
  <c r="V87" i="3" s="1"/>
  <c r="Y87" i="3"/>
  <c r="X87" i="3" s="1"/>
  <c r="AA87" i="3"/>
  <c r="Z87" i="3" s="1"/>
  <c r="C88" i="3"/>
  <c r="B88" i="3" s="1"/>
  <c r="E88" i="3"/>
  <c r="D88" i="3" s="1"/>
  <c r="G88" i="3"/>
  <c r="F88" i="3" s="1"/>
  <c r="I88" i="3"/>
  <c r="H88" i="3" s="1"/>
  <c r="K88" i="3"/>
  <c r="J88" i="3" s="1"/>
  <c r="M88" i="3"/>
  <c r="L88" i="3" s="1"/>
  <c r="O88" i="3"/>
  <c r="N88" i="3" s="1"/>
  <c r="Q88" i="3"/>
  <c r="P88" i="3" s="1"/>
  <c r="S88" i="3"/>
  <c r="R88" i="3" s="1"/>
  <c r="U88" i="3"/>
  <c r="T88" i="3" s="1"/>
  <c r="W88" i="3"/>
  <c r="V88" i="3" s="1"/>
  <c r="Y88" i="3"/>
  <c r="X88" i="3" s="1"/>
  <c r="AA88" i="3"/>
  <c r="Z88" i="3" s="1"/>
  <c r="C89" i="3"/>
  <c r="B89" i="3" s="1"/>
  <c r="E89" i="3"/>
  <c r="D89" i="3" s="1"/>
  <c r="G89" i="3"/>
  <c r="F89" i="3" s="1"/>
  <c r="I89" i="3"/>
  <c r="H89" i="3" s="1"/>
  <c r="K89" i="3"/>
  <c r="J89" i="3" s="1"/>
  <c r="M89" i="3"/>
  <c r="L89" i="3" s="1"/>
  <c r="O89" i="3"/>
  <c r="N89" i="3" s="1"/>
  <c r="Q89" i="3"/>
  <c r="P89" i="3" s="1"/>
  <c r="S89" i="3"/>
  <c r="R89" i="3" s="1"/>
  <c r="U89" i="3"/>
  <c r="T89" i="3" s="1"/>
  <c r="W89" i="3"/>
  <c r="V89" i="3" s="1"/>
  <c r="Y89" i="3"/>
  <c r="X89" i="3" s="1"/>
  <c r="AA89" i="3"/>
  <c r="Z89" i="3" s="1"/>
  <c r="C90" i="3"/>
  <c r="B90" i="3" s="1"/>
  <c r="E90" i="3"/>
  <c r="D90" i="3" s="1"/>
  <c r="G90" i="3"/>
  <c r="F90" i="3" s="1"/>
  <c r="I90" i="3"/>
  <c r="H90" i="3" s="1"/>
  <c r="K90" i="3"/>
  <c r="J90" i="3" s="1"/>
  <c r="M90" i="3"/>
  <c r="L90" i="3" s="1"/>
  <c r="O90" i="3"/>
  <c r="N90" i="3" s="1"/>
  <c r="Q90" i="3"/>
  <c r="P90" i="3" s="1"/>
  <c r="S90" i="3"/>
  <c r="R90" i="3" s="1"/>
  <c r="U90" i="3"/>
  <c r="T90" i="3" s="1"/>
  <c r="W90" i="3"/>
  <c r="V90" i="3" s="1"/>
  <c r="Y90" i="3"/>
  <c r="X90" i="3" s="1"/>
  <c r="AA90" i="3"/>
  <c r="Z90" i="3" s="1"/>
  <c r="C91" i="3"/>
  <c r="B91" i="3" s="1"/>
  <c r="E91" i="3"/>
  <c r="D91" i="3" s="1"/>
  <c r="G91" i="3"/>
  <c r="F91" i="3" s="1"/>
  <c r="I91" i="3"/>
  <c r="H91" i="3" s="1"/>
  <c r="K91" i="3"/>
  <c r="J91" i="3" s="1"/>
  <c r="M91" i="3"/>
  <c r="L91" i="3" s="1"/>
  <c r="O91" i="3"/>
  <c r="N91" i="3" s="1"/>
  <c r="Q91" i="3"/>
  <c r="P91" i="3" s="1"/>
  <c r="S91" i="3"/>
  <c r="R91" i="3" s="1"/>
  <c r="U91" i="3"/>
  <c r="T91" i="3" s="1"/>
  <c r="W91" i="3"/>
  <c r="V91" i="3" s="1"/>
  <c r="Y91" i="3"/>
  <c r="X91" i="3" s="1"/>
  <c r="AA91" i="3"/>
  <c r="Z91" i="3" s="1"/>
  <c r="C92" i="3"/>
  <c r="B92" i="3" s="1"/>
  <c r="E92" i="3"/>
  <c r="D92" i="3" s="1"/>
  <c r="G92" i="3"/>
  <c r="F92" i="3" s="1"/>
  <c r="I92" i="3"/>
  <c r="H92" i="3" s="1"/>
  <c r="K92" i="3"/>
  <c r="J92" i="3" s="1"/>
  <c r="M92" i="3"/>
  <c r="L92" i="3" s="1"/>
  <c r="O92" i="3"/>
  <c r="N92" i="3" s="1"/>
  <c r="Q92" i="3"/>
  <c r="P92" i="3" s="1"/>
  <c r="S92" i="3"/>
  <c r="R92" i="3" s="1"/>
  <c r="U92" i="3"/>
  <c r="T92" i="3" s="1"/>
  <c r="W92" i="3"/>
  <c r="V92" i="3" s="1"/>
  <c r="Y92" i="3"/>
  <c r="X92" i="3" s="1"/>
  <c r="AA92" i="3"/>
  <c r="Z92" i="3" s="1"/>
  <c r="C93" i="3"/>
  <c r="B93" i="3" s="1"/>
  <c r="E93" i="3"/>
  <c r="D93" i="3" s="1"/>
  <c r="G93" i="3"/>
  <c r="F93" i="3" s="1"/>
  <c r="I93" i="3"/>
  <c r="H93" i="3" s="1"/>
  <c r="K93" i="3"/>
  <c r="J93" i="3" s="1"/>
  <c r="M93" i="3"/>
  <c r="L93" i="3" s="1"/>
  <c r="O93" i="3"/>
  <c r="Q93" i="3"/>
  <c r="P93" i="3" s="1"/>
  <c r="S93" i="3"/>
  <c r="R93" i="3" s="1"/>
  <c r="U93" i="3"/>
  <c r="T93" i="3" s="1"/>
  <c r="W93" i="3"/>
  <c r="V93" i="3" s="1"/>
  <c r="Y93" i="3"/>
  <c r="X93" i="3" s="1"/>
  <c r="AA93" i="3"/>
  <c r="Z93" i="3" s="1"/>
  <c r="C94" i="3"/>
  <c r="B94" i="3" s="1"/>
  <c r="E94" i="3"/>
  <c r="D94" i="3" s="1"/>
  <c r="G94" i="3"/>
  <c r="F94" i="3" s="1"/>
  <c r="I94" i="3"/>
  <c r="H94" i="3" s="1"/>
  <c r="K94" i="3"/>
  <c r="J94" i="3" s="1"/>
  <c r="M94" i="3"/>
  <c r="L94" i="3" s="1"/>
  <c r="O94" i="3"/>
  <c r="N94" i="3" s="1"/>
  <c r="Q94" i="3"/>
  <c r="P94" i="3" s="1"/>
  <c r="S94" i="3"/>
  <c r="R94" i="3" s="1"/>
  <c r="U94" i="3"/>
  <c r="T94" i="3" s="1"/>
  <c r="W94" i="3"/>
  <c r="V94" i="3" s="1"/>
  <c r="Y94" i="3"/>
  <c r="AA94" i="3"/>
  <c r="Z94" i="3" s="1"/>
  <c r="C95" i="3"/>
  <c r="B95" i="3" s="1"/>
  <c r="E95" i="3"/>
  <c r="D95" i="3" s="1"/>
  <c r="G95" i="3"/>
  <c r="F95" i="3" s="1"/>
  <c r="I95" i="3"/>
  <c r="H95" i="3" s="1"/>
  <c r="K95" i="3"/>
  <c r="J95" i="3" s="1"/>
  <c r="M95" i="3"/>
  <c r="L95" i="3" s="1"/>
  <c r="O95" i="3"/>
  <c r="N95" i="3" s="1"/>
  <c r="Q95" i="3"/>
  <c r="P95" i="3" s="1"/>
  <c r="S95" i="3"/>
  <c r="R95" i="3" s="1"/>
  <c r="U95" i="3"/>
  <c r="T95" i="3" s="1"/>
  <c r="W95" i="3"/>
  <c r="V95" i="3" s="1"/>
  <c r="Y95" i="3"/>
  <c r="X95" i="3" s="1"/>
  <c r="AA95" i="3"/>
  <c r="Z95" i="3" s="1"/>
  <c r="K6" i="3"/>
  <c r="J6" i="3" s="1"/>
  <c r="Y6" i="3"/>
  <c r="X6" i="3" s="1"/>
  <c r="AA6" i="3"/>
  <c r="Z6" i="3" s="1"/>
  <c r="W6" i="3"/>
  <c r="V6" i="3" s="1"/>
  <c r="U6" i="3"/>
  <c r="T6" i="3" s="1"/>
  <c r="S6" i="3"/>
  <c r="R6" i="3" s="1"/>
  <c r="Q6" i="3"/>
  <c r="O6" i="3"/>
  <c r="N6" i="3" s="1"/>
  <c r="M6" i="3"/>
  <c r="L6" i="3" s="1"/>
  <c r="I6" i="3"/>
  <c r="G6" i="3"/>
  <c r="E6" i="3"/>
  <c r="C6" i="3"/>
  <c r="B6" i="3" s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B6" i="4"/>
  <c r="B7" i="4"/>
  <c r="B8" i="4"/>
  <c r="B9" i="4"/>
  <c r="B9" i="6" s="1"/>
  <c r="B10" i="4"/>
  <c r="B11" i="4"/>
  <c r="B11" i="6" s="1"/>
  <c r="B12" i="4"/>
  <c r="B13" i="4"/>
  <c r="B13" i="6" s="1"/>
  <c r="B14" i="4"/>
  <c r="B15" i="4"/>
  <c r="B16" i="4"/>
  <c r="B17" i="4"/>
  <c r="B17" i="6" s="1"/>
  <c r="B18" i="4"/>
  <c r="B19" i="4"/>
  <c r="B20" i="4"/>
  <c r="B21" i="4"/>
  <c r="B21" i="6" s="1"/>
  <c r="B22" i="4"/>
  <c r="B23" i="4"/>
  <c r="B24" i="4"/>
  <c r="B25" i="4"/>
  <c r="B25" i="6" s="1"/>
  <c r="B26" i="4"/>
  <c r="B27" i="4"/>
  <c r="B28" i="4"/>
  <c r="B29" i="4"/>
  <c r="B29" i="6" s="1"/>
  <c r="B30" i="4"/>
  <c r="B31" i="4"/>
  <c r="B32" i="4"/>
  <c r="B33" i="4"/>
  <c r="B33" i="6" s="1"/>
  <c r="B34" i="4"/>
  <c r="B35" i="4"/>
  <c r="B35" i="6" s="1"/>
  <c r="B36" i="4"/>
  <c r="B37" i="4"/>
  <c r="B38" i="4"/>
  <c r="B39" i="4"/>
  <c r="B40" i="4"/>
  <c r="B41" i="4"/>
  <c r="B42" i="4"/>
  <c r="B42" i="6" s="1"/>
  <c r="B43" i="4"/>
  <c r="B44" i="4"/>
  <c r="B45" i="4"/>
  <c r="B45" i="6" s="1"/>
  <c r="B46" i="4"/>
  <c r="B47" i="4"/>
  <c r="B48" i="4"/>
  <c r="B49" i="4"/>
  <c r="C49" i="6" s="1"/>
  <c r="B50" i="4"/>
  <c r="B50" i="6" s="1"/>
  <c r="B51" i="4"/>
  <c r="B52" i="4"/>
  <c r="B52" i="6" s="1"/>
  <c r="B53" i="4"/>
  <c r="B54" i="4"/>
  <c r="B54" i="6" s="1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5" i="6" s="1"/>
  <c r="B76" i="4"/>
  <c r="B77" i="4"/>
  <c r="B77" i="6" s="1"/>
  <c r="B78" i="4"/>
  <c r="B78" i="6" s="1"/>
  <c r="B79" i="4"/>
  <c r="B80" i="4"/>
  <c r="B81" i="4"/>
  <c r="B82" i="4"/>
  <c r="B83" i="4"/>
  <c r="B83" i="6" s="1"/>
  <c r="B84" i="4"/>
  <c r="C6" i="4"/>
  <c r="C6" i="10" s="1"/>
  <c r="C7" i="4"/>
  <c r="C7" i="10" s="1"/>
  <c r="C8" i="4"/>
  <c r="C9" i="4"/>
  <c r="C10" i="4"/>
  <c r="C11" i="4"/>
  <c r="C12" i="4"/>
  <c r="B12" i="12" s="1"/>
  <c r="C13" i="4"/>
  <c r="C14" i="4"/>
  <c r="B14" i="12" s="1"/>
  <c r="C15" i="4"/>
  <c r="C15" i="10" s="1"/>
  <c r="C16" i="4"/>
  <c r="C17" i="4"/>
  <c r="C18" i="4"/>
  <c r="C19" i="4"/>
  <c r="C20" i="4"/>
  <c r="C21" i="4"/>
  <c r="C22" i="4"/>
  <c r="B22" i="12" s="1"/>
  <c r="C23" i="4"/>
  <c r="C23" i="10" s="1"/>
  <c r="C24" i="4"/>
  <c r="C25" i="4"/>
  <c r="C26" i="4"/>
  <c r="C27" i="4"/>
  <c r="C28" i="4"/>
  <c r="C29" i="4"/>
  <c r="C30" i="4"/>
  <c r="C30" i="10" s="1"/>
  <c r="C31" i="4"/>
  <c r="C31" i="8" s="1"/>
  <c r="C32" i="4"/>
  <c r="C33" i="4"/>
  <c r="C34" i="4"/>
  <c r="B34" i="12" s="1"/>
  <c r="C35" i="4"/>
  <c r="B35" i="12" s="1"/>
  <c r="C36" i="4"/>
  <c r="C37" i="4"/>
  <c r="C38" i="4"/>
  <c r="C39" i="4"/>
  <c r="C39" i="10" s="1"/>
  <c r="C40" i="4"/>
  <c r="B40" i="12" s="1"/>
  <c r="C41" i="4"/>
  <c r="C42" i="4"/>
  <c r="C42" i="8" s="1"/>
  <c r="C43" i="4"/>
  <c r="C44" i="4"/>
  <c r="C45" i="4"/>
  <c r="C46" i="4"/>
  <c r="C46" i="10" s="1"/>
  <c r="C47" i="4"/>
  <c r="C47" i="10" s="1"/>
  <c r="C48" i="4"/>
  <c r="C48" i="8" s="1"/>
  <c r="C49" i="4"/>
  <c r="C50" i="4"/>
  <c r="C51" i="4"/>
  <c r="C52" i="4"/>
  <c r="C53" i="4"/>
  <c r="C54" i="4"/>
  <c r="B54" i="12" s="1"/>
  <c r="C55" i="4"/>
  <c r="C55" i="8" s="1"/>
  <c r="C56" i="4"/>
  <c r="C56" i="8" s="1"/>
  <c r="C57" i="4"/>
  <c r="C58" i="4"/>
  <c r="C58" i="10" s="1"/>
  <c r="C59" i="4"/>
  <c r="C60" i="4"/>
  <c r="C61" i="4"/>
  <c r="C62" i="4"/>
  <c r="C62" i="10" s="1"/>
  <c r="C63" i="4"/>
  <c r="B63" i="12" s="1"/>
  <c r="C64" i="4"/>
  <c r="B64" i="12" s="1"/>
  <c r="C65" i="4"/>
  <c r="C66" i="4"/>
  <c r="C66" i="8" s="1"/>
  <c r="C67" i="4"/>
  <c r="C67" i="8" s="1"/>
  <c r="C68" i="4"/>
  <c r="C69" i="4"/>
  <c r="C69" i="10" s="1"/>
  <c r="C70" i="4"/>
  <c r="C70" i="10" s="1"/>
  <c r="C71" i="4"/>
  <c r="C72" i="4"/>
  <c r="C72" i="10" s="1"/>
  <c r="C73" i="4"/>
  <c r="C74" i="4"/>
  <c r="B74" i="12" s="1"/>
  <c r="C75" i="4"/>
  <c r="C76" i="4"/>
  <c r="C76" i="8" s="1"/>
  <c r="C77" i="4"/>
  <c r="B77" i="12" s="1"/>
  <c r="C78" i="4"/>
  <c r="B78" i="12" s="1"/>
  <c r="C79" i="4"/>
  <c r="C79" i="10" s="1"/>
  <c r="C80" i="4"/>
  <c r="B80" i="12" s="1"/>
  <c r="C81" i="4"/>
  <c r="C82" i="4"/>
  <c r="C82" i="10" s="1"/>
  <c r="C83" i="4"/>
  <c r="C84" i="4"/>
  <c r="B5" i="12"/>
  <c r="N5" i="12"/>
  <c r="N6" i="12"/>
  <c r="N7" i="12"/>
  <c r="N8" i="12"/>
  <c r="N9" i="12"/>
  <c r="N10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70" i="12"/>
  <c r="N71" i="12"/>
  <c r="N72" i="12"/>
  <c r="N73" i="12"/>
  <c r="N74" i="12"/>
  <c r="N75" i="12"/>
  <c r="M5" i="12"/>
  <c r="M6" i="12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L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I5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F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B5" i="6"/>
  <c r="C5" i="6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G5" i="4"/>
  <c r="G5" i="6" s="1"/>
  <c r="G6" i="4"/>
  <c r="G6" i="6" s="1"/>
  <c r="G7" i="4"/>
  <c r="G8" i="4"/>
  <c r="G8" i="6" s="1"/>
  <c r="G9" i="4"/>
  <c r="G10" i="4"/>
  <c r="G11" i="4"/>
  <c r="G12" i="4"/>
  <c r="G13" i="4"/>
  <c r="G13" i="6" s="1"/>
  <c r="G14" i="4"/>
  <c r="G14" i="6" s="1"/>
  <c r="G15" i="4"/>
  <c r="G15" i="6" s="1"/>
  <c r="G16" i="4"/>
  <c r="G17" i="4"/>
  <c r="G18" i="4"/>
  <c r="G19" i="4"/>
  <c r="K19" i="6" s="1"/>
  <c r="G20" i="4"/>
  <c r="G20" i="6" s="1"/>
  <c r="G21" i="4"/>
  <c r="G22" i="4"/>
  <c r="G22" i="6" s="1"/>
  <c r="G23" i="4"/>
  <c r="G24" i="4"/>
  <c r="G25" i="4"/>
  <c r="G26" i="4"/>
  <c r="G27" i="4"/>
  <c r="J27" i="6" s="1"/>
  <c r="G28" i="4"/>
  <c r="G28" i="6" s="1"/>
  <c r="G29" i="4"/>
  <c r="G30" i="4"/>
  <c r="G30" i="6" s="1"/>
  <c r="G31" i="4"/>
  <c r="G32" i="4"/>
  <c r="G33" i="4"/>
  <c r="G33" i="6" s="1"/>
  <c r="G34" i="4"/>
  <c r="G34" i="6" s="1"/>
  <c r="G35" i="4"/>
  <c r="G36" i="4"/>
  <c r="G36" i="6" s="1"/>
  <c r="G37" i="4"/>
  <c r="G37" i="6" s="1"/>
  <c r="G38" i="4"/>
  <c r="G38" i="6" s="1"/>
  <c r="G39" i="4"/>
  <c r="G39" i="6" s="1"/>
  <c r="G40" i="4"/>
  <c r="G41" i="4"/>
  <c r="G41" i="6" s="1"/>
  <c r="G42" i="4"/>
  <c r="G42" i="6" s="1"/>
  <c r="G43" i="4"/>
  <c r="G44" i="4"/>
  <c r="G45" i="4"/>
  <c r="G46" i="4"/>
  <c r="G47" i="4"/>
  <c r="G48" i="4"/>
  <c r="G49" i="4"/>
  <c r="G50" i="4"/>
  <c r="G50" i="6" s="1"/>
  <c r="G51" i="4"/>
  <c r="G52" i="4"/>
  <c r="G53" i="4"/>
  <c r="G54" i="4"/>
  <c r="G55" i="4"/>
  <c r="G56" i="4"/>
  <c r="G57" i="4"/>
  <c r="G58" i="4"/>
  <c r="G58" i="6" s="1"/>
  <c r="G59" i="4"/>
  <c r="G60" i="4"/>
  <c r="G60" i="6" s="1"/>
  <c r="G61" i="4"/>
  <c r="G61" i="6" s="1"/>
  <c r="G62" i="4"/>
  <c r="G63" i="4"/>
  <c r="G64" i="4"/>
  <c r="G65" i="4"/>
  <c r="G66" i="4"/>
  <c r="G66" i="6" s="1"/>
  <c r="G67" i="4"/>
  <c r="G68" i="4"/>
  <c r="G69" i="4"/>
  <c r="G70" i="4"/>
  <c r="G71" i="4"/>
  <c r="I71" i="6" s="1"/>
  <c r="G72" i="4"/>
  <c r="G73" i="4"/>
  <c r="G74" i="4"/>
  <c r="G74" i="6" s="1"/>
  <c r="G75" i="4"/>
  <c r="G76" i="4"/>
  <c r="G77" i="4"/>
  <c r="G78" i="4"/>
  <c r="G79" i="4"/>
  <c r="G80" i="4"/>
  <c r="G81" i="4"/>
  <c r="G82" i="4"/>
  <c r="G82" i="6" s="1"/>
  <c r="G83" i="4"/>
  <c r="G8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4" i="6" s="1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0" i="6" s="1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6" i="6" s="1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H84" i="8"/>
  <c r="G84" i="8"/>
  <c r="H80" i="8"/>
  <c r="G80" i="8"/>
  <c r="H76" i="8"/>
  <c r="G76" i="8"/>
  <c r="H72" i="8"/>
  <c r="G72" i="8"/>
  <c r="H68" i="8"/>
  <c r="G68" i="8"/>
  <c r="H64" i="8"/>
  <c r="G64" i="8"/>
  <c r="H60" i="8"/>
  <c r="G60" i="8"/>
  <c r="H56" i="8"/>
  <c r="G56" i="8"/>
  <c r="H52" i="8"/>
  <c r="G52" i="8"/>
  <c r="H48" i="8"/>
  <c r="G48" i="8"/>
  <c r="H44" i="8"/>
  <c r="G44" i="8"/>
  <c r="H40" i="8"/>
  <c r="G40" i="8"/>
  <c r="H36" i="8"/>
  <c r="G36" i="8"/>
  <c r="H32" i="8"/>
  <c r="G32" i="8"/>
  <c r="H28" i="8"/>
  <c r="G28" i="8"/>
  <c r="H24" i="8"/>
  <c r="G24" i="8"/>
  <c r="H20" i="8"/>
  <c r="G20" i="8"/>
  <c r="H16" i="8"/>
  <c r="G16" i="8"/>
  <c r="H12" i="8"/>
  <c r="G12" i="8"/>
  <c r="H8" i="8"/>
  <c r="G8" i="8"/>
  <c r="B5" i="8"/>
  <c r="G5" i="8"/>
  <c r="G6" i="8"/>
  <c r="G7" i="8"/>
  <c r="G9" i="8"/>
  <c r="G10" i="8"/>
  <c r="G11" i="8"/>
  <c r="G13" i="8"/>
  <c r="G14" i="8"/>
  <c r="G15" i="8"/>
  <c r="G17" i="8"/>
  <c r="G18" i="8"/>
  <c r="G19" i="8"/>
  <c r="G21" i="8"/>
  <c r="G22" i="8"/>
  <c r="G23" i="8"/>
  <c r="G25" i="8"/>
  <c r="G26" i="8"/>
  <c r="G27" i="8"/>
  <c r="G29" i="8"/>
  <c r="G30" i="8"/>
  <c r="G31" i="8"/>
  <c r="G33" i="8"/>
  <c r="G34" i="8"/>
  <c r="G35" i="8"/>
  <c r="G37" i="8"/>
  <c r="G38" i="8"/>
  <c r="G39" i="8"/>
  <c r="G41" i="8"/>
  <c r="G42" i="8"/>
  <c r="G43" i="8"/>
  <c r="G45" i="8"/>
  <c r="G46" i="8"/>
  <c r="G47" i="8"/>
  <c r="G49" i="8"/>
  <c r="G50" i="8"/>
  <c r="G51" i="8"/>
  <c r="G53" i="8"/>
  <c r="G54" i="8"/>
  <c r="G55" i="8"/>
  <c r="G57" i="8"/>
  <c r="G58" i="8"/>
  <c r="G59" i="8"/>
  <c r="G61" i="8"/>
  <c r="G62" i="8"/>
  <c r="G63" i="8"/>
  <c r="G65" i="8"/>
  <c r="G66" i="8"/>
  <c r="G67" i="8"/>
  <c r="G69" i="8"/>
  <c r="G70" i="8"/>
  <c r="G71" i="8"/>
  <c r="G73" i="8"/>
  <c r="G74" i="8"/>
  <c r="G75" i="8"/>
  <c r="G77" i="8"/>
  <c r="G78" i="8"/>
  <c r="G79" i="8"/>
  <c r="G81" i="8"/>
  <c r="G82" i="8"/>
  <c r="G83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H5" i="8"/>
  <c r="H6" i="8"/>
  <c r="H7" i="8"/>
  <c r="H9" i="8"/>
  <c r="H10" i="8"/>
  <c r="H11" i="8"/>
  <c r="H13" i="8"/>
  <c r="H14" i="8"/>
  <c r="H15" i="8"/>
  <c r="H17" i="8"/>
  <c r="H18" i="8"/>
  <c r="H19" i="8"/>
  <c r="H21" i="8"/>
  <c r="H22" i="8"/>
  <c r="H23" i="8"/>
  <c r="H25" i="8"/>
  <c r="H26" i="8"/>
  <c r="H27" i="8"/>
  <c r="H29" i="8"/>
  <c r="H30" i="8"/>
  <c r="H31" i="8"/>
  <c r="H33" i="8"/>
  <c r="H34" i="8"/>
  <c r="H35" i="8"/>
  <c r="H37" i="8"/>
  <c r="H38" i="8"/>
  <c r="H39" i="8"/>
  <c r="H41" i="8"/>
  <c r="H42" i="8"/>
  <c r="H43" i="8"/>
  <c r="H45" i="8"/>
  <c r="H46" i="8"/>
  <c r="H47" i="8"/>
  <c r="H49" i="8"/>
  <c r="H50" i="8"/>
  <c r="H51" i="8"/>
  <c r="H53" i="8"/>
  <c r="H54" i="8"/>
  <c r="H55" i="8"/>
  <c r="H57" i="8"/>
  <c r="H58" i="8"/>
  <c r="H59" i="8"/>
  <c r="H61" i="8"/>
  <c r="H62" i="8"/>
  <c r="H63" i="8"/>
  <c r="H65" i="8"/>
  <c r="H66" i="8"/>
  <c r="H67" i="8"/>
  <c r="H69" i="8"/>
  <c r="H70" i="8"/>
  <c r="H71" i="8"/>
  <c r="H73" i="8"/>
  <c r="H74" i="8"/>
  <c r="H75" i="8"/>
  <c r="H77" i="8"/>
  <c r="H78" i="8"/>
  <c r="H79" i="8"/>
  <c r="H81" i="8"/>
  <c r="H82" i="8"/>
  <c r="H83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C5" i="8"/>
  <c r="B91" i="12"/>
  <c r="C89" i="8"/>
  <c r="C90" i="8"/>
  <c r="B87" i="6"/>
  <c r="C89" i="10"/>
  <c r="C91" i="8"/>
  <c r="B89" i="12"/>
  <c r="B85" i="12"/>
  <c r="C85" i="10"/>
  <c r="C94" i="8"/>
  <c r="B89" i="10"/>
  <c r="B91" i="10"/>
  <c r="J91" i="6"/>
  <c r="B91" i="6"/>
  <c r="T9" i="3"/>
  <c r="N8" i="3"/>
  <c r="I93" i="6"/>
  <c r="B92" i="12"/>
  <c r="C92" i="10"/>
  <c r="G91" i="6"/>
  <c r="B90" i="12"/>
  <c r="B44" i="12"/>
  <c r="B36" i="12"/>
  <c r="C36" i="8"/>
  <c r="C28" i="10"/>
  <c r="C41" i="8"/>
  <c r="C64" i="10"/>
  <c r="B60" i="12"/>
  <c r="C82" i="8"/>
  <c r="B19" i="6"/>
  <c r="C49" i="10"/>
  <c r="C49" i="8"/>
  <c r="R15" i="3"/>
  <c r="D11" i="3"/>
  <c r="J49" i="6"/>
  <c r="H6" i="3"/>
  <c r="M41" i="6"/>
  <c r="M18" i="6"/>
  <c r="H13" i="3"/>
  <c r="N66" i="3"/>
  <c r="J20" i="3"/>
  <c r="J66" i="6"/>
  <c r="H42" i="6"/>
  <c r="J82" i="6"/>
  <c r="C12" i="10"/>
  <c r="C12" i="8"/>
  <c r="V13" i="3"/>
  <c r="X19" i="3"/>
  <c r="K82" i="6"/>
  <c r="K26" i="6"/>
  <c r="L53" i="6"/>
  <c r="L55" i="6"/>
  <c r="H61" i="6"/>
  <c r="B87" i="12"/>
  <c r="B87" i="8"/>
  <c r="N87" i="8" s="1"/>
  <c r="B59" i="6"/>
  <c r="L15" i="6"/>
  <c r="B89" i="6"/>
  <c r="B27" i="6"/>
  <c r="R7" i="3"/>
  <c r="C57" i="8"/>
  <c r="C57" i="10"/>
  <c r="B57" i="12"/>
  <c r="K18" i="6"/>
  <c r="B51" i="6"/>
  <c r="B43" i="6"/>
  <c r="B20" i="12"/>
  <c r="K60" i="6"/>
  <c r="C20" i="8"/>
  <c r="B85" i="8"/>
  <c r="N85" i="8" s="1"/>
  <c r="B85" i="10"/>
  <c r="B85" i="6"/>
  <c r="C85" i="6"/>
  <c r="B62" i="3"/>
  <c r="P7" i="3"/>
  <c r="B72" i="6"/>
  <c r="B49" i="12"/>
  <c r="N36" i="3"/>
  <c r="M74" i="6"/>
  <c r="H38" i="6"/>
  <c r="C34" i="8"/>
  <c r="K37" i="6"/>
  <c r="E42" i="6"/>
  <c r="B82" i="12" l="1"/>
  <c r="H89" i="6"/>
  <c r="I91" i="6"/>
  <c r="E49" i="6"/>
  <c r="B94" i="8"/>
  <c r="N94" i="8" s="1"/>
  <c r="B92" i="10"/>
  <c r="L90" i="6"/>
  <c r="C90" i="6"/>
  <c r="K88" i="6"/>
  <c r="F87" i="6"/>
  <c r="J86" i="6"/>
  <c r="L27" i="6"/>
  <c r="D85" i="6"/>
  <c r="I80" i="6"/>
  <c r="J48" i="6"/>
  <c r="J32" i="6"/>
  <c r="Q50" i="13"/>
  <c r="P50" i="13" s="1"/>
  <c r="E70" i="6"/>
  <c r="B62" i="10"/>
  <c r="B46" i="8"/>
  <c r="N46" i="8" s="1"/>
  <c r="D6" i="6"/>
  <c r="I55" i="6"/>
  <c r="I15" i="6"/>
  <c r="K78" i="6"/>
  <c r="I64" i="5"/>
  <c r="H64" i="5" s="1"/>
  <c r="B62" i="12"/>
  <c r="J63" i="6"/>
  <c r="K23" i="6"/>
  <c r="I38" i="6"/>
  <c r="L80" i="6"/>
  <c r="L74" i="6"/>
  <c r="C11" i="6"/>
  <c r="Q49" i="11"/>
  <c r="P49" i="11" s="1"/>
  <c r="B90" i="10"/>
  <c r="H65" i="6"/>
  <c r="L57" i="6"/>
  <c r="K25" i="6"/>
  <c r="K9" i="6"/>
  <c r="F57" i="6"/>
  <c r="O6" i="13"/>
  <c r="N6" i="13" s="1"/>
  <c r="Y35" i="13"/>
  <c r="X35" i="13" s="1"/>
  <c r="AA65" i="13"/>
  <c r="Z65" i="13" s="1"/>
  <c r="E8" i="6"/>
  <c r="J8" i="6"/>
  <c r="M80" i="6"/>
  <c r="C69" i="6"/>
  <c r="I29" i="11"/>
  <c r="H29" i="11" s="1"/>
  <c r="K32" i="6"/>
  <c r="B40" i="10"/>
  <c r="B14" i="8"/>
  <c r="N14" i="8" s="1"/>
  <c r="B69" i="10"/>
  <c r="L65" i="6"/>
  <c r="B72" i="12"/>
  <c r="S25" i="13"/>
  <c r="R25" i="13" s="1"/>
  <c r="D59" i="6"/>
  <c r="D19" i="6"/>
  <c r="E82" i="6"/>
  <c r="E34" i="6"/>
  <c r="K63" i="11"/>
  <c r="J63" i="11" s="1"/>
  <c r="H78" i="6"/>
  <c r="L41" i="6"/>
  <c r="C63" i="10"/>
  <c r="U9" i="11"/>
  <c r="T9" i="11" s="1"/>
  <c r="C14" i="10"/>
  <c r="F69" i="6"/>
  <c r="K57" i="6"/>
  <c r="C14" i="8"/>
  <c r="M65" i="6"/>
  <c r="J26" i="6"/>
  <c r="J18" i="6"/>
  <c r="K84" i="6"/>
  <c r="O83" i="13"/>
  <c r="N83" i="13" s="1"/>
  <c r="L18" i="6"/>
  <c r="M66" i="6"/>
  <c r="H73" i="6"/>
  <c r="L33" i="6"/>
  <c r="G9" i="6"/>
  <c r="H18" i="6"/>
  <c r="H50" i="6"/>
  <c r="L42" i="6"/>
  <c r="C67" i="10"/>
  <c r="J73" i="6"/>
  <c r="Y91" i="5"/>
  <c r="X91" i="5" s="1"/>
  <c r="J13" i="6"/>
  <c r="I77" i="6"/>
  <c r="I69" i="6"/>
  <c r="H29" i="6"/>
  <c r="M21" i="6"/>
  <c r="N5" i="4"/>
  <c r="E46" i="13"/>
  <c r="D46" i="13" s="1"/>
  <c r="G54" i="13"/>
  <c r="F54" i="13" s="1"/>
  <c r="K51" i="13"/>
  <c r="J51" i="13" s="1"/>
  <c r="U13" i="13"/>
  <c r="T13" i="13" s="1"/>
  <c r="W64" i="13"/>
  <c r="V64" i="13" s="1"/>
  <c r="K86" i="6"/>
  <c r="S34" i="11"/>
  <c r="R34" i="11" s="1"/>
  <c r="Y28" i="11"/>
  <c r="X28" i="11" s="1"/>
  <c r="I76" i="11"/>
  <c r="H76" i="11" s="1"/>
  <c r="O68" i="11"/>
  <c r="N68" i="11" s="1"/>
  <c r="U65" i="11"/>
  <c r="T65" i="11" s="1"/>
  <c r="AA80" i="11"/>
  <c r="Z80" i="11" s="1"/>
  <c r="K86" i="11"/>
  <c r="J86" i="11" s="1"/>
  <c r="Q38" i="11"/>
  <c r="P38" i="11" s="1"/>
  <c r="G15" i="11"/>
  <c r="F15" i="11" s="1"/>
  <c r="J68" i="6"/>
  <c r="D50" i="6"/>
  <c r="B19" i="10"/>
  <c r="D57" i="6"/>
  <c r="L26" i="6"/>
  <c r="J74" i="6"/>
  <c r="I58" i="6"/>
  <c r="H26" i="6"/>
  <c r="I66" i="6"/>
  <c r="K74" i="6"/>
  <c r="L34" i="6"/>
  <c r="AA18" i="13"/>
  <c r="Z18" i="13" s="1"/>
  <c r="J28" i="6"/>
  <c r="B11" i="8"/>
  <c r="K65" i="13"/>
  <c r="J65" i="13" s="1"/>
  <c r="L82" i="6"/>
  <c r="L25" i="6"/>
  <c r="I52" i="6"/>
  <c r="L81" i="6"/>
  <c r="I49" i="6"/>
  <c r="E35" i="6"/>
  <c r="K58" i="6"/>
  <c r="K66" i="6"/>
  <c r="G73" i="6"/>
  <c r="K41" i="6"/>
  <c r="B67" i="10"/>
  <c r="D70" i="6"/>
  <c r="D62" i="6"/>
  <c r="F46" i="6"/>
  <c r="D38" i="6"/>
  <c r="F30" i="6"/>
  <c r="F22" i="6"/>
  <c r="F14" i="6"/>
  <c r="B6" i="10"/>
  <c r="C35" i="8"/>
  <c r="M13" i="13"/>
  <c r="L13" i="13" s="1"/>
  <c r="K65" i="6"/>
  <c r="J17" i="6"/>
  <c r="K50" i="6"/>
  <c r="I7" i="6"/>
  <c r="M76" i="6"/>
  <c r="F35" i="6"/>
  <c r="L9" i="6"/>
  <c r="H57" i="6"/>
  <c r="J65" i="6"/>
  <c r="J34" i="6"/>
  <c r="B67" i="12"/>
  <c r="K33" i="6"/>
  <c r="L76" i="6"/>
  <c r="D90" i="6"/>
  <c r="M34" i="6"/>
  <c r="C72" i="8"/>
  <c r="I35" i="5"/>
  <c r="H35" i="5" s="1"/>
  <c r="I90" i="13"/>
  <c r="H90" i="13" s="1"/>
  <c r="O48" i="13"/>
  <c r="N48" i="13" s="1"/>
  <c r="Q53" i="13"/>
  <c r="P53" i="13" s="1"/>
  <c r="S76" i="13"/>
  <c r="R76" i="13" s="1"/>
  <c r="Y70" i="13"/>
  <c r="X70" i="13" s="1"/>
  <c r="AA39" i="13"/>
  <c r="Z39" i="13" s="1"/>
  <c r="B69" i="8"/>
  <c r="B20" i="10"/>
  <c r="N85" i="4"/>
  <c r="Q28" i="11"/>
  <c r="P28" i="11" s="1"/>
  <c r="W90" i="11"/>
  <c r="V90" i="11" s="1"/>
  <c r="M35" i="11"/>
  <c r="L35" i="11" s="1"/>
  <c r="S72" i="11"/>
  <c r="R72" i="11" s="1"/>
  <c r="Y46" i="11"/>
  <c r="X46" i="11" s="1"/>
  <c r="O81" i="11"/>
  <c r="N81" i="11" s="1"/>
  <c r="K96" i="10"/>
  <c r="K71" i="11"/>
  <c r="J71" i="11" s="1"/>
  <c r="O48" i="11"/>
  <c r="N48" i="11" s="1"/>
  <c r="K66" i="11"/>
  <c r="J66" i="11" s="1"/>
  <c r="C22" i="6"/>
  <c r="L17" i="6"/>
  <c r="J33" i="6"/>
  <c r="O28" i="11"/>
  <c r="N28" i="11" s="1"/>
  <c r="L85" i="6"/>
  <c r="B77" i="8"/>
  <c r="N77" i="8" s="1"/>
  <c r="E6" i="6"/>
  <c r="Q79" i="11"/>
  <c r="P79" i="11" s="1"/>
  <c r="U90" i="11"/>
  <c r="T90" i="11" s="1"/>
  <c r="Y35" i="11"/>
  <c r="X35" i="11" s="1"/>
  <c r="Y32" i="13"/>
  <c r="X32" i="13" s="1"/>
  <c r="AA62" i="13"/>
  <c r="Z62" i="13" s="1"/>
  <c r="E51" i="13"/>
  <c r="D51" i="13" s="1"/>
  <c r="C31" i="10"/>
  <c r="B14" i="10"/>
  <c r="B88" i="10"/>
  <c r="E77" i="6"/>
  <c r="C54" i="6"/>
  <c r="H52" i="6"/>
  <c r="C62" i="8"/>
  <c r="B30" i="6"/>
  <c r="M49" i="6"/>
  <c r="H21" i="6"/>
  <c r="B23" i="12"/>
  <c r="C63" i="8"/>
  <c r="D92" i="6"/>
  <c r="AA72" i="7"/>
  <c r="Z72" i="7" s="1"/>
  <c r="Y35" i="5"/>
  <c r="X35" i="5" s="1"/>
  <c r="S59" i="5"/>
  <c r="R59" i="5" s="1"/>
  <c r="N11" i="4"/>
  <c r="H75" i="6"/>
  <c r="L35" i="6"/>
  <c r="M19" i="6"/>
  <c r="J12" i="6"/>
  <c r="I45" i="5"/>
  <c r="H45" i="5" s="1"/>
  <c r="G51" i="13"/>
  <c r="F51" i="13" s="1"/>
  <c r="K48" i="13"/>
  <c r="J48" i="13" s="1"/>
  <c r="O53" i="13"/>
  <c r="N53" i="13" s="1"/>
  <c r="Q88" i="13"/>
  <c r="P88" i="13" s="1"/>
  <c r="S60" i="13"/>
  <c r="R60" i="13" s="1"/>
  <c r="U52" i="13"/>
  <c r="T52" i="13" s="1"/>
  <c r="W22" i="13"/>
  <c r="V22" i="13" s="1"/>
  <c r="Y78" i="13"/>
  <c r="X78" i="13" s="1"/>
  <c r="AA6" i="13"/>
  <c r="B13" i="10"/>
  <c r="M92" i="6"/>
  <c r="D77" i="6"/>
  <c r="U18" i="11"/>
  <c r="T18" i="11" s="1"/>
  <c r="H69" i="6"/>
  <c r="G57" i="6"/>
  <c r="B35" i="8"/>
  <c r="N35" i="8" s="1"/>
  <c r="N54" i="4"/>
  <c r="U33" i="11"/>
  <c r="AA7" i="11"/>
  <c r="O37" i="13"/>
  <c r="N37" i="13" s="1"/>
  <c r="W63" i="13"/>
  <c r="V63" i="13" s="1"/>
  <c r="L84" i="6"/>
  <c r="L60" i="6"/>
  <c r="K20" i="6"/>
  <c r="E69" i="6"/>
  <c r="F5" i="6"/>
  <c r="E38" i="6"/>
  <c r="G29" i="6"/>
  <c r="E50" i="6"/>
  <c r="H33" i="6"/>
  <c r="C35" i="6"/>
  <c r="O24" i="11"/>
  <c r="N24" i="11" s="1"/>
  <c r="E54" i="6"/>
  <c r="C77" i="6"/>
  <c r="B6" i="8"/>
  <c r="N6" i="8" s="1"/>
  <c r="Y34" i="5"/>
  <c r="X34" i="5" s="1"/>
  <c r="Q57" i="11"/>
  <c r="P57" i="11" s="1"/>
  <c r="AA33" i="11"/>
  <c r="Z33" i="11" s="1"/>
  <c r="U57" i="11"/>
  <c r="T57" i="11" s="1"/>
  <c r="N86" i="4"/>
  <c r="I8" i="13"/>
  <c r="H8" i="13" s="1"/>
  <c r="O24" i="13"/>
  <c r="N24" i="13" s="1"/>
  <c r="J52" i="6"/>
  <c r="J60" i="6"/>
  <c r="D14" i="6"/>
  <c r="C7" i="8"/>
  <c r="I20" i="6"/>
  <c r="E88" i="6"/>
  <c r="B69" i="6"/>
  <c r="I73" i="6"/>
  <c r="H41" i="6"/>
  <c r="D5" i="6"/>
  <c r="E14" i="6"/>
  <c r="B54" i="8"/>
  <c r="D46" i="6"/>
  <c r="M69" i="6"/>
  <c r="C46" i="6"/>
  <c r="E5" i="6"/>
  <c r="K61" i="6"/>
  <c r="L87" i="6"/>
  <c r="B94" i="6"/>
  <c r="H37" i="6"/>
  <c r="Q9" i="11"/>
  <c r="P9" i="11" s="1"/>
  <c r="Y31" i="13"/>
  <c r="X31" i="13" s="1"/>
  <c r="J61" i="6"/>
  <c r="D54" i="6"/>
  <c r="F62" i="6"/>
  <c r="J85" i="6"/>
  <c r="C54" i="10"/>
  <c r="G68" i="6"/>
  <c r="J5" i="6"/>
  <c r="J87" i="6"/>
  <c r="G77" i="6"/>
  <c r="H97" i="10"/>
  <c r="I77" i="13"/>
  <c r="H77" i="13" s="1"/>
  <c r="D88" i="6"/>
  <c r="L77" i="6"/>
  <c r="N73" i="4"/>
  <c r="I33" i="11"/>
  <c r="H33" i="11" s="1"/>
  <c r="E62" i="6"/>
  <c r="B11" i="10"/>
  <c r="F6" i="6"/>
  <c r="B19" i="8"/>
  <c r="N19" i="8" s="1"/>
  <c r="M87" i="6"/>
  <c r="K57" i="11"/>
  <c r="J57" i="11" s="1"/>
  <c r="AA29" i="11"/>
  <c r="Z29" i="11" s="1"/>
  <c r="O65" i="11"/>
  <c r="N65" i="11" s="1"/>
  <c r="B86" i="12"/>
  <c r="U78" i="13"/>
  <c r="T78" i="13" s="1"/>
  <c r="F97" i="12"/>
  <c r="G71" i="13"/>
  <c r="F71" i="13" s="1"/>
  <c r="H85" i="6"/>
  <c r="L52" i="6"/>
  <c r="B22" i="10"/>
  <c r="M84" i="6"/>
  <c r="M77" i="6"/>
  <c r="B47" i="12"/>
  <c r="D30" i="6"/>
  <c r="C70" i="8"/>
  <c r="C54" i="8"/>
  <c r="K73" i="6"/>
  <c r="L49" i="6"/>
  <c r="H81" i="6"/>
  <c r="C30" i="6"/>
  <c r="B6" i="12"/>
  <c r="I87" i="6"/>
  <c r="E92" i="6"/>
  <c r="N57" i="4"/>
  <c r="N49" i="4"/>
  <c r="B49" i="10"/>
  <c r="K85" i="6"/>
  <c r="B6" i="6"/>
  <c r="B14" i="6"/>
  <c r="B70" i="12"/>
  <c r="C86" i="10"/>
  <c r="U34" i="13"/>
  <c r="T34" i="13" s="1"/>
  <c r="B70" i="6"/>
  <c r="L37" i="6"/>
  <c r="B13" i="8"/>
  <c r="N13" i="8" s="1"/>
  <c r="Y60" i="11"/>
  <c r="X60" i="11" s="1"/>
  <c r="B77" i="10"/>
  <c r="C6" i="6"/>
  <c r="C19" i="6"/>
  <c r="Y17" i="13"/>
  <c r="X17" i="13" s="1"/>
  <c r="K59" i="11"/>
  <c r="J59" i="11" s="1"/>
  <c r="AA41" i="11"/>
  <c r="Z41" i="11" s="1"/>
  <c r="M86" i="6"/>
  <c r="O80" i="13"/>
  <c r="N80" i="13" s="1"/>
  <c r="U37" i="13"/>
  <c r="T37" i="13" s="1"/>
  <c r="K23" i="13"/>
  <c r="J23" i="13" s="1"/>
  <c r="M87" i="13"/>
  <c r="L87" i="13" s="1"/>
  <c r="I21" i="6"/>
  <c r="B70" i="10"/>
  <c r="H5" i="6"/>
  <c r="B90" i="8"/>
  <c r="N90" i="8" s="1"/>
  <c r="C70" i="6"/>
  <c r="B90" i="6"/>
  <c r="M81" i="6"/>
  <c r="I81" i="6"/>
  <c r="G81" i="6"/>
  <c r="C77" i="8"/>
  <c r="I41" i="6"/>
  <c r="C77" i="10"/>
  <c r="B76" i="12"/>
  <c r="C88" i="10"/>
  <c r="D94" i="6"/>
  <c r="B92" i="6"/>
  <c r="Y74" i="11"/>
  <c r="X74" i="11" s="1"/>
  <c r="B15" i="12"/>
  <c r="I20" i="11"/>
  <c r="B54" i="10"/>
  <c r="B7" i="12"/>
  <c r="C6" i="8"/>
  <c r="M37" i="6"/>
  <c r="B69" i="12"/>
  <c r="F54" i="6"/>
  <c r="B62" i="8"/>
  <c r="N62" i="8" s="1"/>
  <c r="Y29" i="13"/>
  <c r="X29" i="13" s="1"/>
  <c r="D22" i="6"/>
  <c r="E90" i="6"/>
  <c r="B31" i="12"/>
  <c r="J41" i="6"/>
  <c r="C88" i="8"/>
  <c r="D55" i="6"/>
  <c r="B63" i="10"/>
  <c r="B39" i="8"/>
  <c r="B86" i="6"/>
  <c r="D86" i="6"/>
  <c r="B86" i="8"/>
  <c r="N86" i="8" s="1"/>
  <c r="F86" i="6"/>
  <c r="E86" i="6"/>
  <c r="C86" i="6"/>
  <c r="G37" i="11"/>
  <c r="F37" i="11" s="1"/>
  <c r="G88" i="11"/>
  <c r="F88" i="11" s="1"/>
  <c r="G77" i="11"/>
  <c r="F77" i="11" s="1"/>
  <c r="G86" i="11"/>
  <c r="F86" i="11" s="1"/>
  <c r="G63" i="11"/>
  <c r="F63" i="11" s="1"/>
  <c r="G70" i="11"/>
  <c r="F70" i="11" s="1"/>
  <c r="G16" i="11"/>
  <c r="F16" i="11" s="1"/>
  <c r="G94" i="11"/>
  <c r="F94" i="11" s="1"/>
  <c r="G55" i="11"/>
  <c r="F55" i="11" s="1"/>
  <c r="G90" i="11"/>
  <c r="F90" i="11" s="1"/>
  <c r="G23" i="11"/>
  <c r="F23" i="11" s="1"/>
  <c r="G66" i="11"/>
  <c r="F66" i="11" s="1"/>
  <c r="G85" i="11"/>
  <c r="F85" i="11" s="1"/>
  <c r="G80" i="11"/>
  <c r="F80" i="11" s="1"/>
  <c r="G17" i="11"/>
  <c r="F17" i="11" s="1"/>
  <c r="G14" i="11"/>
  <c r="F14" i="11" s="1"/>
  <c r="G83" i="11"/>
  <c r="F83" i="11" s="1"/>
  <c r="D97" i="10"/>
  <c r="G18" i="11"/>
  <c r="F18" i="11" s="1"/>
  <c r="G42" i="11"/>
  <c r="F42" i="11" s="1"/>
  <c r="G45" i="11"/>
  <c r="F45" i="11" s="1"/>
  <c r="G41" i="11"/>
  <c r="F41" i="11" s="1"/>
  <c r="G20" i="11"/>
  <c r="F20" i="11" s="1"/>
  <c r="G44" i="11"/>
  <c r="F44" i="11" s="1"/>
  <c r="G8" i="11"/>
  <c r="F8" i="11" s="1"/>
  <c r="G61" i="11"/>
  <c r="F61" i="11" s="1"/>
  <c r="G13" i="11"/>
  <c r="F13" i="11" s="1"/>
  <c r="G60" i="11"/>
  <c r="F60" i="11" s="1"/>
  <c r="G47" i="11"/>
  <c r="F47" i="11" s="1"/>
  <c r="G11" i="11"/>
  <c r="F11" i="11" s="1"/>
  <c r="G79" i="11"/>
  <c r="F79" i="11" s="1"/>
  <c r="G48" i="11"/>
  <c r="F48" i="11" s="1"/>
  <c r="G51" i="11"/>
  <c r="F51" i="11" s="1"/>
  <c r="G19" i="11"/>
  <c r="F19" i="11" s="1"/>
  <c r="G71" i="11"/>
  <c r="F71" i="11" s="1"/>
  <c r="G69" i="11"/>
  <c r="F69" i="11" s="1"/>
  <c r="G40" i="11"/>
  <c r="F40" i="11" s="1"/>
  <c r="D98" i="10"/>
  <c r="G76" i="11"/>
  <c r="F76" i="11" s="1"/>
  <c r="G84" i="11"/>
  <c r="F84" i="11" s="1"/>
  <c r="G56" i="11"/>
  <c r="F56" i="11" s="1"/>
  <c r="G57" i="11"/>
  <c r="F57" i="11" s="1"/>
  <c r="G50" i="11"/>
  <c r="F50" i="11" s="1"/>
  <c r="G38" i="11"/>
  <c r="F38" i="11" s="1"/>
  <c r="G21" i="11"/>
  <c r="F21" i="11" s="1"/>
  <c r="G49" i="11"/>
  <c r="F49" i="11" s="1"/>
  <c r="G93" i="11"/>
  <c r="F93" i="11" s="1"/>
  <c r="G53" i="11"/>
  <c r="F53" i="11" s="1"/>
  <c r="G65" i="11"/>
  <c r="F65" i="11" s="1"/>
  <c r="G75" i="11"/>
  <c r="F75" i="11" s="1"/>
  <c r="G39" i="11"/>
  <c r="F39" i="11" s="1"/>
  <c r="G89" i="11"/>
  <c r="F89" i="11" s="1"/>
  <c r="G31" i="11"/>
  <c r="F31" i="11" s="1"/>
  <c r="G26" i="11"/>
  <c r="F26" i="11" s="1"/>
  <c r="G35" i="11"/>
  <c r="F35" i="11" s="1"/>
  <c r="G27" i="11"/>
  <c r="F27" i="11" s="1"/>
  <c r="G22" i="11"/>
  <c r="F22" i="11" s="1"/>
  <c r="G43" i="11"/>
  <c r="F43" i="11" s="1"/>
  <c r="G10" i="11"/>
  <c r="F10" i="11" s="1"/>
  <c r="G12" i="11"/>
  <c r="F12" i="11" s="1"/>
  <c r="G58" i="11"/>
  <c r="F58" i="11" s="1"/>
  <c r="G64" i="11"/>
  <c r="F64" i="11" s="1"/>
  <c r="G59" i="11"/>
  <c r="F59" i="11" s="1"/>
  <c r="G67" i="11"/>
  <c r="F67" i="11" s="1"/>
  <c r="G7" i="11"/>
  <c r="F7" i="11" s="1"/>
  <c r="G36" i="11"/>
  <c r="F36" i="11" s="1"/>
  <c r="G91" i="11"/>
  <c r="F91" i="11" s="1"/>
  <c r="D96" i="10"/>
  <c r="G32" i="11"/>
  <c r="F32" i="11" s="1"/>
  <c r="G87" i="11"/>
  <c r="F87" i="11" s="1"/>
  <c r="G92" i="11"/>
  <c r="F92" i="11" s="1"/>
  <c r="G28" i="11"/>
  <c r="F28" i="11" s="1"/>
  <c r="G9" i="11"/>
  <c r="F9" i="11" s="1"/>
  <c r="G95" i="11"/>
  <c r="F95" i="11" s="1"/>
  <c r="I37" i="11"/>
  <c r="H37" i="11" s="1"/>
  <c r="I10" i="11"/>
  <c r="H10" i="11" s="1"/>
  <c r="I11" i="11"/>
  <c r="H11" i="11" s="1"/>
  <c r="I6" i="11"/>
  <c r="H6" i="11" s="1"/>
  <c r="I87" i="11"/>
  <c r="H87" i="11" s="1"/>
  <c r="I91" i="11"/>
  <c r="H91" i="11" s="1"/>
  <c r="I78" i="11"/>
  <c r="H78" i="11" s="1"/>
  <c r="I82" i="11"/>
  <c r="H82" i="11" s="1"/>
  <c r="I80" i="11"/>
  <c r="H80" i="11" s="1"/>
  <c r="I57" i="11"/>
  <c r="H57" i="11" s="1"/>
  <c r="E98" i="10"/>
  <c r="I77" i="11"/>
  <c r="H77" i="11" s="1"/>
  <c r="I17" i="11"/>
  <c r="H17" i="11" s="1"/>
  <c r="I55" i="11"/>
  <c r="H55" i="11" s="1"/>
  <c r="I60" i="11"/>
  <c r="H60" i="11" s="1"/>
  <c r="I58" i="11"/>
  <c r="H58" i="11" s="1"/>
  <c r="I18" i="11"/>
  <c r="H18" i="11" s="1"/>
  <c r="I23" i="11"/>
  <c r="H23" i="11" s="1"/>
  <c r="I26" i="11"/>
  <c r="H26" i="11" s="1"/>
  <c r="I27" i="11"/>
  <c r="H27" i="11" s="1"/>
  <c r="I40" i="11"/>
  <c r="H40" i="11" s="1"/>
  <c r="I13" i="11"/>
  <c r="H13" i="11" s="1"/>
  <c r="I79" i="11"/>
  <c r="H79" i="11" s="1"/>
  <c r="I83" i="11"/>
  <c r="H83" i="11" s="1"/>
  <c r="I95" i="11"/>
  <c r="H95" i="11" s="1"/>
  <c r="I9" i="11"/>
  <c r="H9" i="11" s="1"/>
  <c r="I52" i="11"/>
  <c r="H52" i="11" s="1"/>
  <c r="I84" i="11"/>
  <c r="H84" i="11" s="1"/>
  <c r="I72" i="11"/>
  <c r="H72" i="11" s="1"/>
  <c r="I34" i="11"/>
  <c r="H34" i="11" s="1"/>
  <c r="I89" i="11"/>
  <c r="H89" i="11" s="1"/>
  <c r="I25" i="11"/>
  <c r="H25" i="11" s="1"/>
  <c r="I30" i="11"/>
  <c r="H30" i="11" s="1"/>
  <c r="I24" i="11"/>
  <c r="H24" i="11" s="1"/>
  <c r="I49" i="11"/>
  <c r="H49" i="11" s="1"/>
  <c r="I92" i="11"/>
  <c r="H92" i="11" s="1"/>
  <c r="I68" i="11"/>
  <c r="H68" i="11" s="1"/>
  <c r="I36" i="11"/>
  <c r="H36" i="11" s="1"/>
  <c r="I94" i="11"/>
  <c r="H94" i="11" s="1"/>
  <c r="I86" i="11"/>
  <c r="H86" i="11" s="1"/>
  <c r="I32" i="11"/>
  <c r="H32" i="11" s="1"/>
  <c r="I56" i="11"/>
  <c r="H56" i="11" s="1"/>
  <c r="I42" i="11"/>
  <c r="H42" i="11" s="1"/>
  <c r="I22" i="11"/>
  <c r="H22" i="11" s="1"/>
  <c r="I75" i="11"/>
  <c r="H75" i="11" s="1"/>
  <c r="E96" i="10"/>
  <c r="I65" i="11"/>
  <c r="H65" i="11" s="1"/>
  <c r="I51" i="11"/>
  <c r="H51" i="11" s="1"/>
  <c r="I70" i="11"/>
  <c r="H70" i="11" s="1"/>
  <c r="I31" i="11"/>
  <c r="H31" i="11" s="1"/>
  <c r="I38" i="11"/>
  <c r="H38" i="11" s="1"/>
  <c r="I73" i="11"/>
  <c r="H73" i="11" s="1"/>
  <c r="I16" i="11"/>
  <c r="H16" i="11" s="1"/>
  <c r="I39" i="11"/>
  <c r="H39" i="11" s="1"/>
  <c r="I63" i="11"/>
  <c r="H63" i="11" s="1"/>
  <c r="I67" i="11"/>
  <c r="H67" i="11" s="1"/>
  <c r="I71" i="11"/>
  <c r="H71" i="11" s="1"/>
  <c r="AA83" i="11"/>
  <c r="Z83" i="11" s="1"/>
  <c r="AA90" i="11"/>
  <c r="Z90" i="11" s="1"/>
  <c r="AA17" i="11"/>
  <c r="Z17" i="11" s="1"/>
  <c r="AA64" i="11"/>
  <c r="Z64" i="11" s="1"/>
  <c r="AA28" i="11"/>
  <c r="Z28" i="11" s="1"/>
  <c r="AA36" i="11"/>
  <c r="Z36" i="11" s="1"/>
  <c r="AA10" i="11"/>
  <c r="Z10" i="11" s="1"/>
  <c r="AA27" i="11"/>
  <c r="Z27" i="11" s="1"/>
  <c r="AA45" i="11"/>
  <c r="Z45" i="11" s="1"/>
  <c r="AA91" i="11"/>
  <c r="Z91" i="11" s="1"/>
  <c r="AA69" i="11"/>
  <c r="Z69" i="11" s="1"/>
  <c r="AA82" i="11"/>
  <c r="Z82" i="11" s="1"/>
  <c r="AA8" i="11"/>
  <c r="Z8" i="11" s="1"/>
  <c r="N96" i="10"/>
  <c r="N97" i="10"/>
  <c r="AA70" i="11"/>
  <c r="Z70" i="11" s="1"/>
  <c r="AA59" i="11"/>
  <c r="Z59" i="11" s="1"/>
  <c r="AA49" i="11"/>
  <c r="Z49" i="11" s="1"/>
  <c r="AA85" i="11"/>
  <c r="Z85" i="11" s="1"/>
  <c r="AA87" i="11"/>
  <c r="Z87" i="11" s="1"/>
  <c r="AA40" i="11"/>
  <c r="Z40" i="11" s="1"/>
  <c r="AA19" i="11"/>
  <c r="Z19" i="11" s="1"/>
  <c r="AA38" i="11"/>
  <c r="Z38" i="11" s="1"/>
  <c r="AA20" i="11"/>
  <c r="Z20" i="11" s="1"/>
  <c r="AA58" i="11"/>
  <c r="Z58" i="11" s="1"/>
  <c r="AA16" i="11"/>
  <c r="Z16" i="11" s="1"/>
  <c r="AA35" i="11"/>
  <c r="Z35" i="11" s="1"/>
  <c r="AA51" i="11"/>
  <c r="Z51" i="11" s="1"/>
  <c r="AA88" i="11"/>
  <c r="Z88" i="11" s="1"/>
  <c r="N98" i="10"/>
  <c r="AA77" i="11"/>
  <c r="Z77" i="11" s="1"/>
  <c r="AA72" i="11"/>
  <c r="Z72" i="11" s="1"/>
  <c r="AA71" i="11"/>
  <c r="Z71" i="11" s="1"/>
  <c r="AA9" i="11"/>
  <c r="Z9" i="11" s="1"/>
  <c r="AA68" i="11"/>
  <c r="Z68" i="11" s="1"/>
  <c r="AA13" i="11"/>
  <c r="Z13" i="11" s="1"/>
  <c r="AA53" i="11"/>
  <c r="Z53" i="11" s="1"/>
  <c r="AA34" i="11"/>
  <c r="Z34" i="11" s="1"/>
  <c r="AA60" i="11"/>
  <c r="Z60" i="11" s="1"/>
  <c r="AA22" i="11"/>
  <c r="Z22" i="11" s="1"/>
  <c r="AA54" i="11"/>
  <c r="Z54" i="11" s="1"/>
  <c r="AA66" i="11"/>
  <c r="Z66" i="11" s="1"/>
  <c r="AA95" i="11"/>
  <c r="Z95" i="11" s="1"/>
  <c r="AA12" i="11"/>
  <c r="Z12" i="11" s="1"/>
  <c r="AA86" i="11"/>
  <c r="Z86" i="11" s="1"/>
  <c r="AA74" i="11"/>
  <c r="Z74" i="11" s="1"/>
  <c r="AA55" i="11"/>
  <c r="Z55" i="11" s="1"/>
  <c r="AA73" i="11"/>
  <c r="Z73" i="11" s="1"/>
  <c r="AA46" i="11"/>
  <c r="Z46" i="11" s="1"/>
  <c r="AA48" i="11"/>
  <c r="Z48" i="11" s="1"/>
  <c r="O56" i="11"/>
  <c r="N56" i="11" s="1"/>
  <c r="U81" i="11"/>
  <c r="T81" i="11" s="1"/>
  <c r="I97" i="10"/>
  <c r="K44" i="11"/>
  <c r="J44" i="11" s="1"/>
  <c r="K70" i="11"/>
  <c r="J70" i="11" s="1"/>
  <c r="AA15" i="11"/>
  <c r="Z15" i="11" s="1"/>
  <c r="U37" i="11"/>
  <c r="T37" i="11" s="1"/>
  <c r="U24" i="11"/>
  <c r="T24" i="11" s="1"/>
  <c r="U55" i="11"/>
  <c r="T55" i="11" s="1"/>
  <c r="O52" i="11"/>
  <c r="N52" i="11" s="1"/>
  <c r="I15" i="11"/>
  <c r="H15" i="11" s="1"/>
  <c r="Y95" i="11"/>
  <c r="X95" i="11" s="1"/>
  <c r="Y90" i="11"/>
  <c r="X90" i="11" s="1"/>
  <c r="G33" i="11"/>
  <c r="F33" i="11" s="1"/>
  <c r="U54" i="9"/>
  <c r="T54" i="9" s="1"/>
  <c r="K98" i="8"/>
  <c r="W74" i="9"/>
  <c r="V74" i="9" s="1"/>
  <c r="W66" i="9"/>
  <c r="V66" i="9" s="1"/>
  <c r="M11" i="6"/>
  <c r="I11" i="6"/>
  <c r="I59" i="6"/>
  <c r="H59" i="6"/>
  <c r="M59" i="6"/>
  <c r="K59" i="6"/>
  <c r="E57" i="13"/>
  <c r="D57" i="13" s="1"/>
  <c r="E78" i="13"/>
  <c r="D78" i="13" s="1"/>
  <c r="E41" i="13"/>
  <c r="D41" i="13" s="1"/>
  <c r="E62" i="13"/>
  <c r="D62" i="13" s="1"/>
  <c r="E21" i="13"/>
  <c r="D21" i="13" s="1"/>
  <c r="E74" i="13"/>
  <c r="D74" i="13" s="1"/>
  <c r="E17" i="13"/>
  <c r="D17" i="13" s="1"/>
  <c r="E25" i="13"/>
  <c r="D25" i="13" s="1"/>
  <c r="E76" i="13"/>
  <c r="D76" i="13" s="1"/>
  <c r="E84" i="13"/>
  <c r="D84" i="13" s="1"/>
  <c r="E87" i="13"/>
  <c r="D87" i="13" s="1"/>
  <c r="E72" i="13"/>
  <c r="D72" i="13" s="1"/>
  <c r="E59" i="13"/>
  <c r="D59" i="13" s="1"/>
  <c r="E36" i="13"/>
  <c r="D36" i="13" s="1"/>
  <c r="E89" i="13"/>
  <c r="D89" i="13" s="1"/>
  <c r="E38" i="13"/>
  <c r="D38" i="13" s="1"/>
  <c r="E67" i="13"/>
  <c r="D67" i="13" s="1"/>
  <c r="E26" i="13"/>
  <c r="D26" i="13" s="1"/>
  <c r="E15" i="13"/>
  <c r="D15" i="13" s="1"/>
  <c r="E42" i="13"/>
  <c r="D42" i="13" s="1"/>
  <c r="E61" i="13"/>
  <c r="D61" i="13" s="1"/>
  <c r="E68" i="13"/>
  <c r="D68" i="13" s="1"/>
  <c r="E34" i="13"/>
  <c r="D34" i="13" s="1"/>
  <c r="E60" i="13"/>
  <c r="D60" i="13" s="1"/>
  <c r="E30" i="13"/>
  <c r="D30" i="13" s="1"/>
  <c r="E35" i="13"/>
  <c r="D35" i="13" s="1"/>
  <c r="E18" i="13"/>
  <c r="D18" i="13" s="1"/>
  <c r="E70" i="13"/>
  <c r="D70" i="13" s="1"/>
  <c r="E85" i="13"/>
  <c r="D85" i="13" s="1"/>
  <c r="E40" i="13"/>
  <c r="D40" i="13" s="1"/>
  <c r="E33" i="13"/>
  <c r="D33" i="13" s="1"/>
  <c r="C98" i="12"/>
  <c r="E32" i="13"/>
  <c r="D32" i="13" s="1"/>
  <c r="E88" i="13"/>
  <c r="D88" i="13" s="1"/>
  <c r="E86" i="13"/>
  <c r="D86" i="13" s="1"/>
  <c r="E7" i="13"/>
  <c r="D7" i="13" s="1"/>
  <c r="E56" i="13"/>
  <c r="D56" i="13" s="1"/>
  <c r="E69" i="13"/>
  <c r="D69" i="13" s="1"/>
  <c r="E92" i="13"/>
  <c r="D92" i="13" s="1"/>
  <c r="E14" i="13"/>
  <c r="D14" i="13" s="1"/>
  <c r="E91" i="13"/>
  <c r="D91" i="13" s="1"/>
  <c r="E22" i="13"/>
  <c r="D22" i="13" s="1"/>
  <c r="E31" i="13"/>
  <c r="D31" i="13" s="1"/>
  <c r="E50" i="13"/>
  <c r="D50" i="13" s="1"/>
  <c r="E16" i="13"/>
  <c r="D16" i="13" s="1"/>
  <c r="E53" i="13"/>
  <c r="D53" i="13" s="1"/>
  <c r="E83" i="13"/>
  <c r="D83" i="13" s="1"/>
  <c r="E94" i="13"/>
  <c r="D94" i="13" s="1"/>
  <c r="E93" i="13"/>
  <c r="D93" i="13" s="1"/>
  <c r="E39" i="13"/>
  <c r="D39" i="13" s="1"/>
  <c r="E55" i="13"/>
  <c r="D55" i="13" s="1"/>
  <c r="E81" i="13"/>
  <c r="D81" i="13" s="1"/>
  <c r="E27" i="13"/>
  <c r="D27" i="13" s="1"/>
  <c r="E23" i="13"/>
  <c r="D23" i="13" s="1"/>
  <c r="E28" i="13"/>
  <c r="D28" i="13" s="1"/>
  <c r="E43" i="13"/>
  <c r="D43" i="13" s="1"/>
  <c r="E13" i="13"/>
  <c r="D13" i="13" s="1"/>
  <c r="I60" i="13"/>
  <c r="H60" i="13" s="1"/>
  <c r="I73" i="13"/>
  <c r="H73" i="13" s="1"/>
  <c r="I28" i="13"/>
  <c r="H28" i="13" s="1"/>
  <c r="I88" i="13"/>
  <c r="H88" i="13" s="1"/>
  <c r="I37" i="13"/>
  <c r="H37" i="13" s="1"/>
  <c r="E98" i="12"/>
  <c r="I61" i="13"/>
  <c r="H61" i="13" s="1"/>
  <c r="I54" i="13"/>
  <c r="H54" i="13" s="1"/>
  <c r="I40" i="13"/>
  <c r="H40" i="13" s="1"/>
  <c r="I52" i="13"/>
  <c r="H52" i="13" s="1"/>
  <c r="I38" i="13"/>
  <c r="H38" i="13" s="1"/>
  <c r="I83" i="13"/>
  <c r="H83" i="13" s="1"/>
  <c r="I56" i="13"/>
  <c r="H56" i="13" s="1"/>
  <c r="I70" i="13"/>
  <c r="H70" i="13" s="1"/>
  <c r="I31" i="13"/>
  <c r="H31" i="13" s="1"/>
  <c r="I78" i="13"/>
  <c r="H78" i="13" s="1"/>
  <c r="I27" i="13"/>
  <c r="H27" i="13" s="1"/>
  <c r="I82" i="13"/>
  <c r="H82" i="13" s="1"/>
  <c r="I85" i="13"/>
  <c r="H85" i="13" s="1"/>
  <c r="I33" i="13"/>
  <c r="H33" i="13" s="1"/>
  <c r="I45" i="13"/>
  <c r="H45" i="13" s="1"/>
  <c r="I34" i="13"/>
  <c r="H34" i="13" s="1"/>
  <c r="I95" i="13"/>
  <c r="H95" i="13" s="1"/>
  <c r="I13" i="13"/>
  <c r="H13" i="13" s="1"/>
  <c r="I94" i="13"/>
  <c r="H94" i="13" s="1"/>
  <c r="I17" i="13"/>
  <c r="H17" i="13" s="1"/>
  <c r="I87" i="13"/>
  <c r="H87" i="13" s="1"/>
  <c r="I7" i="13"/>
  <c r="H7" i="13" s="1"/>
  <c r="I76" i="13"/>
  <c r="H76" i="13" s="1"/>
  <c r="M67" i="13"/>
  <c r="L67" i="13" s="1"/>
  <c r="M93" i="13"/>
  <c r="L93" i="13" s="1"/>
  <c r="M57" i="13"/>
  <c r="L57" i="13" s="1"/>
  <c r="M78" i="13"/>
  <c r="L78" i="13" s="1"/>
  <c r="M52" i="13"/>
  <c r="L52" i="13" s="1"/>
  <c r="M53" i="13"/>
  <c r="L53" i="13" s="1"/>
  <c r="B83" i="10"/>
  <c r="C83" i="8"/>
  <c r="D83" i="6"/>
  <c r="B53" i="8"/>
  <c r="N53" i="8" s="1"/>
  <c r="F53" i="6"/>
  <c r="C53" i="10"/>
  <c r="C53" i="6"/>
  <c r="B37" i="12"/>
  <c r="C37" i="8"/>
  <c r="E37" i="6"/>
  <c r="B37" i="10"/>
  <c r="F21" i="6"/>
  <c r="D21" i="6"/>
  <c r="E21" i="6"/>
  <c r="C21" i="10"/>
  <c r="N21" i="4"/>
  <c r="B84" i="10"/>
  <c r="D84" i="6"/>
  <c r="F84" i="6"/>
  <c r="C84" i="6"/>
  <c r="B84" i="6"/>
  <c r="B84" i="8"/>
  <c r="O58" i="11"/>
  <c r="N58" i="11" s="1"/>
  <c r="I48" i="11"/>
  <c r="H48" i="11" s="1"/>
  <c r="AA25" i="11"/>
  <c r="Z25" i="11" s="1"/>
  <c r="O44" i="11"/>
  <c r="N44" i="11" s="1"/>
  <c r="O63" i="11"/>
  <c r="N63" i="11" s="1"/>
  <c r="O77" i="11"/>
  <c r="N77" i="11" s="1"/>
  <c r="I53" i="11"/>
  <c r="H53" i="11" s="1"/>
  <c r="I19" i="11"/>
  <c r="H19" i="11" s="1"/>
  <c r="Y22" i="11"/>
  <c r="X22" i="11" s="1"/>
  <c r="Y93" i="11"/>
  <c r="X93" i="11" s="1"/>
  <c r="N11" i="8"/>
  <c r="I12" i="13"/>
  <c r="H12" i="13" s="1"/>
  <c r="Y24" i="13"/>
  <c r="X24" i="13" s="1"/>
  <c r="I65" i="13"/>
  <c r="H65" i="13" s="1"/>
  <c r="Q27" i="11"/>
  <c r="P27" i="11" s="1"/>
  <c r="I98" i="10"/>
  <c r="Q64" i="11"/>
  <c r="P64" i="11" s="1"/>
  <c r="K35" i="11"/>
  <c r="J35" i="11" s="1"/>
  <c r="K42" i="11"/>
  <c r="J42" i="11" s="1"/>
  <c r="K93" i="11"/>
  <c r="J93" i="11" s="1"/>
  <c r="K13" i="11"/>
  <c r="J13" i="11" s="1"/>
  <c r="AA23" i="11"/>
  <c r="Z23" i="11" s="1"/>
  <c r="AA65" i="11"/>
  <c r="Z65" i="11" s="1"/>
  <c r="AA76" i="11"/>
  <c r="Z76" i="11" s="1"/>
  <c r="AA62" i="11"/>
  <c r="Z62" i="11" s="1"/>
  <c r="AA42" i="11"/>
  <c r="Z42" i="11" s="1"/>
  <c r="U48" i="11"/>
  <c r="T48" i="11" s="1"/>
  <c r="U11" i="11"/>
  <c r="T11" i="11" s="1"/>
  <c r="U10" i="11"/>
  <c r="T10" i="11" s="1"/>
  <c r="U91" i="11"/>
  <c r="T91" i="11" s="1"/>
  <c r="U74" i="11"/>
  <c r="T74" i="11" s="1"/>
  <c r="O51" i="11"/>
  <c r="N51" i="11" s="1"/>
  <c r="O42" i="11"/>
  <c r="N42" i="11" s="1"/>
  <c r="I81" i="11"/>
  <c r="H81" i="11" s="1"/>
  <c r="I44" i="11"/>
  <c r="H44" i="11" s="1"/>
  <c r="Y82" i="11"/>
  <c r="X82" i="11" s="1"/>
  <c r="Y52" i="11"/>
  <c r="X52" i="11" s="1"/>
  <c r="Y28" i="13"/>
  <c r="X28" i="13" s="1"/>
  <c r="Y15" i="13"/>
  <c r="X15" i="13" s="1"/>
  <c r="I6" i="13"/>
  <c r="H6" i="13" s="1"/>
  <c r="I51" i="13"/>
  <c r="H51" i="13" s="1"/>
  <c r="O67" i="13"/>
  <c r="N67" i="13" s="1"/>
  <c r="O25" i="13"/>
  <c r="N25" i="13" s="1"/>
  <c r="U68" i="13"/>
  <c r="T68" i="13" s="1"/>
  <c r="AA55" i="13"/>
  <c r="Z55" i="13" s="1"/>
  <c r="K70" i="13"/>
  <c r="J70" i="13" s="1"/>
  <c r="Q68" i="13"/>
  <c r="P68" i="13" s="1"/>
  <c r="W18" i="13"/>
  <c r="V18" i="13" s="1"/>
  <c r="M62" i="13"/>
  <c r="L62" i="13" s="1"/>
  <c r="S93" i="13"/>
  <c r="R93" i="13" s="1"/>
  <c r="S32" i="11"/>
  <c r="R32" i="11" s="1"/>
  <c r="Q12" i="11"/>
  <c r="P12" i="11" s="1"/>
  <c r="Q73" i="11"/>
  <c r="P73" i="11" s="1"/>
  <c r="Q93" i="11"/>
  <c r="P93" i="11" s="1"/>
  <c r="Q60" i="11"/>
  <c r="P60" i="11" s="1"/>
  <c r="Q81" i="11"/>
  <c r="P81" i="11" s="1"/>
  <c r="Q43" i="11"/>
  <c r="P43" i="11" s="1"/>
  <c r="Q6" i="11"/>
  <c r="P6" i="11" s="1"/>
  <c r="Q36" i="11"/>
  <c r="P36" i="11" s="1"/>
  <c r="Q39" i="11"/>
  <c r="P39" i="11" s="1"/>
  <c r="Q56" i="11"/>
  <c r="P56" i="11" s="1"/>
  <c r="Q94" i="11"/>
  <c r="P94" i="11" s="1"/>
  <c r="Q40" i="11"/>
  <c r="P40" i="11" s="1"/>
  <c r="Q65" i="11"/>
  <c r="P65" i="11" s="1"/>
  <c r="Q15" i="11"/>
  <c r="P15" i="11" s="1"/>
  <c r="Q92" i="11"/>
  <c r="P92" i="11" s="1"/>
  <c r="Q8" i="11"/>
  <c r="P8" i="11" s="1"/>
  <c r="Q61" i="11"/>
  <c r="P61" i="11" s="1"/>
  <c r="Q21" i="11"/>
  <c r="P21" i="11" s="1"/>
  <c r="Q88" i="11"/>
  <c r="P88" i="11" s="1"/>
  <c r="Q89" i="11"/>
  <c r="P89" i="11" s="1"/>
  <c r="Q26" i="11"/>
  <c r="P26" i="11" s="1"/>
  <c r="Q63" i="11"/>
  <c r="P63" i="11" s="1"/>
  <c r="Q13" i="11"/>
  <c r="P13" i="11" s="1"/>
  <c r="Q23" i="11"/>
  <c r="P23" i="11" s="1"/>
  <c r="Q67" i="11"/>
  <c r="P67" i="11" s="1"/>
  <c r="Q11" i="11"/>
  <c r="P11" i="11" s="1"/>
  <c r="Q66" i="11"/>
  <c r="P66" i="11" s="1"/>
  <c r="Q54" i="11"/>
  <c r="P54" i="11" s="1"/>
  <c r="Q22" i="11"/>
  <c r="P22" i="11" s="1"/>
  <c r="Q37" i="11"/>
  <c r="P37" i="11" s="1"/>
  <c r="Q33" i="11"/>
  <c r="P33" i="11" s="1"/>
  <c r="Q58" i="11"/>
  <c r="P58" i="11" s="1"/>
  <c r="Q51" i="11"/>
  <c r="P51" i="11" s="1"/>
  <c r="Q10" i="11"/>
  <c r="P10" i="11" s="1"/>
  <c r="Q76" i="11"/>
  <c r="P76" i="11" s="1"/>
  <c r="Q85" i="11"/>
  <c r="P85" i="11" s="1"/>
  <c r="Q87" i="11"/>
  <c r="P87" i="11" s="1"/>
  <c r="Q55" i="11"/>
  <c r="P55" i="11" s="1"/>
  <c r="Q68" i="11"/>
  <c r="P68" i="11" s="1"/>
  <c r="Q18" i="11"/>
  <c r="P18" i="11" s="1"/>
  <c r="Q82" i="11"/>
  <c r="P82" i="11" s="1"/>
  <c r="Q29" i="11"/>
  <c r="P29" i="11" s="1"/>
  <c r="Q48" i="11"/>
  <c r="P48" i="11" s="1"/>
  <c r="Q47" i="11"/>
  <c r="P47" i="11" s="1"/>
  <c r="Q52" i="11"/>
  <c r="P52" i="11" s="1"/>
  <c r="Q32" i="11"/>
  <c r="P32" i="11" s="1"/>
  <c r="Q25" i="11"/>
  <c r="P25" i="11" s="1"/>
  <c r="Q91" i="11"/>
  <c r="P91" i="11" s="1"/>
  <c r="Q35" i="11"/>
  <c r="P35" i="11" s="1"/>
  <c r="Q84" i="11"/>
  <c r="P84" i="11" s="1"/>
  <c r="Q83" i="11"/>
  <c r="P83" i="11" s="1"/>
  <c r="M76" i="11"/>
  <c r="L76" i="11" s="1"/>
  <c r="M38" i="11"/>
  <c r="L38" i="11" s="1"/>
  <c r="M66" i="11"/>
  <c r="L66" i="11" s="1"/>
  <c r="M37" i="11"/>
  <c r="L37" i="11" s="1"/>
  <c r="M82" i="11"/>
  <c r="L82" i="11" s="1"/>
  <c r="M17" i="11"/>
  <c r="L17" i="11" s="1"/>
  <c r="M71" i="11"/>
  <c r="L71" i="11" s="1"/>
  <c r="M7" i="11"/>
  <c r="L7" i="11" s="1"/>
  <c r="M55" i="11"/>
  <c r="L55" i="11" s="1"/>
  <c r="M72" i="11"/>
  <c r="L72" i="11" s="1"/>
  <c r="M58" i="11"/>
  <c r="L58" i="11" s="1"/>
  <c r="M62" i="11"/>
  <c r="L62" i="11" s="1"/>
  <c r="M30" i="11"/>
  <c r="L30" i="11" s="1"/>
  <c r="M23" i="11"/>
  <c r="L23" i="11" s="1"/>
  <c r="M44" i="11"/>
  <c r="L44" i="11" s="1"/>
  <c r="M45" i="11"/>
  <c r="L45" i="11" s="1"/>
  <c r="M68" i="11"/>
  <c r="L68" i="11" s="1"/>
  <c r="M53" i="11"/>
  <c r="L53" i="11" s="1"/>
  <c r="M26" i="11"/>
  <c r="L26" i="11" s="1"/>
  <c r="M75" i="11"/>
  <c r="L75" i="11" s="1"/>
  <c r="M64" i="11"/>
  <c r="L64" i="11" s="1"/>
  <c r="M40" i="11"/>
  <c r="L40" i="11" s="1"/>
  <c r="M81" i="11"/>
  <c r="L81" i="11" s="1"/>
  <c r="M15" i="11"/>
  <c r="L15" i="11" s="1"/>
  <c r="M77" i="11"/>
  <c r="L77" i="11" s="1"/>
  <c r="M74" i="11"/>
  <c r="L74" i="11" s="1"/>
  <c r="M70" i="11"/>
  <c r="L70" i="11" s="1"/>
  <c r="M90" i="11"/>
  <c r="L90" i="11" s="1"/>
  <c r="M27" i="11"/>
  <c r="L27" i="11" s="1"/>
  <c r="M10" i="11"/>
  <c r="L10" i="11" s="1"/>
  <c r="M42" i="11"/>
  <c r="L42" i="11" s="1"/>
  <c r="M11" i="11"/>
  <c r="L11" i="11" s="1"/>
  <c r="M91" i="11"/>
  <c r="L91" i="11" s="1"/>
  <c r="M36" i="11"/>
  <c r="L36" i="11" s="1"/>
  <c r="G96" i="10"/>
  <c r="M85" i="11"/>
  <c r="L85" i="11" s="1"/>
  <c r="M94" i="11"/>
  <c r="L94" i="11" s="1"/>
  <c r="M41" i="11"/>
  <c r="L41" i="11" s="1"/>
  <c r="M49" i="11"/>
  <c r="L49" i="11" s="1"/>
  <c r="M69" i="11"/>
  <c r="L69" i="11" s="1"/>
  <c r="M48" i="11"/>
  <c r="L48" i="11" s="1"/>
  <c r="M34" i="11"/>
  <c r="L34" i="11" s="1"/>
  <c r="M50" i="11"/>
  <c r="L50" i="11" s="1"/>
  <c r="M19" i="11"/>
  <c r="L19" i="11" s="1"/>
  <c r="M92" i="11"/>
  <c r="L92" i="11" s="1"/>
  <c r="M33" i="11"/>
  <c r="L33" i="11" s="1"/>
  <c r="M86" i="11"/>
  <c r="L86" i="11" s="1"/>
  <c r="M56" i="11"/>
  <c r="L56" i="11" s="1"/>
  <c r="M54" i="11"/>
  <c r="L54" i="11" s="1"/>
  <c r="M22" i="11"/>
  <c r="L22" i="11" s="1"/>
  <c r="M6" i="11"/>
  <c r="M78" i="11"/>
  <c r="L78" i="11" s="1"/>
  <c r="M95" i="11"/>
  <c r="L95" i="11" s="1"/>
  <c r="M16" i="11"/>
  <c r="L16" i="11" s="1"/>
  <c r="M14" i="11"/>
  <c r="L14" i="11" s="1"/>
  <c r="M93" i="11"/>
  <c r="L93" i="11" s="1"/>
  <c r="M88" i="11"/>
  <c r="L88" i="11" s="1"/>
  <c r="M79" i="11"/>
  <c r="L79" i="11" s="1"/>
  <c r="M28" i="11"/>
  <c r="L28" i="11" s="1"/>
  <c r="M9" i="11"/>
  <c r="L9" i="11" s="1"/>
  <c r="M47" i="11"/>
  <c r="L47" i="11" s="1"/>
  <c r="M87" i="11"/>
  <c r="L87" i="11" s="1"/>
  <c r="M84" i="11"/>
  <c r="L84" i="11" s="1"/>
  <c r="M65" i="11"/>
  <c r="L65" i="11" s="1"/>
  <c r="M59" i="11"/>
  <c r="L59" i="11" s="1"/>
  <c r="M13" i="11"/>
  <c r="M60" i="11"/>
  <c r="L60" i="11" s="1"/>
  <c r="M52" i="11"/>
  <c r="L52" i="11" s="1"/>
  <c r="M80" i="11"/>
  <c r="L80" i="11" s="1"/>
  <c r="M29" i="11"/>
  <c r="L29" i="11" s="1"/>
  <c r="M21" i="11"/>
  <c r="L21" i="11" s="1"/>
  <c r="G98" i="10"/>
  <c r="M57" i="11"/>
  <c r="L57" i="11" s="1"/>
  <c r="M32" i="11"/>
  <c r="L32" i="11" s="1"/>
  <c r="M20" i="11"/>
  <c r="L20" i="11" s="1"/>
  <c r="G97" i="10"/>
  <c r="M8" i="11"/>
  <c r="L8" i="11" s="1"/>
  <c r="M43" i="11"/>
  <c r="L43" i="11" s="1"/>
  <c r="M24" i="11"/>
  <c r="L24" i="11" s="1"/>
  <c r="M51" i="11"/>
  <c r="L51" i="11" s="1"/>
  <c r="M25" i="11"/>
  <c r="L25" i="11" s="1"/>
  <c r="M83" i="11"/>
  <c r="L83" i="11" s="1"/>
  <c r="M67" i="11"/>
  <c r="L67" i="11" s="1"/>
  <c r="M18" i="11"/>
  <c r="L18" i="11" s="1"/>
  <c r="M73" i="11"/>
  <c r="L73" i="11" s="1"/>
  <c r="M89" i="11"/>
  <c r="L89" i="11" s="1"/>
  <c r="M61" i="11"/>
  <c r="L61" i="11" s="1"/>
  <c r="M39" i="11"/>
  <c r="L39" i="11" s="1"/>
  <c r="M46" i="11"/>
  <c r="L46" i="11" s="1"/>
  <c r="O89" i="11"/>
  <c r="N89" i="11" s="1"/>
  <c r="O67" i="11"/>
  <c r="N67" i="11" s="1"/>
  <c r="O20" i="11"/>
  <c r="N20" i="11" s="1"/>
  <c r="O29" i="11"/>
  <c r="N29" i="11" s="1"/>
  <c r="O23" i="11"/>
  <c r="N23" i="11" s="1"/>
  <c r="O59" i="11"/>
  <c r="N59" i="11" s="1"/>
  <c r="O35" i="11"/>
  <c r="N35" i="11" s="1"/>
  <c r="O34" i="11"/>
  <c r="N34" i="11" s="1"/>
  <c r="O74" i="11"/>
  <c r="N74" i="11" s="1"/>
  <c r="O26" i="11"/>
  <c r="N26" i="11" s="1"/>
  <c r="O55" i="11"/>
  <c r="N55" i="11" s="1"/>
  <c r="O71" i="11"/>
  <c r="N71" i="11" s="1"/>
  <c r="O43" i="11"/>
  <c r="N43" i="11" s="1"/>
  <c r="O80" i="11"/>
  <c r="N80" i="11" s="1"/>
  <c r="O83" i="11"/>
  <c r="N83" i="11" s="1"/>
  <c r="O69" i="11"/>
  <c r="N69" i="11" s="1"/>
  <c r="O39" i="11"/>
  <c r="N39" i="11" s="1"/>
  <c r="O54" i="11"/>
  <c r="N54" i="11" s="1"/>
  <c r="H98" i="10"/>
  <c r="O27" i="11"/>
  <c r="N27" i="11" s="1"/>
  <c r="O19" i="11"/>
  <c r="N19" i="11" s="1"/>
  <c r="O30" i="11"/>
  <c r="N30" i="11" s="1"/>
  <c r="O87" i="11"/>
  <c r="N87" i="11" s="1"/>
  <c r="O10" i="11"/>
  <c r="N10" i="11" s="1"/>
  <c r="O6" i="11"/>
  <c r="N6" i="11" s="1"/>
  <c r="O21" i="11"/>
  <c r="N21" i="11" s="1"/>
  <c r="O14" i="11"/>
  <c r="N14" i="11" s="1"/>
  <c r="O88" i="11"/>
  <c r="N88" i="11" s="1"/>
  <c r="O57" i="11"/>
  <c r="N57" i="11" s="1"/>
  <c r="O61" i="11"/>
  <c r="N61" i="11" s="1"/>
  <c r="O95" i="11"/>
  <c r="N95" i="11" s="1"/>
  <c r="O16" i="11"/>
  <c r="N16" i="11" s="1"/>
  <c r="O36" i="11"/>
  <c r="N36" i="11" s="1"/>
  <c r="O40" i="11"/>
  <c r="N40" i="11" s="1"/>
  <c r="O25" i="11"/>
  <c r="N25" i="11" s="1"/>
  <c r="O78" i="11"/>
  <c r="N78" i="11" s="1"/>
  <c r="O46" i="11"/>
  <c r="N46" i="11" s="1"/>
  <c r="O32" i="11"/>
  <c r="N32" i="11" s="1"/>
  <c r="O76" i="11"/>
  <c r="N76" i="11" s="1"/>
  <c r="O86" i="11"/>
  <c r="N86" i="11" s="1"/>
  <c r="O8" i="11"/>
  <c r="N8" i="11" s="1"/>
  <c r="O91" i="11"/>
  <c r="N91" i="11" s="1"/>
  <c r="O9" i="11"/>
  <c r="N9" i="11" s="1"/>
  <c r="O64" i="11"/>
  <c r="N64" i="11" s="1"/>
  <c r="O37" i="11"/>
  <c r="N37" i="11" s="1"/>
  <c r="O60" i="11"/>
  <c r="N60" i="11" s="1"/>
  <c r="O41" i="11"/>
  <c r="N41" i="11" s="1"/>
  <c r="S57" i="11"/>
  <c r="R57" i="11" s="1"/>
  <c r="Y59" i="5"/>
  <c r="X59" i="5" s="1"/>
  <c r="Y62" i="5"/>
  <c r="X62" i="5" s="1"/>
  <c r="Y73" i="5"/>
  <c r="X73" i="5" s="1"/>
  <c r="L19" i="6"/>
  <c r="I79" i="5"/>
  <c r="H79" i="5" s="1"/>
  <c r="I92" i="5"/>
  <c r="H92" i="5" s="1"/>
  <c r="G90" i="13"/>
  <c r="F90" i="13" s="1"/>
  <c r="G11" i="13"/>
  <c r="F11" i="13" s="1"/>
  <c r="G38" i="13"/>
  <c r="F38" i="13" s="1"/>
  <c r="G44" i="13"/>
  <c r="F44" i="13" s="1"/>
  <c r="G84" i="13"/>
  <c r="F84" i="13" s="1"/>
  <c r="G59" i="13"/>
  <c r="F59" i="13" s="1"/>
  <c r="K93" i="13"/>
  <c r="J93" i="13" s="1"/>
  <c r="F98" i="12"/>
  <c r="F96" i="12"/>
  <c r="K66" i="13"/>
  <c r="J66" i="13" s="1"/>
  <c r="K14" i="13"/>
  <c r="J14" i="13" s="1"/>
  <c r="K31" i="13"/>
  <c r="J31" i="13" s="1"/>
  <c r="K84" i="13"/>
  <c r="J84" i="13" s="1"/>
  <c r="K68" i="13"/>
  <c r="J68" i="13" s="1"/>
  <c r="K47" i="13"/>
  <c r="J47" i="13" s="1"/>
  <c r="K19" i="13"/>
  <c r="J19" i="13" s="1"/>
  <c r="K9" i="13"/>
  <c r="J9" i="13" s="1"/>
  <c r="K73" i="13"/>
  <c r="J73" i="13" s="1"/>
  <c r="U28" i="13"/>
  <c r="T28" i="13" s="1"/>
  <c r="U83" i="13"/>
  <c r="T83" i="13" s="1"/>
  <c r="U79" i="13"/>
  <c r="T79" i="13" s="1"/>
  <c r="U63" i="13"/>
  <c r="T63" i="13" s="1"/>
  <c r="U73" i="13"/>
  <c r="T73" i="13" s="1"/>
  <c r="U80" i="13"/>
  <c r="T80" i="13" s="1"/>
  <c r="U20" i="13"/>
  <c r="T20" i="13" s="1"/>
  <c r="U89" i="13"/>
  <c r="T89" i="13" s="1"/>
  <c r="U8" i="13"/>
  <c r="T8" i="13" s="1"/>
  <c r="U72" i="13"/>
  <c r="T72" i="13" s="1"/>
  <c r="K96" i="12"/>
  <c r="U17" i="13"/>
  <c r="T17" i="13" s="1"/>
  <c r="U32" i="13"/>
  <c r="T32" i="13" s="1"/>
  <c r="U41" i="13"/>
  <c r="T41" i="13" s="1"/>
  <c r="U93" i="13"/>
  <c r="T93" i="13" s="1"/>
  <c r="U82" i="13"/>
  <c r="T82" i="13" s="1"/>
  <c r="U43" i="13"/>
  <c r="T43" i="13" s="1"/>
  <c r="U23" i="13"/>
  <c r="T23" i="13" s="1"/>
  <c r="U48" i="13"/>
  <c r="T48" i="13" s="1"/>
  <c r="U7" i="13"/>
  <c r="T7" i="13" s="1"/>
  <c r="U55" i="13"/>
  <c r="T55" i="13" s="1"/>
  <c r="U24" i="13"/>
  <c r="T24" i="13" s="1"/>
  <c r="U64" i="13"/>
  <c r="T64" i="13" s="1"/>
  <c r="U25" i="13"/>
  <c r="T25" i="13" s="1"/>
  <c r="U42" i="13"/>
  <c r="T42" i="13" s="1"/>
  <c r="U10" i="13"/>
  <c r="T10" i="13" s="1"/>
  <c r="U54" i="13"/>
  <c r="T54" i="13" s="1"/>
  <c r="U35" i="13"/>
  <c r="T35" i="13" s="1"/>
  <c r="U87" i="13"/>
  <c r="T87" i="13" s="1"/>
  <c r="U51" i="13"/>
  <c r="T51" i="13" s="1"/>
  <c r="U18" i="13"/>
  <c r="T18" i="13" s="1"/>
  <c r="U84" i="13"/>
  <c r="T84" i="13" s="1"/>
  <c r="U15" i="13"/>
  <c r="T15" i="13" s="1"/>
  <c r="U44" i="13"/>
  <c r="T44" i="13" s="1"/>
  <c r="U90" i="13"/>
  <c r="T90" i="13" s="1"/>
  <c r="U39" i="13"/>
  <c r="T39" i="13" s="1"/>
  <c r="U65" i="13"/>
  <c r="T65" i="13" s="1"/>
  <c r="U12" i="13"/>
  <c r="T12" i="13" s="1"/>
  <c r="U62" i="13"/>
  <c r="T62" i="13" s="1"/>
  <c r="U74" i="13"/>
  <c r="T74" i="13" s="1"/>
  <c r="U92" i="13"/>
  <c r="T92" i="13" s="1"/>
  <c r="U71" i="13"/>
  <c r="T71" i="13" s="1"/>
  <c r="U50" i="13"/>
  <c r="T50" i="13" s="1"/>
  <c r="U53" i="13"/>
  <c r="T53" i="13" s="1"/>
  <c r="U66" i="13"/>
  <c r="T66" i="13" s="1"/>
  <c r="U45" i="13"/>
  <c r="T45" i="13" s="1"/>
  <c r="U46" i="13"/>
  <c r="T46" i="13" s="1"/>
  <c r="U58" i="13"/>
  <c r="T58" i="13" s="1"/>
  <c r="U91" i="13"/>
  <c r="T91" i="13" s="1"/>
  <c r="U21" i="13"/>
  <c r="T21" i="13" s="1"/>
  <c r="U59" i="13"/>
  <c r="T59" i="13" s="1"/>
  <c r="U30" i="13"/>
  <c r="T30" i="13" s="1"/>
  <c r="K97" i="12"/>
  <c r="U33" i="13"/>
  <c r="T33" i="13" s="1"/>
  <c r="U60" i="13"/>
  <c r="T60" i="13" s="1"/>
  <c r="U29" i="13"/>
  <c r="T29" i="13" s="1"/>
  <c r="U19" i="13"/>
  <c r="T19" i="13" s="1"/>
  <c r="U49" i="13"/>
  <c r="T49" i="13" s="1"/>
  <c r="U11" i="13"/>
  <c r="T11" i="13" s="1"/>
  <c r="U26" i="13"/>
  <c r="T26" i="13" s="1"/>
  <c r="U61" i="13"/>
  <c r="T61" i="13" s="1"/>
  <c r="U85" i="13"/>
  <c r="T85" i="13" s="1"/>
  <c r="U75" i="13"/>
  <c r="T75" i="13" s="1"/>
  <c r="U27" i="13"/>
  <c r="T27" i="13" s="1"/>
  <c r="U57" i="13"/>
  <c r="T57" i="13" s="1"/>
  <c r="U69" i="13"/>
  <c r="T69" i="13" s="1"/>
  <c r="U76" i="13"/>
  <c r="T76" i="13" s="1"/>
  <c r="U22" i="13"/>
  <c r="T22" i="13" s="1"/>
  <c r="U95" i="13"/>
  <c r="T95" i="13" s="1"/>
  <c r="U14" i="13"/>
  <c r="T14" i="13" s="1"/>
  <c r="U40" i="13"/>
  <c r="T40" i="13" s="1"/>
  <c r="U38" i="13"/>
  <c r="T38" i="13" s="1"/>
  <c r="U81" i="13"/>
  <c r="T81" i="13" s="1"/>
  <c r="U6" i="13"/>
  <c r="U70" i="13"/>
  <c r="T70" i="13" s="1"/>
  <c r="U88" i="13"/>
  <c r="T88" i="13" s="1"/>
  <c r="W32" i="13"/>
  <c r="V32" i="13" s="1"/>
  <c r="W62" i="13"/>
  <c r="V62" i="13" s="1"/>
  <c r="W33" i="13"/>
  <c r="V33" i="13" s="1"/>
  <c r="W68" i="13"/>
  <c r="V68" i="13" s="1"/>
  <c r="W17" i="13"/>
  <c r="V17" i="13" s="1"/>
  <c r="W45" i="13"/>
  <c r="V45" i="13" s="1"/>
  <c r="W49" i="13"/>
  <c r="V49" i="13" s="1"/>
  <c r="W69" i="13"/>
  <c r="V69" i="13" s="1"/>
  <c r="W21" i="13"/>
  <c r="V21" i="13" s="1"/>
  <c r="W88" i="13"/>
  <c r="V88" i="13" s="1"/>
  <c r="W92" i="13"/>
  <c r="V92" i="13" s="1"/>
  <c r="W70" i="13"/>
  <c r="V70" i="13" s="1"/>
  <c r="W80" i="13"/>
  <c r="V80" i="13" s="1"/>
  <c r="W14" i="13"/>
  <c r="V14" i="13" s="1"/>
  <c r="W6" i="13"/>
  <c r="V6" i="13" s="1"/>
  <c r="W7" i="13"/>
  <c r="V7" i="13" s="1"/>
  <c r="W90" i="13"/>
  <c r="V90" i="13" s="1"/>
  <c r="W29" i="13"/>
  <c r="V29" i="13" s="1"/>
  <c r="AA38" i="13"/>
  <c r="Z38" i="13" s="1"/>
  <c r="AA42" i="13"/>
  <c r="Z42" i="13" s="1"/>
  <c r="AA36" i="13"/>
  <c r="Z36" i="13" s="1"/>
  <c r="AA72" i="13"/>
  <c r="Z72" i="13" s="1"/>
  <c r="AA52" i="13"/>
  <c r="Z52" i="13" s="1"/>
  <c r="AA95" i="13"/>
  <c r="Z95" i="13" s="1"/>
  <c r="AA50" i="13"/>
  <c r="Z50" i="13" s="1"/>
  <c r="AA41" i="13"/>
  <c r="Z41" i="13" s="1"/>
  <c r="AA82" i="13"/>
  <c r="Z82" i="13" s="1"/>
  <c r="AA22" i="13"/>
  <c r="Z22" i="13" s="1"/>
  <c r="AA81" i="13"/>
  <c r="Z81" i="13" s="1"/>
  <c r="AA48" i="13"/>
  <c r="Z48" i="13" s="1"/>
  <c r="AA44" i="13"/>
  <c r="Z44" i="13" s="1"/>
  <c r="AA83" i="13"/>
  <c r="Z83" i="13" s="1"/>
  <c r="AA59" i="13"/>
  <c r="Z59" i="13" s="1"/>
  <c r="AA74" i="13"/>
  <c r="Z74" i="13" s="1"/>
  <c r="AA8" i="13"/>
  <c r="Z8" i="13" s="1"/>
  <c r="AA71" i="13"/>
  <c r="Z71" i="13" s="1"/>
  <c r="AA92" i="13"/>
  <c r="Z92" i="13" s="1"/>
  <c r="AA19" i="13"/>
  <c r="Z19" i="13" s="1"/>
  <c r="AA76" i="13"/>
  <c r="Z76" i="13" s="1"/>
  <c r="AA90" i="13"/>
  <c r="Z90" i="13" s="1"/>
  <c r="AA60" i="13"/>
  <c r="Z60" i="13" s="1"/>
  <c r="AA9" i="13"/>
  <c r="Z9" i="13" s="1"/>
  <c r="AA54" i="13"/>
  <c r="Z54" i="13" s="1"/>
  <c r="AA84" i="13"/>
  <c r="Z84" i="13" s="1"/>
  <c r="AA12" i="13"/>
  <c r="Z12" i="13" s="1"/>
  <c r="AA73" i="13"/>
  <c r="Z73" i="13" s="1"/>
  <c r="B61" i="10"/>
  <c r="F61" i="6"/>
  <c r="B61" i="12"/>
  <c r="E61" i="6"/>
  <c r="B45" i="12"/>
  <c r="F45" i="6"/>
  <c r="C45" i="8"/>
  <c r="B45" i="10"/>
  <c r="B45" i="8"/>
  <c r="C45" i="6"/>
  <c r="B29" i="10"/>
  <c r="C29" i="8"/>
  <c r="B29" i="8"/>
  <c r="N29" i="8" s="1"/>
  <c r="C13" i="8"/>
  <c r="C13" i="10"/>
  <c r="E58" i="5"/>
  <c r="D58" i="5" s="1"/>
  <c r="C13" i="6"/>
  <c r="B13" i="12"/>
  <c r="B44" i="8"/>
  <c r="N44" i="8" s="1"/>
  <c r="E44" i="6"/>
  <c r="C44" i="6"/>
  <c r="B44" i="10"/>
  <c r="B36" i="6"/>
  <c r="B36" i="10"/>
  <c r="B36" i="8"/>
  <c r="N36" i="8" s="1"/>
  <c r="N28" i="4"/>
  <c r="F28" i="6"/>
  <c r="B28" i="6"/>
  <c r="B28" i="10"/>
  <c r="E28" i="6"/>
  <c r="C28" i="6"/>
  <c r="D28" i="6"/>
  <c r="F6" i="3"/>
  <c r="G97" i="3"/>
  <c r="O92" i="11"/>
  <c r="N92" i="11" s="1"/>
  <c r="O75" i="11"/>
  <c r="N75" i="11" s="1"/>
  <c r="I35" i="11"/>
  <c r="H35" i="11" s="1"/>
  <c r="I21" i="11"/>
  <c r="H21" i="11" s="1"/>
  <c r="Y81" i="11"/>
  <c r="X81" i="11" s="1"/>
  <c r="Q62" i="11"/>
  <c r="P62" i="11" s="1"/>
  <c r="Y59" i="13"/>
  <c r="X59" i="13" s="1"/>
  <c r="Q78" i="11"/>
  <c r="P78" i="11" s="1"/>
  <c r="Q45" i="11"/>
  <c r="P45" i="11" s="1"/>
  <c r="Q17" i="11"/>
  <c r="P17" i="11" s="1"/>
  <c r="Q14" i="11"/>
  <c r="P14" i="11" s="1"/>
  <c r="Q95" i="11"/>
  <c r="P95" i="11" s="1"/>
  <c r="K23" i="11"/>
  <c r="J23" i="11" s="1"/>
  <c r="K60" i="11"/>
  <c r="J60" i="11" s="1"/>
  <c r="K39" i="11"/>
  <c r="J39" i="11" s="1"/>
  <c r="K28" i="11"/>
  <c r="J28" i="11" s="1"/>
  <c r="K21" i="11"/>
  <c r="J21" i="11" s="1"/>
  <c r="K50" i="11"/>
  <c r="J50" i="11" s="1"/>
  <c r="AA67" i="11"/>
  <c r="Z67" i="11" s="1"/>
  <c r="AA93" i="11"/>
  <c r="Z93" i="11" s="1"/>
  <c r="AA92" i="11"/>
  <c r="Z92" i="11" s="1"/>
  <c r="AA61" i="11"/>
  <c r="Z61" i="11" s="1"/>
  <c r="AA18" i="11"/>
  <c r="Z18" i="11" s="1"/>
  <c r="U45" i="11"/>
  <c r="T45" i="11" s="1"/>
  <c r="U39" i="11"/>
  <c r="T39" i="11" s="1"/>
  <c r="U53" i="11"/>
  <c r="T53" i="11" s="1"/>
  <c r="U26" i="11"/>
  <c r="T26" i="11" s="1"/>
  <c r="U32" i="11"/>
  <c r="T32" i="11" s="1"/>
  <c r="O7" i="11"/>
  <c r="N7" i="11" s="1"/>
  <c r="O70" i="11"/>
  <c r="N70" i="11" s="1"/>
  <c r="O82" i="11"/>
  <c r="N82" i="11" s="1"/>
  <c r="I41" i="11"/>
  <c r="H41" i="11" s="1"/>
  <c r="I46" i="11"/>
  <c r="H46" i="11" s="1"/>
  <c r="Y42" i="11"/>
  <c r="X42" i="11" s="1"/>
  <c r="M97" i="10"/>
  <c r="B86" i="10"/>
  <c r="M96" i="4"/>
  <c r="U86" i="13"/>
  <c r="T86" i="13" s="1"/>
  <c r="Y42" i="13"/>
  <c r="X42" i="13" s="1"/>
  <c r="I19" i="13"/>
  <c r="H19" i="13" s="1"/>
  <c r="I14" i="13"/>
  <c r="H14" i="13" s="1"/>
  <c r="O31" i="13"/>
  <c r="N31" i="13" s="1"/>
  <c r="O87" i="13"/>
  <c r="N87" i="13" s="1"/>
  <c r="O18" i="13"/>
  <c r="N18" i="13" s="1"/>
  <c r="K98" i="12"/>
  <c r="U9" i="13"/>
  <c r="T9" i="13" s="1"/>
  <c r="AA16" i="13"/>
  <c r="Z16" i="13" s="1"/>
  <c r="AA32" i="13"/>
  <c r="Z32" i="13" s="1"/>
  <c r="K15" i="13"/>
  <c r="J15" i="13" s="1"/>
  <c r="K90" i="13"/>
  <c r="J90" i="13" s="1"/>
  <c r="Q66" i="13"/>
  <c r="P66" i="13" s="1"/>
  <c r="W91" i="13"/>
  <c r="V91" i="13" s="1"/>
  <c r="G41" i="13"/>
  <c r="F41" i="13" s="1"/>
  <c r="M72" i="13"/>
  <c r="L72" i="13" s="1"/>
  <c r="S70" i="13"/>
  <c r="R70" i="13" s="1"/>
  <c r="C97" i="12"/>
  <c r="S30" i="11"/>
  <c r="R30" i="11" s="1"/>
  <c r="G82" i="11"/>
  <c r="F82" i="11" s="1"/>
  <c r="B44" i="6"/>
  <c r="Q42" i="11"/>
  <c r="P42" i="11" s="1"/>
  <c r="K41" i="11"/>
  <c r="J41" i="11" s="1"/>
  <c r="K52" i="11"/>
  <c r="J52" i="11" s="1"/>
  <c r="AA75" i="11"/>
  <c r="Z75" i="11" s="1"/>
  <c r="U64" i="11"/>
  <c r="T64" i="11" s="1"/>
  <c r="I59" i="11"/>
  <c r="H59" i="11" s="1"/>
  <c r="M43" i="6"/>
  <c r="Y86" i="13"/>
  <c r="X86" i="13" s="1"/>
  <c r="Y57" i="13"/>
  <c r="X57" i="13" s="1"/>
  <c r="M97" i="12"/>
  <c r="Y34" i="13"/>
  <c r="X34" i="13" s="1"/>
  <c r="Y76" i="13"/>
  <c r="X76" i="13" s="1"/>
  <c r="Y95" i="13"/>
  <c r="X95" i="13" s="1"/>
  <c r="Y66" i="13"/>
  <c r="X66" i="13" s="1"/>
  <c r="Y11" i="13"/>
  <c r="X11" i="13" s="1"/>
  <c r="Y14" i="13"/>
  <c r="X14" i="13" s="1"/>
  <c r="Y38" i="13"/>
  <c r="X38" i="13" s="1"/>
  <c r="Y61" i="13"/>
  <c r="X61" i="13" s="1"/>
  <c r="Y52" i="13"/>
  <c r="X52" i="13" s="1"/>
  <c r="Y89" i="13"/>
  <c r="X89" i="13" s="1"/>
  <c r="Y20" i="13"/>
  <c r="X20" i="13" s="1"/>
  <c r="Y65" i="13"/>
  <c r="X65" i="13" s="1"/>
  <c r="Y69" i="13"/>
  <c r="X69" i="13" s="1"/>
  <c r="Y23" i="13"/>
  <c r="X23" i="13" s="1"/>
  <c r="Y56" i="13"/>
  <c r="X56" i="13" s="1"/>
  <c r="Y62" i="13"/>
  <c r="X62" i="13" s="1"/>
  <c r="Y40" i="13"/>
  <c r="X40" i="13" s="1"/>
  <c r="Y41" i="13"/>
  <c r="X41" i="13" s="1"/>
  <c r="Y71" i="13"/>
  <c r="X71" i="13" s="1"/>
  <c r="Y18" i="13"/>
  <c r="X18" i="13" s="1"/>
  <c r="Y47" i="13"/>
  <c r="X47" i="13" s="1"/>
  <c r="Y21" i="13"/>
  <c r="X21" i="13" s="1"/>
  <c r="Y90" i="13"/>
  <c r="X90" i="13" s="1"/>
  <c r="Y43" i="13"/>
  <c r="X43" i="13" s="1"/>
  <c r="Y22" i="13"/>
  <c r="X22" i="13" s="1"/>
  <c r="Y30" i="13"/>
  <c r="X30" i="13" s="1"/>
  <c r="Y83" i="13"/>
  <c r="X83" i="13" s="1"/>
  <c r="Y9" i="13"/>
  <c r="X9" i="13" s="1"/>
  <c r="Y74" i="13"/>
  <c r="X74" i="13" s="1"/>
  <c r="Y53" i="13"/>
  <c r="X53" i="13" s="1"/>
  <c r="B75" i="12"/>
  <c r="B75" i="8"/>
  <c r="C75" i="10"/>
  <c r="D75" i="6"/>
  <c r="B75" i="10"/>
  <c r="C75" i="8"/>
  <c r="C75" i="6"/>
  <c r="B76" i="6"/>
  <c r="N76" i="4"/>
  <c r="B76" i="10"/>
  <c r="K43" i="6"/>
  <c r="O73" i="11"/>
  <c r="N73" i="11" s="1"/>
  <c r="O12" i="11"/>
  <c r="N12" i="11" s="1"/>
  <c r="O79" i="11"/>
  <c r="N79" i="11" s="1"/>
  <c r="H96" i="10"/>
  <c r="I54" i="11"/>
  <c r="H54" i="11" s="1"/>
  <c r="I66" i="11"/>
  <c r="H66" i="11" s="1"/>
  <c r="Y15" i="11"/>
  <c r="X15" i="11" s="1"/>
  <c r="Y51" i="13"/>
  <c r="X51" i="13" s="1"/>
  <c r="Q24" i="11"/>
  <c r="P24" i="11" s="1"/>
  <c r="Q71" i="11"/>
  <c r="P71" i="11" s="1"/>
  <c r="Q41" i="11"/>
  <c r="P41" i="11" s="1"/>
  <c r="Q16" i="11"/>
  <c r="P16" i="11" s="1"/>
  <c r="Q7" i="11"/>
  <c r="P7" i="11" s="1"/>
  <c r="K95" i="11"/>
  <c r="J95" i="11" s="1"/>
  <c r="K84" i="11"/>
  <c r="J84" i="11" s="1"/>
  <c r="K82" i="11"/>
  <c r="J82" i="11" s="1"/>
  <c r="K53" i="11"/>
  <c r="J53" i="11" s="1"/>
  <c r="AA6" i="11"/>
  <c r="AA79" i="11"/>
  <c r="Z79" i="11" s="1"/>
  <c r="AA30" i="11"/>
  <c r="Z30" i="11" s="1"/>
  <c r="AA84" i="11"/>
  <c r="Z84" i="11" s="1"/>
  <c r="AA81" i="11"/>
  <c r="Z81" i="11" s="1"/>
  <c r="AA94" i="11"/>
  <c r="Z94" i="11" s="1"/>
  <c r="U42" i="11"/>
  <c r="T42" i="11" s="1"/>
  <c r="U79" i="11"/>
  <c r="T79" i="11" s="1"/>
  <c r="U87" i="11"/>
  <c r="T87" i="11" s="1"/>
  <c r="U92" i="11"/>
  <c r="T92" i="11" s="1"/>
  <c r="U51" i="11"/>
  <c r="T51" i="11" s="1"/>
  <c r="O50" i="11"/>
  <c r="N50" i="11" s="1"/>
  <c r="I85" i="11"/>
  <c r="H85" i="11" s="1"/>
  <c r="I47" i="11"/>
  <c r="H47" i="11" s="1"/>
  <c r="Y8" i="11"/>
  <c r="X8" i="11" s="1"/>
  <c r="Y65" i="5"/>
  <c r="X65" i="5" s="1"/>
  <c r="Y91" i="13"/>
  <c r="X91" i="13" s="1"/>
  <c r="Y68" i="13"/>
  <c r="X68" i="13" s="1"/>
  <c r="Y72" i="13"/>
  <c r="X72" i="13" s="1"/>
  <c r="I58" i="13"/>
  <c r="H58" i="13" s="1"/>
  <c r="I72" i="13"/>
  <c r="H72" i="13" s="1"/>
  <c r="O22" i="13"/>
  <c r="N22" i="13" s="1"/>
  <c r="O74" i="13"/>
  <c r="N74" i="13" s="1"/>
  <c r="O54" i="13"/>
  <c r="N54" i="13" s="1"/>
  <c r="U16" i="13"/>
  <c r="T16" i="13" s="1"/>
  <c r="U94" i="13"/>
  <c r="T94" i="13" s="1"/>
  <c r="AA30" i="13"/>
  <c r="Z30" i="13" s="1"/>
  <c r="AA28" i="13"/>
  <c r="Z28" i="13" s="1"/>
  <c r="K87" i="13"/>
  <c r="J87" i="13" s="1"/>
  <c r="Q21" i="13"/>
  <c r="P21" i="13" s="1"/>
  <c r="Q37" i="13"/>
  <c r="P37" i="13" s="1"/>
  <c r="G94" i="13"/>
  <c r="F94" i="13" s="1"/>
  <c r="M42" i="13"/>
  <c r="L42" i="13" s="1"/>
  <c r="S67" i="13"/>
  <c r="R67" i="13" s="1"/>
  <c r="E90" i="13"/>
  <c r="D90" i="13" s="1"/>
  <c r="G74" i="11"/>
  <c r="F74" i="11" s="1"/>
  <c r="W16" i="11"/>
  <c r="V16" i="11" s="1"/>
  <c r="W81" i="11"/>
  <c r="V81" i="11" s="1"/>
  <c r="W20" i="11"/>
  <c r="V20" i="11" s="1"/>
  <c r="W73" i="11"/>
  <c r="V73" i="11" s="1"/>
  <c r="W94" i="11"/>
  <c r="V94" i="11" s="1"/>
  <c r="W10" i="11"/>
  <c r="V10" i="11" s="1"/>
  <c r="W12" i="11"/>
  <c r="V12" i="11" s="1"/>
  <c r="W95" i="11"/>
  <c r="V95" i="11" s="1"/>
  <c r="W85" i="11"/>
  <c r="V85" i="11" s="1"/>
  <c r="W93" i="11"/>
  <c r="V93" i="11" s="1"/>
  <c r="W62" i="11"/>
  <c r="V62" i="11" s="1"/>
  <c r="W61" i="11"/>
  <c r="V61" i="11" s="1"/>
  <c r="W21" i="11"/>
  <c r="V21" i="11" s="1"/>
  <c r="W30" i="11"/>
  <c r="V30" i="11" s="1"/>
  <c r="W41" i="11"/>
  <c r="V41" i="11" s="1"/>
  <c r="W50" i="11"/>
  <c r="V50" i="11" s="1"/>
  <c r="L97" i="10"/>
  <c r="L98" i="10"/>
  <c r="W32" i="11"/>
  <c r="V32" i="11" s="1"/>
  <c r="W24" i="11"/>
  <c r="V24" i="11" s="1"/>
  <c r="W6" i="11"/>
  <c r="V6" i="11" s="1"/>
  <c r="W46" i="11"/>
  <c r="V46" i="11" s="1"/>
  <c r="W8" i="11"/>
  <c r="V8" i="11" s="1"/>
  <c r="W55" i="11"/>
  <c r="V55" i="11" s="1"/>
  <c r="W82" i="11"/>
  <c r="V82" i="11" s="1"/>
  <c r="W47" i="11"/>
  <c r="V47" i="11" s="1"/>
  <c r="W25" i="11"/>
  <c r="V25" i="11" s="1"/>
  <c r="W88" i="11"/>
  <c r="V88" i="11" s="1"/>
  <c r="W49" i="11"/>
  <c r="V49" i="11" s="1"/>
  <c r="W87" i="11"/>
  <c r="V87" i="11" s="1"/>
  <c r="W56" i="11"/>
  <c r="V56" i="11" s="1"/>
  <c r="L96" i="10"/>
  <c r="W14" i="11"/>
  <c r="V14" i="11" s="1"/>
  <c r="W37" i="11"/>
  <c r="W60" i="11"/>
  <c r="V60" i="11" s="1"/>
  <c r="W76" i="11"/>
  <c r="V76" i="11" s="1"/>
  <c r="W69" i="11"/>
  <c r="V69" i="11" s="1"/>
  <c r="W36" i="11"/>
  <c r="V36" i="11" s="1"/>
  <c r="W23" i="11"/>
  <c r="V23" i="11" s="1"/>
  <c r="W66" i="11"/>
  <c r="V66" i="11" s="1"/>
  <c r="W91" i="11"/>
  <c r="V91" i="11" s="1"/>
  <c r="W35" i="11"/>
  <c r="V35" i="11" s="1"/>
  <c r="W45" i="11"/>
  <c r="V45" i="11" s="1"/>
  <c r="W71" i="11"/>
  <c r="V71" i="11" s="1"/>
  <c r="W18" i="11"/>
  <c r="V18" i="11" s="1"/>
  <c r="W54" i="11"/>
  <c r="V54" i="11" s="1"/>
  <c r="W31" i="11"/>
  <c r="V31" i="11" s="1"/>
  <c r="W65" i="11"/>
  <c r="V65" i="11" s="1"/>
  <c r="W67" i="11"/>
  <c r="V67" i="11" s="1"/>
  <c r="W79" i="11"/>
  <c r="V79" i="11" s="1"/>
  <c r="W13" i="11"/>
  <c r="V13" i="11" s="1"/>
  <c r="W19" i="11"/>
  <c r="V19" i="11" s="1"/>
  <c r="W75" i="11"/>
  <c r="V75" i="11" s="1"/>
  <c r="W59" i="11"/>
  <c r="V59" i="11" s="1"/>
  <c r="W64" i="11"/>
  <c r="V64" i="11" s="1"/>
  <c r="W43" i="11"/>
  <c r="V43" i="11" s="1"/>
  <c r="W42" i="11"/>
  <c r="V42" i="11" s="1"/>
  <c r="Y50" i="11"/>
  <c r="X50" i="11" s="1"/>
  <c r="Y36" i="11"/>
  <c r="X36" i="11" s="1"/>
  <c r="Y58" i="11"/>
  <c r="X58" i="11" s="1"/>
  <c r="Y78" i="11"/>
  <c r="X78" i="11" s="1"/>
  <c r="Y53" i="11"/>
  <c r="X53" i="11" s="1"/>
  <c r="Y49" i="11"/>
  <c r="X49" i="11" s="1"/>
  <c r="Y75" i="11"/>
  <c r="X75" i="11" s="1"/>
  <c r="Y26" i="11"/>
  <c r="X26" i="11" s="1"/>
  <c r="Y13" i="11"/>
  <c r="X13" i="11" s="1"/>
  <c r="Y34" i="11"/>
  <c r="X34" i="11" s="1"/>
  <c r="Y33" i="11"/>
  <c r="X33" i="11" s="1"/>
  <c r="Y48" i="11"/>
  <c r="X48" i="11" s="1"/>
  <c r="Y88" i="11"/>
  <c r="X88" i="11" s="1"/>
  <c r="Y18" i="11"/>
  <c r="X18" i="11" s="1"/>
  <c r="Y44" i="11"/>
  <c r="X44" i="11" s="1"/>
  <c r="Y92" i="11"/>
  <c r="X92" i="11" s="1"/>
  <c r="Y66" i="11"/>
  <c r="X66" i="11" s="1"/>
  <c r="Y63" i="11"/>
  <c r="X63" i="11" s="1"/>
  <c r="Y72" i="11"/>
  <c r="X72" i="11" s="1"/>
  <c r="Y7" i="11"/>
  <c r="X7" i="11" s="1"/>
  <c r="Y54" i="11"/>
  <c r="X54" i="11" s="1"/>
  <c r="Y67" i="11"/>
  <c r="X67" i="11" s="1"/>
  <c r="Y84" i="11"/>
  <c r="X84" i="11" s="1"/>
  <c r="Y55" i="11"/>
  <c r="X55" i="11" s="1"/>
  <c r="Y80" i="11"/>
  <c r="X80" i="11" s="1"/>
  <c r="Y11" i="11"/>
  <c r="X11" i="11" s="1"/>
  <c r="M96" i="10"/>
  <c r="Y9" i="11"/>
  <c r="X9" i="11" s="1"/>
  <c r="Y16" i="11"/>
  <c r="X16" i="11" s="1"/>
  <c r="Y30" i="11"/>
  <c r="X30" i="11" s="1"/>
  <c r="Y62" i="11"/>
  <c r="X62" i="11" s="1"/>
  <c r="Y83" i="11"/>
  <c r="X83" i="11" s="1"/>
  <c r="Y21" i="11"/>
  <c r="X21" i="11" s="1"/>
  <c r="Y79" i="11"/>
  <c r="X79" i="11" s="1"/>
  <c r="Y56" i="11"/>
  <c r="X56" i="11" s="1"/>
  <c r="Y40" i="11"/>
  <c r="X40" i="11" s="1"/>
  <c r="Y45" i="11"/>
  <c r="X45" i="11" s="1"/>
  <c r="Y51" i="11"/>
  <c r="X51" i="11" s="1"/>
  <c r="Y38" i="11"/>
  <c r="X38" i="11" s="1"/>
  <c r="Y41" i="11"/>
  <c r="X41" i="11" s="1"/>
  <c r="Y25" i="11"/>
  <c r="X25" i="11" s="1"/>
  <c r="Y59" i="11"/>
  <c r="X59" i="11" s="1"/>
  <c r="Y6" i="11"/>
  <c r="X6" i="11" s="1"/>
  <c r="Y19" i="11"/>
  <c r="X19" i="11" s="1"/>
  <c r="Y31" i="11"/>
  <c r="X31" i="11" s="1"/>
  <c r="Y14" i="11"/>
  <c r="X14" i="11" s="1"/>
  <c r="Y12" i="11"/>
  <c r="X12" i="11" s="1"/>
  <c r="Y76" i="11"/>
  <c r="X76" i="11" s="1"/>
  <c r="Y24" i="11"/>
  <c r="X24" i="11" s="1"/>
  <c r="M98" i="10"/>
  <c r="Y17" i="11"/>
  <c r="X17" i="11" s="1"/>
  <c r="Y85" i="11"/>
  <c r="X85" i="11" s="1"/>
  <c r="Y32" i="11"/>
  <c r="X32" i="11" s="1"/>
  <c r="Y87" i="11"/>
  <c r="X87" i="11" s="1"/>
  <c r="Y77" i="11"/>
  <c r="X77" i="11" s="1"/>
  <c r="Y91" i="11"/>
  <c r="X91" i="11" s="1"/>
  <c r="Y57" i="11"/>
  <c r="X57" i="11" s="1"/>
  <c r="Y61" i="11"/>
  <c r="X61" i="11" s="1"/>
  <c r="Y94" i="11"/>
  <c r="X94" i="11" s="1"/>
  <c r="Y65" i="11"/>
  <c r="X65" i="11" s="1"/>
  <c r="Y73" i="11"/>
  <c r="X73" i="11" s="1"/>
  <c r="Y89" i="11"/>
  <c r="X89" i="11" s="1"/>
  <c r="K31" i="11"/>
  <c r="J31" i="11" s="1"/>
  <c r="K12" i="11"/>
  <c r="J12" i="11" s="1"/>
  <c r="K40" i="11"/>
  <c r="J40" i="11" s="1"/>
  <c r="F97" i="10"/>
  <c r="K29" i="11"/>
  <c r="J29" i="11" s="1"/>
  <c r="K47" i="11"/>
  <c r="J47" i="11" s="1"/>
  <c r="K19" i="11"/>
  <c r="J19" i="11" s="1"/>
  <c r="K76" i="11"/>
  <c r="J76" i="11" s="1"/>
  <c r="K51" i="11"/>
  <c r="J51" i="11" s="1"/>
  <c r="K11" i="11"/>
  <c r="J11" i="11" s="1"/>
  <c r="K36" i="11"/>
  <c r="J36" i="11" s="1"/>
  <c r="K38" i="11"/>
  <c r="J38" i="11" s="1"/>
  <c r="K67" i="11"/>
  <c r="J67" i="11" s="1"/>
  <c r="K87" i="11"/>
  <c r="J87" i="11" s="1"/>
  <c r="K26" i="11"/>
  <c r="J26" i="11" s="1"/>
  <c r="K72" i="11"/>
  <c r="J72" i="11" s="1"/>
  <c r="K81" i="11"/>
  <c r="J81" i="11" s="1"/>
  <c r="K83" i="11"/>
  <c r="J83" i="11" s="1"/>
  <c r="F98" i="10"/>
  <c r="K68" i="11"/>
  <c r="J68" i="11" s="1"/>
  <c r="K85" i="11"/>
  <c r="J85" i="11" s="1"/>
  <c r="K56" i="11"/>
  <c r="J56" i="11" s="1"/>
  <c r="K92" i="11"/>
  <c r="J92" i="11" s="1"/>
  <c r="K8" i="11"/>
  <c r="J8" i="11" s="1"/>
  <c r="K43" i="11"/>
  <c r="J43" i="11" s="1"/>
  <c r="K7" i="11"/>
  <c r="J7" i="11" s="1"/>
  <c r="K32" i="11"/>
  <c r="J32" i="11" s="1"/>
  <c r="K45" i="11"/>
  <c r="J45" i="11" s="1"/>
  <c r="K20" i="11"/>
  <c r="J20" i="11" s="1"/>
  <c r="K6" i="11"/>
  <c r="J6" i="11" s="1"/>
  <c r="K48" i="11"/>
  <c r="J48" i="11" s="1"/>
  <c r="K14" i="11"/>
  <c r="J14" i="11" s="1"/>
  <c r="K80" i="11"/>
  <c r="J80" i="11" s="1"/>
  <c r="K34" i="11"/>
  <c r="J34" i="11" s="1"/>
  <c r="K88" i="11"/>
  <c r="J88" i="11" s="1"/>
  <c r="K30" i="11"/>
  <c r="J30" i="11" s="1"/>
  <c r="K33" i="11"/>
  <c r="J33" i="11" s="1"/>
  <c r="K58" i="11"/>
  <c r="J58" i="11" s="1"/>
  <c r="K91" i="11"/>
  <c r="J91" i="11" s="1"/>
  <c r="K79" i="11"/>
  <c r="J79" i="11" s="1"/>
  <c r="K46" i="11"/>
  <c r="J46" i="11" s="1"/>
  <c r="K22" i="11"/>
  <c r="J22" i="11" s="1"/>
  <c r="K61" i="11"/>
  <c r="J61" i="11" s="1"/>
  <c r="K73" i="11"/>
  <c r="J73" i="11" s="1"/>
  <c r="K69" i="11"/>
  <c r="J69" i="11" s="1"/>
  <c r="K18" i="11"/>
  <c r="J18" i="11" s="1"/>
  <c r="K77" i="11"/>
  <c r="J77" i="11" s="1"/>
  <c r="K89" i="11"/>
  <c r="J89" i="11" s="1"/>
  <c r="K10" i="11"/>
  <c r="J10" i="11" s="1"/>
  <c r="K37" i="11"/>
  <c r="J37" i="11" s="1"/>
  <c r="K64" i="11"/>
  <c r="J64" i="11" s="1"/>
  <c r="O90" i="11"/>
  <c r="N90" i="11" s="1"/>
  <c r="I8" i="11"/>
  <c r="H8" i="11" s="1"/>
  <c r="Y47" i="11"/>
  <c r="X47" i="11" s="1"/>
  <c r="Q44" i="11"/>
  <c r="P44" i="11" s="1"/>
  <c r="K94" i="11"/>
  <c r="J94" i="11" s="1"/>
  <c r="AA52" i="11"/>
  <c r="Z52" i="11" s="1"/>
  <c r="AA89" i="11"/>
  <c r="Z89" i="11" s="1"/>
  <c r="O33" i="11"/>
  <c r="N33" i="11" s="1"/>
  <c r="AA46" i="7"/>
  <c r="Z46" i="7" s="1"/>
  <c r="K67" i="6"/>
  <c r="G67" i="6"/>
  <c r="M67" i="6"/>
  <c r="I67" i="6"/>
  <c r="L67" i="6"/>
  <c r="M27" i="6"/>
  <c r="I27" i="6"/>
  <c r="H27" i="6"/>
  <c r="K27" i="6"/>
  <c r="G27" i="6"/>
  <c r="O38" i="11"/>
  <c r="N38" i="11" s="1"/>
  <c r="O45" i="11"/>
  <c r="N45" i="11" s="1"/>
  <c r="O72" i="11"/>
  <c r="N72" i="11" s="1"/>
  <c r="I28" i="11"/>
  <c r="H28" i="11" s="1"/>
  <c r="I90" i="11"/>
  <c r="H90" i="11" s="1"/>
  <c r="Y68" i="11"/>
  <c r="X68" i="11" s="1"/>
  <c r="Y38" i="5"/>
  <c r="X38" i="5" s="1"/>
  <c r="Y64" i="5"/>
  <c r="X64" i="5" s="1"/>
  <c r="I39" i="13"/>
  <c r="H39" i="13" s="1"/>
  <c r="Q72" i="11"/>
  <c r="P72" i="11" s="1"/>
  <c r="Q77" i="11"/>
  <c r="P77" i="11" s="1"/>
  <c r="Q31" i="11"/>
  <c r="P31" i="11" s="1"/>
  <c r="Q80" i="11"/>
  <c r="P80" i="11" s="1"/>
  <c r="Q74" i="11"/>
  <c r="P74" i="11" s="1"/>
  <c r="K9" i="11"/>
  <c r="J9" i="11" s="1"/>
  <c r="K62" i="11"/>
  <c r="J62" i="11" s="1"/>
  <c r="K75" i="11"/>
  <c r="J75" i="11" s="1"/>
  <c r="K15" i="11"/>
  <c r="J15" i="11" s="1"/>
  <c r="K55" i="11"/>
  <c r="J55" i="11" s="1"/>
  <c r="AA31" i="11"/>
  <c r="Z31" i="11" s="1"/>
  <c r="AA32" i="11"/>
  <c r="Z32" i="11" s="1"/>
  <c r="AA56" i="11"/>
  <c r="Z56" i="11" s="1"/>
  <c r="AA50" i="11"/>
  <c r="Z50" i="11" s="1"/>
  <c r="AA78" i="11"/>
  <c r="Z78" i="11" s="1"/>
  <c r="AA44" i="11"/>
  <c r="Z44" i="11" s="1"/>
  <c r="U60" i="11"/>
  <c r="T60" i="11" s="1"/>
  <c r="U72" i="11"/>
  <c r="T72" i="11" s="1"/>
  <c r="K97" i="10"/>
  <c r="U58" i="11"/>
  <c r="T58" i="11" s="1"/>
  <c r="O47" i="11"/>
  <c r="N47" i="11" s="1"/>
  <c r="O84" i="11"/>
  <c r="N84" i="11" s="1"/>
  <c r="I45" i="11"/>
  <c r="H45" i="11" s="1"/>
  <c r="I14" i="11"/>
  <c r="H14" i="11" s="1"/>
  <c r="I62" i="11"/>
  <c r="H62" i="11" s="1"/>
  <c r="Y39" i="11"/>
  <c r="X39" i="11" s="1"/>
  <c r="Y20" i="11"/>
  <c r="X20" i="11" s="1"/>
  <c r="Y6" i="13"/>
  <c r="X6" i="13" s="1"/>
  <c r="Y37" i="13"/>
  <c r="X37" i="13" s="1"/>
  <c r="I63" i="13"/>
  <c r="H63" i="13" s="1"/>
  <c r="I35" i="13"/>
  <c r="H35" i="13" s="1"/>
  <c r="O91" i="13"/>
  <c r="N91" i="13" s="1"/>
  <c r="U67" i="13"/>
  <c r="T67" i="13" s="1"/>
  <c r="U47" i="13"/>
  <c r="T47" i="13" s="1"/>
  <c r="AA56" i="13"/>
  <c r="Z56" i="13" s="1"/>
  <c r="AA91" i="13"/>
  <c r="Z91" i="13" s="1"/>
  <c r="K37" i="13"/>
  <c r="J37" i="13" s="1"/>
  <c r="Q79" i="13"/>
  <c r="P79" i="13" s="1"/>
  <c r="W26" i="13"/>
  <c r="V26" i="13" s="1"/>
  <c r="G27" i="13"/>
  <c r="F27" i="13" s="1"/>
  <c r="M22" i="13"/>
  <c r="L22" i="13" s="1"/>
  <c r="E95" i="13"/>
  <c r="D95" i="13" s="1"/>
  <c r="M31" i="11"/>
  <c r="L31" i="11" s="1"/>
  <c r="G68" i="11"/>
  <c r="F68" i="11" s="1"/>
  <c r="G77" i="13"/>
  <c r="F77" i="13" s="1"/>
  <c r="K74" i="13"/>
  <c r="J74" i="13" s="1"/>
  <c r="G98" i="12"/>
  <c r="J98" i="10"/>
  <c r="S61" i="11"/>
  <c r="R61" i="11" s="1"/>
  <c r="S66" i="11"/>
  <c r="R66" i="11" s="1"/>
  <c r="S35" i="11"/>
  <c r="R35" i="11" s="1"/>
  <c r="S56" i="11"/>
  <c r="R56" i="11" s="1"/>
  <c r="S13" i="11"/>
  <c r="R13" i="11" s="1"/>
  <c r="S84" i="11"/>
  <c r="R84" i="11" s="1"/>
  <c r="S81" i="11"/>
  <c r="R81" i="11" s="1"/>
  <c r="S45" i="11"/>
  <c r="R45" i="11" s="1"/>
  <c r="S76" i="11"/>
  <c r="R76" i="11" s="1"/>
  <c r="S87" i="11"/>
  <c r="R87" i="11" s="1"/>
  <c r="S68" i="11"/>
  <c r="R68" i="11" s="1"/>
  <c r="S86" i="11"/>
  <c r="R86" i="11" s="1"/>
  <c r="S11" i="11"/>
  <c r="R11" i="11" s="1"/>
  <c r="S74" i="11"/>
  <c r="R74" i="11" s="1"/>
  <c r="S47" i="11"/>
  <c r="R47" i="11" s="1"/>
  <c r="S10" i="11"/>
  <c r="S48" i="11"/>
  <c r="R48" i="11" s="1"/>
  <c r="S60" i="11"/>
  <c r="R60" i="11" s="1"/>
  <c r="S40" i="11"/>
  <c r="R40" i="11" s="1"/>
  <c r="S50" i="11"/>
  <c r="R50" i="11" s="1"/>
  <c r="S53" i="11"/>
  <c r="R53" i="11" s="1"/>
  <c r="S24" i="11"/>
  <c r="R24" i="11" s="1"/>
  <c r="S22" i="11"/>
  <c r="R22" i="11" s="1"/>
  <c r="S16" i="11"/>
  <c r="R16" i="11" s="1"/>
  <c r="S79" i="11"/>
  <c r="R79" i="11" s="1"/>
  <c r="S39" i="11"/>
  <c r="R39" i="11" s="1"/>
  <c r="S14" i="11"/>
  <c r="R14" i="11" s="1"/>
  <c r="S49" i="11"/>
  <c r="R49" i="11" s="1"/>
  <c r="S43" i="11"/>
  <c r="R43" i="11" s="1"/>
  <c r="S88" i="11"/>
  <c r="R88" i="11" s="1"/>
  <c r="S37" i="11"/>
  <c r="R37" i="11" s="1"/>
  <c r="S91" i="11"/>
  <c r="R91" i="11" s="1"/>
  <c r="S80" i="11"/>
  <c r="R80" i="11" s="1"/>
  <c r="S17" i="11"/>
  <c r="R17" i="11" s="1"/>
  <c r="S46" i="11"/>
  <c r="R46" i="11" s="1"/>
  <c r="S89" i="11"/>
  <c r="R89" i="11" s="1"/>
  <c r="S67" i="11"/>
  <c r="R67" i="11" s="1"/>
  <c r="S71" i="11"/>
  <c r="R71" i="11" s="1"/>
  <c r="S9" i="11"/>
  <c r="R9" i="11" s="1"/>
  <c r="S33" i="11"/>
  <c r="R33" i="11" s="1"/>
  <c r="S55" i="11"/>
  <c r="R55" i="11" s="1"/>
  <c r="S75" i="11"/>
  <c r="R75" i="11" s="1"/>
  <c r="S8" i="11"/>
  <c r="R8" i="11" s="1"/>
  <c r="S94" i="11"/>
  <c r="R94" i="11" s="1"/>
  <c r="S64" i="11"/>
  <c r="R64" i="11" s="1"/>
  <c r="S93" i="11"/>
  <c r="R93" i="11" s="1"/>
  <c r="S83" i="11"/>
  <c r="R83" i="11" s="1"/>
  <c r="S63" i="11"/>
  <c r="R63" i="11" s="1"/>
  <c r="S41" i="11"/>
  <c r="R41" i="11" s="1"/>
  <c r="S54" i="11"/>
  <c r="R54" i="11" s="1"/>
  <c r="S42" i="11"/>
  <c r="R42" i="11" s="1"/>
  <c r="S62" i="11"/>
  <c r="R62" i="11" s="1"/>
  <c r="S78" i="11"/>
  <c r="R78" i="11" s="1"/>
  <c r="S26" i="11"/>
  <c r="R26" i="11" s="1"/>
  <c r="S12" i="11"/>
  <c r="R12" i="11" s="1"/>
  <c r="S95" i="11"/>
  <c r="R95" i="11" s="1"/>
  <c r="S82" i="11"/>
  <c r="R82" i="11" s="1"/>
  <c r="S36" i="11"/>
  <c r="R36" i="11" s="1"/>
  <c r="S31" i="11"/>
  <c r="R31" i="11" s="1"/>
  <c r="S38" i="11"/>
  <c r="R38" i="11" s="1"/>
  <c r="S59" i="11"/>
  <c r="R59" i="11" s="1"/>
  <c r="S85" i="11"/>
  <c r="R85" i="11" s="1"/>
  <c r="S6" i="11"/>
  <c r="S21" i="11"/>
  <c r="R21" i="11" s="1"/>
  <c r="S44" i="11"/>
  <c r="R44" i="11" s="1"/>
  <c r="S77" i="11"/>
  <c r="R77" i="11" s="1"/>
  <c r="S58" i="11"/>
  <c r="R58" i="11" s="1"/>
  <c r="J97" i="10"/>
  <c r="S52" i="11"/>
  <c r="R52" i="11" s="1"/>
  <c r="S28" i="11"/>
  <c r="R28" i="11" s="1"/>
  <c r="S20" i="11"/>
  <c r="R20" i="11" s="1"/>
  <c r="S29" i="11"/>
  <c r="R29" i="11" s="1"/>
  <c r="S27" i="11"/>
  <c r="R27" i="11" s="1"/>
  <c r="S70" i="11"/>
  <c r="R70" i="11" s="1"/>
  <c r="S18" i="11"/>
  <c r="R18" i="11" s="1"/>
  <c r="S25" i="11"/>
  <c r="R25" i="11" s="1"/>
  <c r="S15" i="11"/>
  <c r="R15" i="11" s="1"/>
  <c r="S69" i="11"/>
  <c r="R69" i="11" s="1"/>
  <c r="S90" i="11"/>
  <c r="R90" i="11" s="1"/>
  <c r="S65" i="11"/>
  <c r="R65" i="11" s="1"/>
  <c r="S73" i="11"/>
  <c r="R73" i="11" s="1"/>
  <c r="S19" i="11"/>
  <c r="R19" i="11" s="1"/>
  <c r="S7" i="11"/>
  <c r="R7" i="11" s="1"/>
  <c r="S92" i="11"/>
  <c r="R92" i="11" s="1"/>
  <c r="S51" i="11"/>
  <c r="R51" i="11" s="1"/>
  <c r="U56" i="11"/>
  <c r="T56" i="11" s="1"/>
  <c r="U6" i="11"/>
  <c r="T6" i="11" s="1"/>
  <c r="U46" i="11"/>
  <c r="T46" i="11" s="1"/>
  <c r="U94" i="11"/>
  <c r="T94" i="11" s="1"/>
  <c r="U59" i="11"/>
  <c r="T59" i="11" s="1"/>
  <c r="U28" i="11"/>
  <c r="T28" i="11" s="1"/>
  <c r="U67" i="11"/>
  <c r="T67" i="11" s="1"/>
  <c r="U15" i="11"/>
  <c r="T15" i="11" s="1"/>
  <c r="U29" i="11"/>
  <c r="T29" i="11" s="1"/>
  <c r="U19" i="11"/>
  <c r="T19" i="11" s="1"/>
  <c r="U13" i="11"/>
  <c r="T13" i="11" s="1"/>
  <c r="U22" i="11"/>
  <c r="T22" i="11" s="1"/>
  <c r="U80" i="11"/>
  <c r="T80" i="11" s="1"/>
  <c r="U83" i="11"/>
  <c r="T83" i="11" s="1"/>
  <c r="U63" i="11"/>
  <c r="T63" i="11" s="1"/>
  <c r="U35" i="11"/>
  <c r="T35" i="11" s="1"/>
  <c r="U14" i="11"/>
  <c r="T14" i="11" s="1"/>
  <c r="U17" i="11"/>
  <c r="T17" i="11" s="1"/>
  <c r="U66" i="11"/>
  <c r="T66" i="11" s="1"/>
  <c r="U44" i="11"/>
  <c r="T44" i="11" s="1"/>
  <c r="U38" i="11"/>
  <c r="T38" i="11" s="1"/>
  <c r="U93" i="11"/>
  <c r="T93" i="11" s="1"/>
  <c r="U41" i="11"/>
  <c r="T41" i="11" s="1"/>
  <c r="U52" i="11"/>
  <c r="T52" i="11" s="1"/>
  <c r="U47" i="11"/>
  <c r="T47" i="11" s="1"/>
  <c r="U21" i="11"/>
  <c r="T21" i="11" s="1"/>
  <c r="U62" i="11"/>
  <c r="T62" i="11" s="1"/>
  <c r="K98" i="10"/>
  <c r="U76" i="11"/>
  <c r="T76" i="11" s="1"/>
  <c r="U27" i="11"/>
  <c r="T27" i="11" s="1"/>
  <c r="U69" i="11"/>
  <c r="T69" i="11" s="1"/>
  <c r="U20" i="11"/>
  <c r="T20" i="11" s="1"/>
  <c r="U77" i="11"/>
  <c r="T77" i="11" s="1"/>
  <c r="U73" i="11"/>
  <c r="T73" i="11" s="1"/>
  <c r="U75" i="11"/>
  <c r="T75" i="11" s="1"/>
  <c r="U89" i="11"/>
  <c r="T89" i="11" s="1"/>
  <c r="U49" i="11"/>
  <c r="T49" i="11" s="1"/>
  <c r="U30" i="11"/>
  <c r="T30" i="11" s="1"/>
  <c r="U36" i="11"/>
  <c r="T36" i="11" s="1"/>
  <c r="U34" i="11"/>
  <c r="T34" i="11" s="1"/>
  <c r="U40" i="11"/>
  <c r="T40" i="11" s="1"/>
  <c r="U31" i="11"/>
  <c r="T31" i="11" s="1"/>
  <c r="U68" i="11"/>
  <c r="T68" i="11" s="1"/>
  <c r="U61" i="11"/>
  <c r="T61" i="11" s="1"/>
  <c r="U88" i="11"/>
  <c r="T88" i="11" s="1"/>
  <c r="U54" i="11"/>
  <c r="T54" i="11" s="1"/>
  <c r="U7" i="11"/>
  <c r="T7" i="11" s="1"/>
  <c r="U12" i="11"/>
  <c r="T12" i="11" s="1"/>
  <c r="U23" i="11"/>
  <c r="T23" i="11" s="1"/>
  <c r="U16" i="11"/>
  <c r="T16" i="11" s="1"/>
  <c r="O94" i="11"/>
  <c r="N94" i="11" s="1"/>
  <c r="I64" i="11"/>
  <c r="H64" i="11" s="1"/>
  <c r="Y70" i="11"/>
  <c r="X70" i="11" s="1"/>
  <c r="Q70" i="11"/>
  <c r="P70" i="11" s="1"/>
  <c r="S6" i="5"/>
  <c r="R6" i="5" s="1"/>
  <c r="S72" i="5"/>
  <c r="R72" i="5" s="1"/>
  <c r="S22" i="5"/>
  <c r="R22" i="5" s="1"/>
  <c r="L75" i="6"/>
  <c r="J75" i="6"/>
  <c r="I51" i="6"/>
  <c r="K51" i="6"/>
  <c r="J51" i="6"/>
  <c r="L51" i="6"/>
  <c r="G12" i="6"/>
  <c r="K12" i="6"/>
  <c r="L12" i="6"/>
  <c r="O23" i="13"/>
  <c r="N23" i="13" s="1"/>
  <c r="O17" i="13"/>
  <c r="N17" i="13" s="1"/>
  <c r="O92" i="13"/>
  <c r="N92" i="13" s="1"/>
  <c r="O16" i="13"/>
  <c r="N16" i="13" s="1"/>
  <c r="O20" i="13"/>
  <c r="N20" i="13" s="1"/>
  <c r="O15" i="13"/>
  <c r="N15" i="13" s="1"/>
  <c r="O27" i="13"/>
  <c r="N27" i="13" s="1"/>
  <c r="O81" i="13"/>
  <c r="N81" i="13" s="1"/>
  <c r="O56" i="13"/>
  <c r="N56" i="13" s="1"/>
  <c r="O63" i="13"/>
  <c r="N63" i="13" s="1"/>
  <c r="O7" i="13"/>
  <c r="N7" i="13" s="1"/>
  <c r="O84" i="13"/>
  <c r="N84" i="13" s="1"/>
  <c r="H96" i="12"/>
  <c r="O60" i="13"/>
  <c r="N60" i="13" s="1"/>
  <c r="O57" i="13"/>
  <c r="N57" i="13" s="1"/>
  <c r="O64" i="13"/>
  <c r="N64" i="13" s="1"/>
  <c r="O21" i="13"/>
  <c r="N21" i="13" s="1"/>
  <c r="O61" i="13"/>
  <c r="N61" i="13" s="1"/>
  <c r="O33" i="13"/>
  <c r="N33" i="13" s="1"/>
  <c r="O35" i="13"/>
  <c r="N35" i="13" s="1"/>
  <c r="O50" i="13"/>
  <c r="N50" i="13" s="1"/>
  <c r="O62" i="13"/>
  <c r="N62" i="13" s="1"/>
  <c r="O28" i="13"/>
  <c r="N28" i="13" s="1"/>
  <c r="O52" i="13"/>
  <c r="N52" i="13" s="1"/>
  <c r="O45" i="13"/>
  <c r="N45" i="13" s="1"/>
  <c r="O66" i="13"/>
  <c r="N66" i="13" s="1"/>
  <c r="O19" i="13"/>
  <c r="N19" i="13" s="1"/>
  <c r="O49" i="13"/>
  <c r="N49" i="13" s="1"/>
  <c r="O88" i="13"/>
  <c r="N88" i="13" s="1"/>
  <c r="O77" i="13"/>
  <c r="N77" i="13" s="1"/>
  <c r="O71" i="13"/>
  <c r="N71" i="13" s="1"/>
  <c r="O8" i="13"/>
  <c r="N8" i="13" s="1"/>
  <c r="O9" i="13"/>
  <c r="N9" i="13" s="1"/>
  <c r="Q80" i="13"/>
  <c r="P80" i="13" s="1"/>
  <c r="Q28" i="13"/>
  <c r="P28" i="13" s="1"/>
  <c r="Q87" i="13"/>
  <c r="P87" i="13" s="1"/>
  <c r="Q8" i="13"/>
  <c r="Q47" i="13"/>
  <c r="P47" i="13" s="1"/>
  <c r="Q78" i="13"/>
  <c r="P78" i="13" s="1"/>
  <c r="Q85" i="13"/>
  <c r="P85" i="13" s="1"/>
  <c r="Q61" i="13"/>
  <c r="P61" i="13" s="1"/>
  <c r="Q84" i="13"/>
  <c r="P84" i="13" s="1"/>
  <c r="Q67" i="13"/>
  <c r="P67" i="13" s="1"/>
  <c r="Q58" i="13"/>
  <c r="P58" i="13" s="1"/>
  <c r="Q86" i="13"/>
  <c r="P86" i="13" s="1"/>
  <c r="Q52" i="13"/>
  <c r="P52" i="13" s="1"/>
  <c r="Q10" i="13"/>
  <c r="P10" i="13" s="1"/>
  <c r="Q62" i="13"/>
  <c r="P62" i="13" s="1"/>
  <c r="Q38" i="13"/>
  <c r="P38" i="13" s="1"/>
  <c r="Q60" i="13"/>
  <c r="P60" i="13" s="1"/>
  <c r="Q57" i="13"/>
  <c r="P57" i="13" s="1"/>
  <c r="Q82" i="13"/>
  <c r="P82" i="13" s="1"/>
  <c r="Q70" i="13"/>
  <c r="P70" i="13" s="1"/>
  <c r="Q42" i="13"/>
  <c r="P42" i="13" s="1"/>
  <c r="Q26" i="13"/>
  <c r="P26" i="13" s="1"/>
  <c r="Q89" i="13"/>
  <c r="P89" i="13" s="1"/>
  <c r="Q25" i="13"/>
  <c r="P25" i="13" s="1"/>
  <c r="Q36" i="13"/>
  <c r="P36" i="13" s="1"/>
  <c r="Q94" i="13"/>
  <c r="P94" i="13" s="1"/>
  <c r="I97" i="12"/>
  <c r="Q19" i="13"/>
  <c r="P19" i="13" s="1"/>
  <c r="Q40" i="13"/>
  <c r="P40" i="13" s="1"/>
  <c r="Q90" i="13"/>
  <c r="P90" i="13" s="1"/>
  <c r="Q75" i="13"/>
  <c r="P75" i="13" s="1"/>
  <c r="Q59" i="13"/>
  <c r="P59" i="13" s="1"/>
  <c r="Q83" i="13"/>
  <c r="P83" i="13" s="1"/>
  <c r="Q76" i="13"/>
  <c r="P76" i="13" s="1"/>
  <c r="Q7" i="13"/>
  <c r="P7" i="13" s="1"/>
  <c r="Q12" i="13"/>
  <c r="Q54" i="13"/>
  <c r="P54" i="13" s="1"/>
  <c r="Q69" i="13"/>
  <c r="P69" i="13" s="1"/>
  <c r="Q17" i="13"/>
  <c r="P17" i="13" s="1"/>
  <c r="Q41" i="13"/>
  <c r="P41" i="13" s="1"/>
  <c r="Q43" i="13"/>
  <c r="P43" i="13" s="1"/>
  <c r="Q95" i="13"/>
  <c r="P95" i="13" s="1"/>
  <c r="Q91" i="13"/>
  <c r="P91" i="13" s="1"/>
  <c r="Q11" i="13"/>
  <c r="P11" i="13" s="1"/>
  <c r="Q14" i="13"/>
  <c r="P14" i="13" s="1"/>
  <c r="Q92" i="13"/>
  <c r="P92" i="13" s="1"/>
  <c r="Q93" i="13"/>
  <c r="P93" i="13" s="1"/>
  <c r="Q31" i="13"/>
  <c r="P31" i="13" s="1"/>
  <c r="Q72" i="13"/>
  <c r="P72" i="13" s="1"/>
  <c r="Q27" i="13"/>
  <c r="P27" i="13" s="1"/>
  <c r="I96" i="12"/>
  <c r="Q24" i="13"/>
  <c r="P24" i="13" s="1"/>
  <c r="Q6" i="13"/>
  <c r="P6" i="13" s="1"/>
  <c r="Q55" i="13"/>
  <c r="P55" i="13" s="1"/>
  <c r="Q18" i="13"/>
  <c r="P18" i="13" s="1"/>
  <c r="Q35" i="13"/>
  <c r="P35" i="13" s="1"/>
  <c r="Q48" i="13"/>
  <c r="P48" i="13" s="1"/>
  <c r="Q16" i="13"/>
  <c r="P16" i="13" s="1"/>
  <c r="Q33" i="13"/>
  <c r="P33" i="13" s="1"/>
  <c r="Q71" i="13"/>
  <c r="P71" i="13" s="1"/>
  <c r="Q46" i="13"/>
  <c r="P46" i="13" s="1"/>
  <c r="Q13" i="13"/>
  <c r="P13" i="13" s="1"/>
  <c r="Q81" i="13"/>
  <c r="P81" i="13" s="1"/>
  <c r="Q23" i="13"/>
  <c r="P23" i="13" s="1"/>
  <c r="Q9" i="13"/>
  <c r="P9" i="13" s="1"/>
  <c r="Q56" i="13"/>
  <c r="P56" i="13" s="1"/>
  <c r="Q45" i="13"/>
  <c r="P45" i="13" s="1"/>
  <c r="Q77" i="13"/>
  <c r="P77" i="13" s="1"/>
  <c r="I98" i="12"/>
  <c r="Q73" i="13"/>
  <c r="P73" i="13" s="1"/>
  <c r="Q39" i="13"/>
  <c r="P39" i="13" s="1"/>
  <c r="Q29" i="13"/>
  <c r="P29" i="13" s="1"/>
  <c r="Q49" i="13"/>
  <c r="P49" i="13" s="1"/>
  <c r="Q64" i="13"/>
  <c r="P64" i="13" s="1"/>
  <c r="Q15" i="13"/>
  <c r="P15" i="13" s="1"/>
  <c r="Q22" i="13"/>
  <c r="P22" i="13" s="1"/>
  <c r="J96" i="12"/>
  <c r="S28" i="13"/>
  <c r="R28" i="13" s="1"/>
  <c r="S78" i="13"/>
  <c r="R78" i="13" s="1"/>
  <c r="S20" i="13"/>
  <c r="R20" i="13" s="1"/>
  <c r="S26" i="13"/>
  <c r="R26" i="13" s="1"/>
  <c r="S41" i="13"/>
  <c r="R41" i="13" s="1"/>
  <c r="S59" i="13"/>
  <c r="R59" i="13" s="1"/>
  <c r="S9" i="13"/>
  <c r="R9" i="13" s="1"/>
  <c r="S57" i="13"/>
  <c r="R57" i="13" s="1"/>
  <c r="S10" i="13"/>
  <c r="R10" i="13" s="1"/>
  <c r="S39" i="13"/>
  <c r="R39" i="13" s="1"/>
  <c r="S69" i="13"/>
  <c r="R69" i="13" s="1"/>
  <c r="S94" i="13"/>
  <c r="R94" i="13" s="1"/>
  <c r="S16" i="13"/>
  <c r="R16" i="13" s="1"/>
  <c r="S47" i="13"/>
  <c r="R47" i="13" s="1"/>
  <c r="S74" i="13"/>
  <c r="R74" i="13" s="1"/>
  <c r="S55" i="13"/>
  <c r="R55" i="13" s="1"/>
  <c r="S24" i="13"/>
  <c r="R24" i="13" s="1"/>
  <c r="S68" i="13"/>
  <c r="R68" i="13" s="1"/>
  <c r="S34" i="13"/>
  <c r="R34" i="13" s="1"/>
  <c r="S8" i="13"/>
  <c r="R8" i="13" s="1"/>
  <c r="S50" i="13"/>
  <c r="R50" i="13" s="1"/>
  <c r="S92" i="13"/>
  <c r="R92" i="13" s="1"/>
  <c r="S7" i="13"/>
  <c r="R7" i="13" s="1"/>
  <c r="S40" i="13"/>
  <c r="R40" i="13" s="1"/>
  <c r="S33" i="13"/>
  <c r="R33" i="13" s="1"/>
  <c r="S31" i="13"/>
  <c r="R31" i="13" s="1"/>
  <c r="S12" i="13"/>
  <c r="R12" i="13" s="1"/>
  <c r="S17" i="13"/>
  <c r="R17" i="13" s="1"/>
  <c r="S73" i="13"/>
  <c r="R73" i="13" s="1"/>
  <c r="S35" i="13"/>
  <c r="R35" i="13" s="1"/>
  <c r="S95" i="13"/>
  <c r="R95" i="13" s="1"/>
  <c r="S43" i="13"/>
  <c r="R43" i="13" s="1"/>
  <c r="S89" i="13"/>
  <c r="R89" i="13" s="1"/>
  <c r="S61" i="13"/>
  <c r="R61" i="13" s="1"/>
  <c r="S52" i="13"/>
  <c r="R52" i="13" s="1"/>
  <c r="S84" i="13"/>
  <c r="R84" i="13" s="1"/>
  <c r="S29" i="13"/>
  <c r="R29" i="13" s="1"/>
  <c r="S91" i="13"/>
  <c r="R91" i="13" s="1"/>
  <c r="S22" i="13"/>
  <c r="R22" i="13" s="1"/>
  <c r="S64" i="13"/>
  <c r="R64" i="13" s="1"/>
  <c r="S23" i="13"/>
  <c r="R23" i="13" s="1"/>
  <c r="S45" i="13"/>
  <c r="R45" i="13" s="1"/>
  <c r="S90" i="13"/>
  <c r="R90" i="13" s="1"/>
  <c r="S56" i="13"/>
  <c r="R56" i="13" s="1"/>
  <c r="S86" i="13"/>
  <c r="R86" i="13" s="1"/>
  <c r="S83" i="13"/>
  <c r="R83" i="13" s="1"/>
  <c r="S27" i="13"/>
  <c r="R27" i="13" s="1"/>
  <c r="S44" i="13"/>
  <c r="R44" i="13" s="1"/>
  <c r="S53" i="13"/>
  <c r="R53" i="13" s="1"/>
  <c r="S80" i="13"/>
  <c r="R80" i="13" s="1"/>
  <c r="S37" i="13"/>
  <c r="R37" i="13" s="1"/>
  <c r="S21" i="13"/>
  <c r="R21" i="13" s="1"/>
  <c r="C68" i="8"/>
  <c r="C68" i="10"/>
  <c r="B68" i="12"/>
  <c r="C68" i="6"/>
  <c r="B12" i="8"/>
  <c r="N12" i="8" s="1"/>
  <c r="B12" i="10"/>
  <c r="N43" i="4"/>
  <c r="O93" i="11"/>
  <c r="N93" i="11" s="1"/>
  <c r="I61" i="11"/>
  <c r="H61" i="11" s="1"/>
  <c r="Y43" i="11"/>
  <c r="X43" i="11" s="1"/>
  <c r="Y27" i="11"/>
  <c r="X27" i="11" s="1"/>
  <c r="I67" i="13"/>
  <c r="H67" i="13" s="1"/>
  <c r="Q86" i="11"/>
  <c r="P86" i="11" s="1"/>
  <c r="Q59" i="11"/>
  <c r="P59" i="11" s="1"/>
  <c r="Q75" i="11"/>
  <c r="P75" i="11" s="1"/>
  <c r="I96" i="10"/>
  <c r="K78" i="11"/>
  <c r="J78" i="11" s="1"/>
  <c r="K54" i="11"/>
  <c r="J54" i="11" s="1"/>
  <c r="K25" i="11"/>
  <c r="J25" i="11" s="1"/>
  <c r="K24" i="11"/>
  <c r="J24" i="11" s="1"/>
  <c r="K27" i="11"/>
  <c r="J27" i="11" s="1"/>
  <c r="AA63" i="11"/>
  <c r="Z63" i="11" s="1"/>
  <c r="AA43" i="11"/>
  <c r="Z43" i="11" s="1"/>
  <c r="AA24" i="11"/>
  <c r="Z24" i="11" s="1"/>
  <c r="AA14" i="11"/>
  <c r="Z14" i="11" s="1"/>
  <c r="AA11" i="11"/>
  <c r="Z11" i="11" s="1"/>
  <c r="U70" i="11"/>
  <c r="T70" i="11" s="1"/>
  <c r="U85" i="11"/>
  <c r="T85" i="11" s="1"/>
  <c r="U43" i="11"/>
  <c r="T43" i="11" s="1"/>
  <c r="U86" i="11"/>
  <c r="T86" i="11" s="1"/>
  <c r="U8" i="11"/>
  <c r="T8" i="11" s="1"/>
  <c r="O18" i="11"/>
  <c r="N18" i="11" s="1"/>
  <c r="O17" i="11"/>
  <c r="N17" i="11" s="1"/>
  <c r="O15" i="11"/>
  <c r="N15" i="11" s="1"/>
  <c r="I74" i="11"/>
  <c r="H74" i="11" s="1"/>
  <c r="I7" i="11"/>
  <c r="H7" i="11" s="1"/>
  <c r="Y69" i="11"/>
  <c r="X69" i="11" s="1"/>
  <c r="Y86" i="11"/>
  <c r="X86" i="11" s="1"/>
  <c r="Y29" i="11"/>
  <c r="X29" i="11" s="1"/>
  <c r="S17" i="5"/>
  <c r="R17" i="5" s="1"/>
  <c r="Y80" i="13"/>
  <c r="X80" i="13" s="1"/>
  <c r="Y27" i="13"/>
  <c r="X27" i="13" s="1"/>
  <c r="I91" i="13"/>
  <c r="H91" i="13" s="1"/>
  <c r="I79" i="13"/>
  <c r="H79" i="13" s="1"/>
  <c r="I9" i="13"/>
  <c r="H9" i="13" s="1"/>
  <c r="O55" i="13"/>
  <c r="N55" i="13" s="1"/>
  <c r="O39" i="13"/>
  <c r="N39" i="13" s="1"/>
  <c r="U56" i="13"/>
  <c r="T56" i="13" s="1"/>
  <c r="U31" i="13"/>
  <c r="T31" i="13" s="1"/>
  <c r="AA64" i="13"/>
  <c r="Z64" i="13" s="1"/>
  <c r="AA68" i="13"/>
  <c r="Z68" i="13" s="1"/>
  <c r="AA67" i="13"/>
  <c r="Z67" i="13" s="1"/>
  <c r="K67" i="13"/>
  <c r="J67" i="13" s="1"/>
  <c r="Q20" i="13"/>
  <c r="P20" i="13" s="1"/>
  <c r="Q30" i="13"/>
  <c r="P30" i="13" s="1"/>
  <c r="W67" i="13"/>
  <c r="V67" i="13" s="1"/>
  <c r="G40" i="13"/>
  <c r="F40" i="13" s="1"/>
  <c r="M60" i="13"/>
  <c r="L60" i="13" s="1"/>
  <c r="S13" i="13"/>
  <c r="R13" i="13" s="1"/>
  <c r="J96" i="10"/>
  <c r="M63" i="11"/>
  <c r="L63" i="11" s="1"/>
  <c r="W9" i="11"/>
  <c r="V9" i="11" s="1"/>
  <c r="C12" i="6"/>
  <c r="B76" i="8"/>
  <c r="Q19" i="11"/>
  <c r="P19" i="11" s="1"/>
  <c r="K16" i="11"/>
  <c r="J16" i="11" s="1"/>
  <c r="AA47" i="11"/>
  <c r="Z47" i="11" s="1"/>
  <c r="U78" i="11"/>
  <c r="T78" i="11" s="1"/>
  <c r="O22" i="11"/>
  <c r="N22" i="11" s="1"/>
  <c r="M83" i="6"/>
  <c r="N83" i="4"/>
  <c r="J83" i="6"/>
  <c r="I83" i="6"/>
  <c r="L83" i="6"/>
  <c r="K83" i="6"/>
  <c r="G35" i="6"/>
  <c r="J35" i="6"/>
  <c r="M35" i="6"/>
  <c r="K35" i="6"/>
  <c r="F76" i="6"/>
  <c r="O85" i="11"/>
  <c r="N85" i="11" s="1"/>
  <c r="E97" i="10"/>
  <c r="U84" i="11"/>
  <c r="T84" i="11" s="1"/>
  <c r="Q69" i="11"/>
  <c r="P69" i="11" s="1"/>
  <c r="M75" i="6"/>
  <c r="C61" i="10"/>
  <c r="O62" i="11"/>
  <c r="N62" i="11" s="1"/>
  <c r="O49" i="11"/>
  <c r="N49" i="11" s="1"/>
  <c r="O13" i="11"/>
  <c r="N13" i="11" s="1"/>
  <c r="I50" i="11"/>
  <c r="H50" i="11" s="1"/>
  <c r="I43" i="11"/>
  <c r="H43" i="11" s="1"/>
  <c r="Y71" i="11"/>
  <c r="X71" i="11" s="1"/>
  <c r="Y64" i="11"/>
  <c r="X64" i="11" s="1"/>
  <c r="Y37" i="11"/>
  <c r="X37" i="11" s="1"/>
  <c r="S16" i="5"/>
  <c r="R16" i="5" s="1"/>
  <c r="AA23" i="7"/>
  <c r="Z23" i="7" s="1"/>
  <c r="I42" i="13"/>
  <c r="H42" i="13" s="1"/>
  <c r="Q90" i="11"/>
  <c r="P90" i="11" s="1"/>
  <c r="Q34" i="11"/>
  <c r="P34" i="11" s="1"/>
  <c r="Q30" i="11"/>
  <c r="P30" i="11" s="1"/>
  <c r="Q53" i="11"/>
  <c r="P53" i="11" s="1"/>
  <c r="Q46" i="11"/>
  <c r="P46" i="11" s="1"/>
  <c r="K17" i="11"/>
  <c r="J17" i="11" s="1"/>
  <c r="K90" i="11"/>
  <c r="J90" i="11" s="1"/>
  <c r="F96" i="10"/>
  <c r="K74" i="11"/>
  <c r="J74" i="11" s="1"/>
  <c r="K49" i="11"/>
  <c r="J49" i="11" s="1"/>
  <c r="AA26" i="11"/>
  <c r="Z26" i="11" s="1"/>
  <c r="AA37" i="11"/>
  <c r="Z37" i="11" s="1"/>
  <c r="AA39" i="11"/>
  <c r="Z39" i="11" s="1"/>
  <c r="AA57" i="11"/>
  <c r="Z57" i="11" s="1"/>
  <c r="AA21" i="11"/>
  <c r="Z21" i="11" s="1"/>
  <c r="U71" i="11"/>
  <c r="T71" i="11" s="1"/>
  <c r="U50" i="11"/>
  <c r="T50" i="11" s="1"/>
  <c r="U82" i="11"/>
  <c r="T82" i="11" s="1"/>
  <c r="U95" i="11"/>
  <c r="T95" i="11" s="1"/>
  <c r="U25" i="11"/>
  <c r="T25" i="11" s="1"/>
  <c r="O66" i="11"/>
  <c r="N66" i="11" s="1"/>
  <c r="O53" i="11"/>
  <c r="N53" i="11" s="1"/>
  <c r="O31" i="11"/>
  <c r="N31" i="11" s="1"/>
  <c r="I69" i="11"/>
  <c r="H69" i="11" s="1"/>
  <c r="I88" i="11"/>
  <c r="H88" i="11" s="1"/>
  <c r="Y23" i="11"/>
  <c r="X23" i="11" s="1"/>
  <c r="Y10" i="11"/>
  <c r="X10" i="11" s="1"/>
  <c r="AA93" i="7"/>
  <c r="Z93" i="7" s="1"/>
  <c r="AA98" i="3"/>
  <c r="Y39" i="13"/>
  <c r="X39" i="13" s="1"/>
  <c r="Y93" i="13"/>
  <c r="X93" i="13" s="1"/>
  <c r="I84" i="13"/>
  <c r="H84" i="13" s="1"/>
  <c r="I16" i="13"/>
  <c r="H16" i="13" s="1"/>
  <c r="I30" i="13"/>
  <c r="H30" i="13" s="1"/>
  <c r="O44" i="13"/>
  <c r="N44" i="13" s="1"/>
  <c r="O76" i="13"/>
  <c r="N76" i="13" s="1"/>
  <c r="U36" i="13"/>
  <c r="T36" i="13" s="1"/>
  <c r="U77" i="13"/>
  <c r="T77" i="13" s="1"/>
  <c r="AA69" i="13"/>
  <c r="Z69" i="13" s="1"/>
  <c r="AA29" i="13"/>
  <c r="Z29" i="13" s="1"/>
  <c r="K61" i="13"/>
  <c r="J61" i="13" s="1"/>
  <c r="K12" i="13"/>
  <c r="J12" i="13" s="1"/>
  <c r="Q63" i="13"/>
  <c r="P63" i="13" s="1"/>
  <c r="Q65" i="13"/>
  <c r="P65" i="13" s="1"/>
  <c r="W36" i="13"/>
  <c r="V36" i="13" s="1"/>
  <c r="G65" i="13"/>
  <c r="F65" i="13" s="1"/>
  <c r="M70" i="13"/>
  <c r="L70" i="13" s="1"/>
  <c r="S72" i="13"/>
  <c r="R72" i="13" s="1"/>
  <c r="S23" i="11"/>
  <c r="R23" i="11" s="1"/>
  <c r="M12" i="11"/>
  <c r="L12" i="11" s="1"/>
  <c r="W68" i="11"/>
  <c r="V68" i="11" s="1"/>
  <c r="AA15" i="7"/>
  <c r="Z15" i="7" s="1"/>
  <c r="Y90" i="5"/>
  <c r="X90" i="5" s="1"/>
  <c r="S12" i="5"/>
  <c r="R12" i="5" s="1"/>
  <c r="I77" i="5"/>
  <c r="H77" i="5" s="1"/>
  <c r="AA7" i="7"/>
  <c r="Z7" i="7" s="1"/>
  <c r="S36" i="5"/>
  <c r="R36" i="5" s="1"/>
  <c r="I56" i="5"/>
  <c r="H56" i="5" s="1"/>
  <c r="K10" i="13"/>
  <c r="J10" i="13" s="1"/>
  <c r="K77" i="13"/>
  <c r="J77" i="13" s="1"/>
  <c r="K85" i="13"/>
  <c r="J85" i="13" s="1"/>
  <c r="K40" i="13"/>
  <c r="J40" i="13" s="1"/>
  <c r="G25" i="13"/>
  <c r="F25" i="13" s="1"/>
  <c r="G18" i="13"/>
  <c r="F18" i="13" s="1"/>
  <c r="G72" i="13"/>
  <c r="F72" i="13" s="1"/>
  <c r="M86" i="13"/>
  <c r="L86" i="13" s="1"/>
  <c r="M63" i="13"/>
  <c r="L63" i="13" s="1"/>
  <c r="N22" i="3"/>
  <c r="O98" i="3"/>
  <c r="AA60" i="7"/>
  <c r="Z60" i="7" s="1"/>
  <c r="I66" i="5"/>
  <c r="H66" i="5" s="1"/>
  <c r="Y40" i="5"/>
  <c r="X40" i="5" s="1"/>
  <c r="G87" i="13"/>
  <c r="F87" i="13" s="1"/>
  <c r="G64" i="13"/>
  <c r="F64" i="13" s="1"/>
  <c r="M68" i="13"/>
  <c r="L68" i="13" s="1"/>
  <c r="M40" i="13"/>
  <c r="L40" i="13" s="1"/>
  <c r="M69" i="13"/>
  <c r="L69" i="13" s="1"/>
  <c r="K35" i="13"/>
  <c r="J35" i="13" s="1"/>
  <c r="K18" i="13"/>
  <c r="J18" i="13" s="1"/>
  <c r="K82" i="13"/>
  <c r="J82" i="13" s="1"/>
  <c r="G74" i="13"/>
  <c r="F74" i="13" s="1"/>
  <c r="M47" i="13"/>
  <c r="L47" i="13" s="1"/>
  <c r="M38" i="13"/>
  <c r="L38" i="13" s="1"/>
  <c r="K8" i="6"/>
  <c r="J80" i="6"/>
  <c r="L72" i="6"/>
  <c r="I64" i="6"/>
  <c r="J64" i="6"/>
  <c r="L56" i="6"/>
  <c r="I56" i="6"/>
  <c r="K48" i="6"/>
  <c r="I40" i="6"/>
  <c r="M40" i="6"/>
  <c r="L24" i="6"/>
  <c r="I53" i="13"/>
  <c r="H53" i="13" s="1"/>
  <c r="I26" i="13"/>
  <c r="H26" i="13" s="1"/>
  <c r="M9" i="13"/>
  <c r="L9" i="13" s="1"/>
  <c r="M76" i="13"/>
  <c r="L76" i="13" s="1"/>
  <c r="M54" i="13"/>
  <c r="L54" i="13" s="1"/>
  <c r="M51" i="13"/>
  <c r="L51" i="13" s="1"/>
  <c r="M26" i="13"/>
  <c r="L26" i="13" s="1"/>
  <c r="M90" i="13"/>
  <c r="L90" i="13" s="1"/>
  <c r="M8" i="13"/>
  <c r="L8" i="13" s="1"/>
  <c r="M41" i="13"/>
  <c r="L41" i="13" s="1"/>
  <c r="M32" i="13"/>
  <c r="L32" i="13" s="1"/>
  <c r="M29" i="13"/>
  <c r="L29" i="13" s="1"/>
  <c r="M66" i="13"/>
  <c r="L66" i="13" s="1"/>
  <c r="M45" i="13"/>
  <c r="L45" i="13" s="1"/>
  <c r="M30" i="13"/>
  <c r="L30" i="13" s="1"/>
  <c r="M85" i="13"/>
  <c r="L85" i="13" s="1"/>
  <c r="M20" i="13"/>
  <c r="L20" i="13" s="1"/>
  <c r="M74" i="13"/>
  <c r="L74" i="13" s="1"/>
  <c r="M79" i="13"/>
  <c r="L79" i="13" s="1"/>
  <c r="G97" i="12"/>
  <c r="G96" i="12"/>
  <c r="M43" i="13"/>
  <c r="L43" i="13" s="1"/>
  <c r="M7" i="13"/>
  <c r="L7" i="13" s="1"/>
  <c r="M92" i="13"/>
  <c r="L92" i="13" s="1"/>
  <c r="M28" i="13"/>
  <c r="L28" i="13" s="1"/>
  <c r="M94" i="13"/>
  <c r="L94" i="13" s="1"/>
  <c r="M27" i="13"/>
  <c r="L27" i="13" s="1"/>
  <c r="M73" i="13"/>
  <c r="L73" i="13" s="1"/>
  <c r="M37" i="13"/>
  <c r="L37" i="13" s="1"/>
  <c r="M35" i="13"/>
  <c r="L35" i="13" s="1"/>
  <c r="M19" i="13"/>
  <c r="L19" i="13" s="1"/>
  <c r="M36" i="13"/>
  <c r="L36" i="13" s="1"/>
  <c r="M46" i="13"/>
  <c r="L46" i="13" s="1"/>
  <c r="M88" i="13"/>
  <c r="L88" i="13" s="1"/>
  <c r="M16" i="13"/>
  <c r="L16" i="13" s="1"/>
  <c r="M50" i="13"/>
  <c r="L50" i="13" s="1"/>
  <c r="M11" i="13"/>
  <c r="L11" i="13" s="1"/>
  <c r="M58" i="13"/>
  <c r="L58" i="13" s="1"/>
  <c r="M77" i="13"/>
  <c r="L77" i="13" s="1"/>
  <c r="H98" i="12"/>
  <c r="O68" i="13"/>
  <c r="N68" i="13" s="1"/>
  <c r="O47" i="13"/>
  <c r="N47" i="13" s="1"/>
  <c r="O73" i="13"/>
  <c r="N73" i="13" s="1"/>
  <c r="O59" i="13"/>
  <c r="N59" i="13" s="1"/>
  <c r="O11" i="13"/>
  <c r="N11" i="13" s="1"/>
  <c r="O36" i="13"/>
  <c r="N36" i="13" s="1"/>
  <c r="O86" i="13"/>
  <c r="N86" i="13" s="1"/>
  <c r="O12" i="13"/>
  <c r="N12" i="13" s="1"/>
  <c r="O26" i="13"/>
  <c r="N26" i="13" s="1"/>
  <c r="O89" i="13"/>
  <c r="N89" i="13" s="1"/>
  <c r="O40" i="13"/>
  <c r="N40" i="13" s="1"/>
  <c r="O13" i="13"/>
  <c r="N13" i="13" s="1"/>
  <c r="O85" i="13"/>
  <c r="N85" i="13" s="1"/>
  <c r="O69" i="13"/>
  <c r="N69" i="13" s="1"/>
  <c r="O79" i="13"/>
  <c r="N79" i="13" s="1"/>
  <c r="O82" i="13"/>
  <c r="N82" i="13" s="1"/>
  <c r="O43" i="13"/>
  <c r="N43" i="13" s="1"/>
  <c r="O14" i="13"/>
  <c r="N14" i="13" s="1"/>
  <c r="O78" i="13"/>
  <c r="N78" i="13" s="1"/>
  <c r="O42" i="13"/>
  <c r="N42" i="13" s="1"/>
  <c r="O93" i="13"/>
  <c r="N93" i="13" s="1"/>
  <c r="O29" i="13"/>
  <c r="N29" i="13" s="1"/>
  <c r="O34" i="13"/>
  <c r="N34" i="13" s="1"/>
  <c r="O38" i="13"/>
  <c r="N38" i="13" s="1"/>
  <c r="O65" i="13"/>
  <c r="N65" i="13" s="1"/>
  <c r="O95" i="13"/>
  <c r="N95" i="13" s="1"/>
  <c r="O32" i="13"/>
  <c r="N32" i="13" s="1"/>
  <c r="O75" i="13"/>
  <c r="N75" i="13" s="1"/>
  <c r="O30" i="13"/>
  <c r="N30" i="13" s="1"/>
  <c r="O72" i="13"/>
  <c r="N72" i="13" s="1"/>
  <c r="O41" i="13"/>
  <c r="N41" i="13" s="1"/>
  <c r="O10" i="13"/>
  <c r="N10" i="13" s="1"/>
  <c r="O70" i="13"/>
  <c r="N70" i="13" s="1"/>
  <c r="O94" i="13"/>
  <c r="N94" i="13" s="1"/>
  <c r="H97" i="12"/>
  <c r="O51" i="13"/>
  <c r="N51" i="13" s="1"/>
  <c r="O46" i="13"/>
  <c r="N46" i="13" s="1"/>
  <c r="O58" i="13"/>
  <c r="N58" i="13" s="1"/>
  <c r="O90" i="13"/>
  <c r="N90" i="13" s="1"/>
  <c r="W37" i="13"/>
  <c r="V37" i="13" s="1"/>
  <c r="W27" i="13"/>
  <c r="V27" i="13" s="1"/>
  <c r="W13" i="13"/>
  <c r="V13" i="13" s="1"/>
  <c r="W51" i="13"/>
  <c r="V51" i="13" s="1"/>
  <c r="W60" i="13"/>
  <c r="V60" i="13" s="1"/>
  <c r="W11" i="13"/>
  <c r="V11" i="13" s="1"/>
  <c r="W81" i="13"/>
  <c r="V81" i="13" s="1"/>
  <c r="W16" i="13"/>
  <c r="V16" i="13" s="1"/>
  <c r="W93" i="13"/>
  <c r="V93" i="13" s="1"/>
  <c r="W15" i="13"/>
  <c r="V15" i="13" s="1"/>
  <c r="Y73" i="13"/>
  <c r="X73" i="13" s="1"/>
  <c r="Y87" i="13"/>
  <c r="X87" i="13" s="1"/>
  <c r="M98" i="12"/>
  <c r="Y94" i="13"/>
  <c r="X94" i="13" s="1"/>
  <c r="Y79" i="13"/>
  <c r="X79" i="13" s="1"/>
  <c r="Y25" i="13"/>
  <c r="X25" i="13" s="1"/>
  <c r="Y19" i="13"/>
  <c r="X19" i="13" s="1"/>
  <c r="Y49" i="13"/>
  <c r="X49" i="13" s="1"/>
  <c r="Y44" i="13"/>
  <c r="X44" i="13" s="1"/>
  <c r="Y85" i="13"/>
  <c r="X85" i="13" s="1"/>
  <c r="Y54" i="13"/>
  <c r="X54" i="13" s="1"/>
  <c r="Y33" i="13"/>
  <c r="X33" i="13" s="1"/>
  <c r="Y92" i="13"/>
  <c r="X92" i="13" s="1"/>
  <c r="Y48" i="13"/>
  <c r="X48" i="13" s="1"/>
  <c r="Y13" i="13"/>
  <c r="X13" i="13" s="1"/>
  <c r="Y8" i="13"/>
  <c r="X8" i="13" s="1"/>
  <c r="Y55" i="13"/>
  <c r="X55" i="13" s="1"/>
  <c r="AA86" i="13"/>
  <c r="Z86" i="13" s="1"/>
  <c r="AA37" i="13"/>
  <c r="Z37" i="13" s="1"/>
  <c r="N98" i="12"/>
  <c r="AA7" i="13"/>
  <c r="Z7" i="13" s="1"/>
  <c r="AA58" i="13"/>
  <c r="Z58" i="13" s="1"/>
  <c r="AA33" i="13"/>
  <c r="Z33" i="13" s="1"/>
  <c r="AA53" i="13"/>
  <c r="Z53" i="13" s="1"/>
  <c r="AA46" i="13"/>
  <c r="Z46" i="13" s="1"/>
  <c r="AA61" i="13"/>
  <c r="Z61" i="13" s="1"/>
  <c r="AA20" i="13"/>
  <c r="Z20" i="13" s="1"/>
  <c r="AA24" i="13"/>
  <c r="Z24" i="13" s="1"/>
  <c r="AA66" i="13"/>
  <c r="Z66" i="13" s="1"/>
  <c r="AA27" i="13"/>
  <c r="Z27" i="13" s="1"/>
  <c r="C50" i="8"/>
  <c r="B50" i="12"/>
  <c r="C26" i="10"/>
  <c r="C26" i="8"/>
  <c r="B26" i="12"/>
  <c r="B18" i="12"/>
  <c r="C18" i="10"/>
  <c r="C18" i="8"/>
  <c r="E87" i="5"/>
  <c r="D87" i="5" s="1"/>
  <c r="B73" i="6"/>
  <c r="B73" i="8"/>
  <c r="N73" i="8" s="1"/>
  <c r="B65" i="10"/>
  <c r="E65" i="6"/>
  <c r="D65" i="6"/>
  <c r="B57" i="6"/>
  <c r="B57" i="10"/>
  <c r="C57" i="6"/>
  <c r="B57" i="8"/>
  <c r="N57" i="8" s="1"/>
  <c r="M14" i="9"/>
  <c r="L14" i="9" s="1"/>
  <c r="AA66" i="7"/>
  <c r="Z66" i="7" s="1"/>
  <c r="Y49" i="5"/>
  <c r="X49" i="5" s="1"/>
  <c r="Y17" i="5"/>
  <c r="X17" i="5" s="1"/>
  <c r="Y79" i="5"/>
  <c r="X79" i="5" s="1"/>
  <c r="S91" i="5"/>
  <c r="R91" i="5" s="1"/>
  <c r="S9" i="5"/>
  <c r="R9" i="5" s="1"/>
  <c r="S64" i="5"/>
  <c r="R64" i="5" s="1"/>
  <c r="K7" i="5"/>
  <c r="J7" i="5" s="1"/>
  <c r="K50" i="5"/>
  <c r="J50" i="5" s="1"/>
  <c r="K90" i="5"/>
  <c r="J90" i="5" s="1"/>
  <c r="K24" i="5"/>
  <c r="J24" i="5" s="1"/>
  <c r="K62" i="5"/>
  <c r="J62" i="5" s="1"/>
  <c r="K77" i="5"/>
  <c r="J77" i="5" s="1"/>
  <c r="I86" i="5"/>
  <c r="H86" i="5" s="1"/>
  <c r="I47" i="5"/>
  <c r="H47" i="5" s="1"/>
  <c r="I24" i="5"/>
  <c r="H24" i="5" s="1"/>
  <c r="I51" i="5"/>
  <c r="H51" i="5" s="1"/>
  <c r="I55" i="5"/>
  <c r="H55" i="5" s="1"/>
  <c r="I60" i="5"/>
  <c r="H60" i="5" s="1"/>
  <c r="I85" i="5"/>
  <c r="H85" i="5" s="1"/>
  <c r="I36" i="5"/>
  <c r="H36" i="5" s="1"/>
  <c r="G60" i="5"/>
  <c r="F60" i="5" s="1"/>
  <c r="G78" i="5"/>
  <c r="F78" i="5" s="1"/>
  <c r="E77" i="13"/>
  <c r="D77" i="13" s="1"/>
  <c r="G78" i="13"/>
  <c r="F78" i="13" s="1"/>
  <c r="I69" i="13"/>
  <c r="H69" i="13" s="1"/>
  <c r="K8" i="13"/>
  <c r="J8" i="13" s="1"/>
  <c r="B17" i="3"/>
  <c r="C97" i="3"/>
  <c r="G93" i="13"/>
  <c r="F93" i="13" s="1"/>
  <c r="I25" i="13"/>
  <c r="H25" i="13" s="1"/>
  <c r="I24" i="13"/>
  <c r="H24" i="13" s="1"/>
  <c r="I46" i="13"/>
  <c r="H46" i="13" s="1"/>
  <c r="I29" i="13"/>
  <c r="H29" i="13" s="1"/>
  <c r="I66" i="13"/>
  <c r="H66" i="13" s="1"/>
  <c r="I80" i="13"/>
  <c r="H80" i="13" s="1"/>
  <c r="I93" i="13"/>
  <c r="H93" i="13" s="1"/>
  <c r="I50" i="13"/>
  <c r="H50" i="13" s="1"/>
  <c r="I71" i="13"/>
  <c r="H71" i="13" s="1"/>
  <c r="K59" i="13"/>
  <c r="J59" i="13" s="1"/>
  <c r="K32" i="13"/>
  <c r="J32" i="13" s="1"/>
  <c r="K39" i="13"/>
  <c r="J39" i="13" s="1"/>
  <c r="K72" i="13"/>
  <c r="J72" i="13" s="1"/>
  <c r="K86" i="13"/>
  <c r="J86" i="13" s="1"/>
  <c r="K49" i="13"/>
  <c r="J49" i="13" s="1"/>
  <c r="G92" i="13"/>
  <c r="F92" i="13" s="1"/>
  <c r="G16" i="13"/>
  <c r="F16" i="13" s="1"/>
  <c r="G33" i="13"/>
  <c r="F33" i="13" s="1"/>
  <c r="I18" i="13"/>
  <c r="H18" i="13" s="1"/>
  <c r="I68" i="13"/>
  <c r="H68" i="13" s="1"/>
  <c r="I48" i="13"/>
  <c r="H48" i="13" s="1"/>
  <c r="E97" i="12"/>
  <c r="I86" i="13"/>
  <c r="H86" i="13" s="1"/>
  <c r="I75" i="13"/>
  <c r="H75" i="13" s="1"/>
  <c r="I22" i="13"/>
  <c r="H22" i="13" s="1"/>
  <c r="I55" i="13"/>
  <c r="H55" i="13" s="1"/>
  <c r="K56" i="13"/>
  <c r="J56" i="13" s="1"/>
  <c r="K36" i="13"/>
  <c r="J36" i="13" s="1"/>
  <c r="K34" i="13"/>
  <c r="J34" i="13" s="1"/>
  <c r="K24" i="13"/>
  <c r="J24" i="13" s="1"/>
  <c r="K71" i="13"/>
  <c r="J71" i="13" s="1"/>
  <c r="G37" i="13"/>
  <c r="F37" i="13" s="1"/>
  <c r="G60" i="13"/>
  <c r="F60" i="13" s="1"/>
  <c r="H96" i="4"/>
  <c r="O97" i="5"/>
  <c r="K97" i="3"/>
  <c r="G12" i="13"/>
  <c r="F12" i="13" s="1"/>
  <c r="G19" i="13"/>
  <c r="F19" i="13" s="1"/>
  <c r="G73" i="13"/>
  <c r="F73" i="13" s="1"/>
  <c r="G89" i="13"/>
  <c r="F89" i="13" s="1"/>
  <c r="G91" i="13"/>
  <c r="F91" i="13" s="1"/>
  <c r="G17" i="13"/>
  <c r="F17" i="13" s="1"/>
  <c r="G21" i="13"/>
  <c r="F21" i="13" s="1"/>
  <c r="G35" i="13"/>
  <c r="F35" i="13" s="1"/>
  <c r="G86" i="13"/>
  <c r="F86" i="13" s="1"/>
  <c r="G63" i="13"/>
  <c r="F63" i="13" s="1"/>
  <c r="G24" i="13"/>
  <c r="F24" i="13" s="1"/>
  <c r="G31" i="13"/>
  <c r="F31" i="13" s="1"/>
  <c r="G26" i="13"/>
  <c r="F26" i="13" s="1"/>
  <c r="G52" i="13"/>
  <c r="F52" i="13" s="1"/>
  <c r="G68" i="13"/>
  <c r="F68" i="13" s="1"/>
  <c r="G9" i="13"/>
  <c r="F9" i="13" s="1"/>
  <c r="G7" i="13"/>
  <c r="F7" i="13" s="1"/>
  <c r="G30" i="13"/>
  <c r="F30" i="13" s="1"/>
  <c r="G79" i="13"/>
  <c r="F79" i="13" s="1"/>
  <c r="G23" i="13"/>
  <c r="F23" i="13" s="1"/>
  <c r="D97" i="12"/>
  <c r="G32" i="13"/>
  <c r="F32" i="13" s="1"/>
  <c r="G36" i="13"/>
  <c r="F36" i="13" s="1"/>
  <c r="G46" i="13"/>
  <c r="F46" i="13" s="1"/>
  <c r="G69" i="13"/>
  <c r="F69" i="13" s="1"/>
  <c r="G62" i="13"/>
  <c r="F62" i="13" s="1"/>
  <c r="G80" i="13"/>
  <c r="F80" i="13" s="1"/>
  <c r="G47" i="13"/>
  <c r="F47" i="13" s="1"/>
  <c r="G15" i="13"/>
  <c r="F15" i="13" s="1"/>
  <c r="G88" i="13"/>
  <c r="F88" i="13" s="1"/>
  <c r="G28" i="13"/>
  <c r="F28" i="13" s="1"/>
  <c r="D96" i="12"/>
  <c r="G8" i="13"/>
  <c r="F8" i="13" s="1"/>
  <c r="G49" i="13"/>
  <c r="F49" i="13" s="1"/>
  <c r="I11" i="13"/>
  <c r="H11" i="13" s="1"/>
  <c r="I64" i="13"/>
  <c r="H64" i="13" s="1"/>
  <c r="I21" i="13"/>
  <c r="H21" i="13" s="1"/>
  <c r="I36" i="13"/>
  <c r="H36" i="13" s="1"/>
  <c r="I15" i="13"/>
  <c r="H15" i="13" s="1"/>
  <c r="I10" i="13"/>
  <c r="H10" i="13" s="1"/>
  <c r="I89" i="13"/>
  <c r="H89" i="13" s="1"/>
  <c r="I20" i="13"/>
  <c r="H20" i="13" s="1"/>
  <c r="I44" i="13"/>
  <c r="H44" i="13" s="1"/>
  <c r="I41" i="13"/>
  <c r="H41" i="13" s="1"/>
  <c r="I32" i="13"/>
  <c r="H32" i="13" s="1"/>
  <c r="I49" i="13"/>
  <c r="H49" i="13" s="1"/>
  <c r="I74" i="13"/>
  <c r="H74" i="13" s="1"/>
  <c r="I59" i="13"/>
  <c r="H59" i="13" s="1"/>
  <c r="I81" i="13"/>
  <c r="H81" i="13" s="1"/>
  <c r="I47" i="13"/>
  <c r="H47" i="13" s="1"/>
  <c r="I23" i="13"/>
  <c r="H23" i="13" s="1"/>
  <c r="I57" i="13"/>
  <c r="H57" i="13" s="1"/>
  <c r="I62" i="13"/>
  <c r="H62" i="13" s="1"/>
  <c r="E96" i="12"/>
  <c r="I43" i="13"/>
  <c r="H43" i="13" s="1"/>
  <c r="I92" i="13"/>
  <c r="H92" i="13" s="1"/>
  <c r="K78" i="13"/>
  <c r="J78" i="13" s="1"/>
  <c r="K63" i="13"/>
  <c r="J63" i="13" s="1"/>
  <c r="K92" i="13"/>
  <c r="J92" i="13" s="1"/>
  <c r="K60" i="13"/>
  <c r="J60" i="13" s="1"/>
  <c r="K79" i="13"/>
  <c r="J79" i="13" s="1"/>
  <c r="K21" i="13"/>
  <c r="J21" i="13" s="1"/>
  <c r="K62" i="13"/>
  <c r="J62" i="13" s="1"/>
  <c r="K94" i="13"/>
  <c r="J94" i="13" s="1"/>
  <c r="K16" i="13"/>
  <c r="J16" i="13" s="1"/>
  <c r="K29" i="13"/>
  <c r="J29" i="13" s="1"/>
  <c r="K55" i="13"/>
  <c r="J55" i="13" s="1"/>
  <c r="K44" i="13"/>
  <c r="J44" i="13" s="1"/>
  <c r="K69" i="13"/>
  <c r="J69" i="13" s="1"/>
  <c r="K38" i="13"/>
  <c r="J38" i="13" s="1"/>
  <c r="K64" i="13"/>
  <c r="J64" i="13" s="1"/>
  <c r="K57" i="13"/>
  <c r="J57" i="13" s="1"/>
  <c r="K80" i="13"/>
  <c r="J80" i="13" s="1"/>
  <c r="K7" i="13"/>
  <c r="J7" i="13" s="1"/>
  <c r="K46" i="13"/>
  <c r="J46" i="13" s="1"/>
  <c r="K28" i="13"/>
  <c r="J28" i="13" s="1"/>
  <c r="K43" i="13"/>
  <c r="J43" i="13" s="1"/>
  <c r="K22" i="13"/>
  <c r="J22" i="13" s="1"/>
  <c r="K20" i="13"/>
  <c r="J20" i="13" s="1"/>
  <c r="K89" i="13"/>
  <c r="J89" i="13" s="1"/>
  <c r="K41" i="13"/>
  <c r="J41" i="13" s="1"/>
  <c r="K25" i="13"/>
  <c r="J25" i="13" s="1"/>
  <c r="K11" i="13"/>
  <c r="J11" i="13" s="1"/>
  <c r="K6" i="13"/>
  <c r="J6" i="13" s="1"/>
  <c r="K54" i="13"/>
  <c r="J54" i="13" s="1"/>
  <c r="K76" i="13"/>
  <c r="J76" i="13" s="1"/>
  <c r="K26" i="13"/>
  <c r="J26" i="13" s="1"/>
  <c r="K30" i="13"/>
  <c r="J30" i="13" s="1"/>
  <c r="K33" i="13"/>
  <c r="J33" i="13" s="1"/>
  <c r="K58" i="13"/>
  <c r="J58" i="13" s="1"/>
  <c r="K53" i="13"/>
  <c r="J53" i="13" s="1"/>
  <c r="K81" i="13"/>
  <c r="J81" i="13" s="1"/>
  <c r="K95" i="13"/>
  <c r="J95" i="13" s="1"/>
  <c r="K75" i="13"/>
  <c r="J75" i="13" s="1"/>
  <c r="K45" i="13"/>
  <c r="J45" i="13" s="1"/>
  <c r="K83" i="13"/>
  <c r="J83" i="13" s="1"/>
  <c r="K52" i="13"/>
  <c r="J52" i="13" s="1"/>
  <c r="K42" i="13"/>
  <c r="J42" i="13" s="1"/>
  <c r="K50" i="13"/>
  <c r="J50" i="13" s="1"/>
  <c r="K88" i="13"/>
  <c r="J88" i="13" s="1"/>
  <c r="K17" i="13"/>
  <c r="J17" i="13" s="1"/>
  <c r="K13" i="13"/>
  <c r="J13" i="13" s="1"/>
  <c r="K27" i="13"/>
  <c r="J27" i="13" s="1"/>
  <c r="K91" i="13"/>
  <c r="J91" i="13" s="1"/>
  <c r="M71" i="13"/>
  <c r="L71" i="13" s="1"/>
  <c r="S19" i="13"/>
  <c r="R19" i="13" s="1"/>
  <c r="W8" i="13"/>
  <c r="V8" i="13" s="1"/>
  <c r="W46" i="13"/>
  <c r="V46" i="13" s="1"/>
  <c r="W41" i="13"/>
  <c r="V41" i="13" s="1"/>
  <c r="W61" i="13"/>
  <c r="V61" i="13" s="1"/>
  <c r="W55" i="13"/>
  <c r="V55" i="13" s="1"/>
  <c r="W12" i="13"/>
  <c r="V12" i="13" s="1"/>
  <c r="W38" i="13"/>
  <c r="V38" i="13" s="1"/>
  <c r="W89" i="13"/>
  <c r="V89" i="13" s="1"/>
  <c r="W30" i="13"/>
  <c r="V30" i="13" s="1"/>
  <c r="W50" i="13"/>
  <c r="V50" i="13" s="1"/>
  <c r="W43" i="13"/>
  <c r="V43" i="13" s="1"/>
  <c r="W79" i="13"/>
  <c r="V79" i="13" s="1"/>
  <c r="W87" i="13"/>
  <c r="V87" i="13" s="1"/>
  <c r="W34" i="13"/>
  <c r="V34" i="13" s="1"/>
  <c r="L96" i="12"/>
  <c r="W42" i="13"/>
  <c r="V42" i="13" s="1"/>
  <c r="W47" i="13"/>
  <c r="V47" i="13" s="1"/>
  <c r="W65" i="13"/>
  <c r="V65" i="13" s="1"/>
  <c r="W56" i="13"/>
  <c r="V56" i="13" s="1"/>
  <c r="W39" i="13"/>
  <c r="V39" i="13" s="1"/>
  <c r="W86" i="13"/>
  <c r="V86" i="13" s="1"/>
  <c r="W23" i="13"/>
  <c r="V23" i="13" s="1"/>
  <c r="W53" i="13"/>
  <c r="V53" i="13" s="1"/>
  <c r="W66" i="13"/>
  <c r="V66" i="13" s="1"/>
  <c r="W78" i="13"/>
  <c r="V78" i="13" s="1"/>
  <c r="W72" i="13"/>
  <c r="V72" i="13" s="1"/>
  <c r="W85" i="13"/>
  <c r="V85" i="13" s="1"/>
  <c r="W52" i="13"/>
  <c r="V52" i="13" s="1"/>
  <c r="W28" i="13"/>
  <c r="V28" i="13" s="1"/>
  <c r="W73" i="13"/>
  <c r="V73" i="13" s="1"/>
  <c r="W83" i="13"/>
  <c r="V83" i="13" s="1"/>
  <c r="W19" i="13"/>
  <c r="V19" i="13" s="1"/>
  <c r="L98" i="12"/>
  <c r="W20" i="13"/>
  <c r="V20" i="13" s="1"/>
  <c r="W44" i="13"/>
  <c r="V44" i="13" s="1"/>
  <c r="W58" i="13"/>
  <c r="V58" i="13" s="1"/>
  <c r="W35" i="13"/>
  <c r="V35" i="13" s="1"/>
  <c r="W31" i="13"/>
  <c r="V31" i="13" s="1"/>
  <c r="W54" i="13"/>
  <c r="V54" i="13" s="1"/>
  <c r="W9" i="13"/>
  <c r="V9" i="13" s="1"/>
  <c r="W10" i="13"/>
  <c r="V10" i="13" s="1"/>
  <c r="Y12" i="13"/>
  <c r="X12" i="13" s="1"/>
  <c r="Y84" i="13"/>
  <c r="X84" i="13" s="1"/>
  <c r="Y60" i="13"/>
  <c r="X60" i="13" s="1"/>
  <c r="Y64" i="13"/>
  <c r="X64" i="13" s="1"/>
  <c r="Y75" i="13"/>
  <c r="X75" i="13" s="1"/>
  <c r="Y46" i="13"/>
  <c r="X46" i="13" s="1"/>
  <c r="Y26" i="13"/>
  <c r="X26" i="13" s="1"/>
  <c r="Y7" i="13"/>
  <c r="X7" i="13" s="1"/>
  <c r="M96" i="12"/>
  <c r="Y81" i="13"/>
  <c r="X81" i="13" s="1"/>
  <c r="Y45" i="13"/>
  <c r="X45" i="13" s="1"/>
  <c r="Y16" i="13"/>
  <c r="X16" i="13" s="1"/>
  <c r="Y58" i="13"/>
  <c r="X58" i="13" s="1"/>
  <c r="Y77" i="13"/>
  <c r="X77" i="13" s="1"/>
  <c r="Y50" i="13"/>
  <c r="X50" i="13" s="1"/>
  <c r="Y63" i="13"/>
  <c r="X63" i="13" s="1"/>
  <c r="Y67" i="13"/>
  <c r="X67" i="13" s="1"/>
  <c r="Y82" i="13"/>
  <c r="X82" i="13" s="1"/>
  <c r="Y88" i="13"/>
  <c r="X88" i="13" s="1"/>
  <c r="Y10" i="13"/>
  <c r="X10" i="13" s="1"/>
  <c r="Y36" i="13"/>
  <c r="X36" i="13" s="1"/>
  <c r="AA49" i="13"/>
  <c r="Z49" i="13" s="1"/>
  <c r="AA14" i="13"/>
  <c r="Z14" i="13" s="1"/>
  <c r="AA77" i="13"/>
  <c r="Z77" i="13" s="1"/>
  <c r="N97" i="12"/>
  <c r="AA89" i="13"/>
  <c r="Z89" i="13" s="1"/>
  <c r="AA93" i="13"/>
  <c r="Z93" i="13" s="1"/>
  <c r="AA57" i="13"/>
  <c r="Z57" i="13" s="1"/>
  <c r="AA85" i="13"/>
  <c r="Z85" i="13" s="1"/>
  <c r="AA31" i="13"/>
  <c r="Z31" i="13" s="1"/>
  <c r="AA70" i="13"/>
  <c r="Z70" i="13" s="1"/>
  <c r="AA26" i="13"/>
  <c r="Z26" i="13" s="1"/>
  <c r="AA25" i="13"/>
  <c r="Z25" i="13" s="1"/>
  <c r="AA11" i="13"/>
  <c r="Z11" i="13" s="1"/>
  <c r="AA79" i="13"/>
  <c r="Z79" i="13" s="1"/>
  <c r="AA78" i="13"/>
  <c r="Z78" i="13" s="1"/>
  <c r="AA35" i="13"/>
  <c r="Z35" i="13" s="1"/>
  <c r="AA45" i="13"/>
  <c r="Z45" i="13" s="1"/>
  <c r="AA23" i="13"/>
  <c r="Z23" i="13" s="1"/>
  <c r="AA88" i="13"/>
  <c r="Z88" i="13" s="1"/>
  <c r="AA47" i="13"/>
  <c r="Z47" i="13" s="1"/>
  <c r="AA87" i="13"/>
  <c r="Z87" i="13" s="1"/>
  <c r="AA40" i="13"/>
  <c r="Z40" i="13" s="1"/>
  <c r="AA94" i="13"/>
  <c r="Z94" i="13" s="1"/>
  <c r="AA10" i="13"/>
  <c r="Z10" i="13" s="1"/>
  <c r="N96" i="12"/>
  <c r="AA13" i="13"/>
  <c r="Z13" i="13" s="1"/>
  <c r="AA51" i="13"/>
  <c r="Z51" i="13" s="1"/>
  <c r="AA15" i="13"/>
  <c r="Z15" i="13" s="1"/>
  <c r="AA63" i="13"/>
  <c r="Z63" i="13" s="1"/>
  <c r="AA80" i="13"/>
  <c r="Z80" i="13" s="1"/>
  <c r="AA34" i="13"/>
  <c r="Z34" i="13" s="1"/>
  <c r="AA43" i="13"/>
  <c r="Z43" i="13" s="1"/>
  <c r="AA75" i="13"/>
  <c r="Z75" i="13" s="1"/>
  <c r="AA21" i="13"/>
  <c r="Z21" i="13" s="1"/>
  <c r="AA17" i="13"/>
  <c r="Z17" i="13" s="1"/>
  <c r="K90" i="6"/>
  <c r="H90" i="6"/>
  <c r="D89" i="6"/>
  <c r="E89" i="6"/>
  <c r="L88" i="6"/>
  <c r="H88" i="6"/>
  <c r="L86" i="6"/>
  <c r="I86" i="6"/>
  <c r="C16" i="10"/>
  <c r="C16" i="8"/>
  <c r="N39" i="8"/>
  <c r="E7" i="6"/>
  <c r="Q65" i="9"/>
  <c r="P65" i="9" s="1"/>
  <c r="L58" i="6"/>
  <c r="M50" i="6"/>
  <c r="I18" i="6"/>
  <c r="H74" i="6"/>
  <c r="F85" i="6"/>
  <c r="H25" i="6"/>
  <c r="D35" i="6"/>
  <c r="D27" i="6"/>
  <c r="B26" i="10"/>
  <c r="B18" i="10"/>
  <c r="C10" i="6"/>
  <c r="F92" i="6"/>
  <c r="F88" i="6"/>
  <c r="M85" i="6"/>
  <c r="M63" i="6"/>
  <c r="B27" i="8"/>
  <c r="N27" i="8" s="1"/>
  <c r="G80" i="5"/>
  <c r="F80" i="5" s="1"/>
  <c r="F98" i="4"/>
  <c r="K80" i="5"/>
  <c r="J80" i="5" s="1"/>
  <c r="K75" i="5"/>
  <c r="J75" i="5" s="1"/>
  <c r="H17" i="6"/>
  <c r="I17" i="6"/>
  <c r="J10" i="6"/>
  <c r="I10" i="6"/>
  <c r="M33" i="13"/>
  <c r="L33" i="13" s="1"/>
  <c r="M15" i="13"/>
  <c r="L15" i="13" s="1"/>
  <c r="M24" i="13"/>
  <c r="L24" i="13" s="1"/>
  <c r="M18" i="13"/>
  <c r="L18" i="13" s="1"/>
  <c r="M61" i="13"/>
  <c r="L61" i="13" s="1"/>
  <c r="M84" i="13"/>
  <c r="L84" i="13" s="1"/>
  <c r="M91" i="13"/>
  <c r="L91" i="13" s="1"/>
  <c r="M14" i="13"/>
  <c r="L14" i="13" s="1"/>
  <c r="M48" i="13"/>
  <c r="L48" i="13" s="1"/>
  <c r="M31" i="13"/>
  <c r="L31" i="13" s="1"/>
  <c r="M44" i="13"/>
  <c r="L44" i="13" s="1"/>
  <c r="M83" i="13"/>
  <c r="L83" i="13" s="1"/>
  <c r="M6" i="13"/>
  <c r="M75" i="13"/>
  <c r="L75" i="13" s="1"/>
  <c r="M12" i="13"/>
  <c r="L12" i="13" s="1"/>
  <c r="M23" i="13"/>
  <c r="L23" i="13" s="1"/>
  <c r="M55" i="13"/>
  <c r="L55" i="13" s="1"/>
  <c r="M81" i="13"/>
  <c r="L81" i="13" s="1"/>
  <c r="M17" i="13"/>
  <c r="L17" i="13" s="1"/>
  <c r="M89" i="13"/>
  <c r="L89" i="13" s="1"/>
  <c r="M39" i="13"/>
  <c r="L39" i="13" s="1"/>
  <c r="M80" i="13"/>
  <c r="L80" i="13" s="1"/>
  <c r="M34" i="13"/>
  <c r="L34" i="13" s="1"/>
  <c r="M10" i="13"/>
  <c r="L10" i="13" s="1"/>
  <c r="Q44" i="13"/>
  <c r="P44" i="13" s="1"/>
  <c r="Q34" i="13"/>
  <c r="P34" i="13" s="1"/>
  <c r="Q51" i="13"/>
  <c r="P51" i="13" s="1"/>
  <c r="Q74" i="13"/>
  <c r="P74" i="13" s="1"/>
  <c r="Q32" i="13"/>
  <c r="P32" i="13" s="1"/>
  <c r="B81" i="12"/>
  <c r="B81" i="10"/>
  <c r="B73" i="12"/>
  <c r="C73" i="8"/>
  <c r="B59" i="10"/>
  <c r="E59" i="6"/>
  <c r="C51" i="10"/>
  <c r="C51" i="6"/>
  <c r="F51" i="6"/>
  <c r="D51" i="6"/>
  <c r="B51" i="8"/>
  <c r="N51" i="8" s="1"/>
  <c r="E51" i="6"/>
  <c r="C43" i="8"/>
  <c r="C43" i="6"/>
  <c r="B43" i="8"/>
  <c r="B43" i="10"/>
  <c r="F43" i="6"/>
  <c r="D11" i="6"/>
  <c r="C11" i="10"/>
  <c r="E74" i="6"/>
  <c r="E58" i="6"/>
  <c r="B58" i="10"/>
  <c r="B58" i="6"/>
  <c r="F50" i="6"/>
  <c r="N42" i="4"/>
  <c r="B42" i="8"/>
  <c r="N42" i="8" s="1"/>
  <c r="G83" i="13"/>
  <c r="F83" i="13" s="1"/>
  <c r="G81" i="13"/>
  <c r="F81" i="13" s="1"/>
  <c r="G66" i="13"/>
  <c r="F66" i="13" s="1"/>
  <c r="G14" i="13"/>
  <c r="F14" i="13" s="1"/>
  <c r="G42" i="13"/>
  <c r="F42" i="13" s="1"/>
  <c r="G85" i="13"/>
  <c r="F85" i="13" s="1"/>
  <c r="G70" i="13"/>
  <c r="F70" i="13" s="1"/>
  <c r="M56" i="13"/>
  <c r="L56" i="13" s="1"/>
  <c r="M25" i="13"/>
  <c r="L25" i="13" s="1"/>
  <c r="M59" i="13"/>
  <c r="L59" i="13" s="1"/>
  <c r="M65" i="13"/>
  <c r="L65" i="13" s="1"/>
  <c r="M64" i="13"/>
  <c r="L64" i="13" s="1"/>
  <c r="M95" i="13"/>
  <c r="L95" i="13" s="1"/>
  <c r="M21" i="13"/>
  <c r="L21" i="13" s="1"/>
  <c r="M82" i="13"/>
  <c r="L82" i="13" s="1"/>
  <c r="M49" i="13"/>
  <c r="L49" i="13" s="1"/>
  <c r="S63" i="13"/>
  <c r="R63" i="13" s="1"/>
  <c r="S6" i="13"/>
  <c r="R6" i="13" s="1"/>
  <c r="J97" i="12"/>
  <c r="S46" i="13"/>
  <c r="R46" i="13" s="1"/>
  <c r="S62" i="13"/>
  <c r="R62" i="13" s="1"/>
  <c r="S77" i="13"/>
  <c r="R77" i="13" s="1"/>
  <c r="S65" i="13"/>
  <c r="R65" i="13" s="1"/>
  <c r="S81" i="13"/>
  <c r="R81" i="13" s="1"/>
  <c r="E65" i="13"/>
  <c r="D65" i="13" s="1"/>
  <c r="E49" i="13"/>
  <c r="D49" i="13" s="1"/>
  <c r="E12" i="13"/>
  <c r="D12" i="13" s="1"/>
  <c r="E73" i="13"/>
  <c r="D73" i="13" s="1"/>
  <c r="E63" i="13"/>
  <c r="D63" i="13" s="1"/>
  <c r="E82" i="13"/>
  <c r="D82" i="13" s="1"/>
  <c r="E29" i="13"/>
  <c r="D29" i="13" s="1"/>
  <c r="E80" i="13"/>
  <c r="D80" i="13" s="1"/>
  <c r="K13" i="5"/>
  <c r="J13" i="5" s="1"/>
  <c r="K43" i="5"/>
  <c r="J43" i="5" s="1"/>
  <c r="H10" i="6"/>
  <c r="C73" i="6"/>
  <c r="F58" i="6"/>
  <c r="N58" i="4"/>
  <c r="K89" i="5"/>
  <c r="J89" i="5" s="1"/>
  <c r="K59" i="5"/>
  <c r="J59" i="5" s="1"/>
  <c r="K65" i="5"/>
  <c r="J65" i="5" s="1"/>
  <c r="K84" i="5"/>
  <c r="J84" i="5" s="1"/>
  <c r="K39" i="5"/>
  <c r="J39" i="5" s="1"/>
  <c r="K18" i="5"/>
  <c r="J18" i="5" s="1"/>
  <c r="K76" i="5"/>
  <c r="J76" i="5" s="1"/>
  <c r="K21" i="5"/>
  <c r="J21" i="5" s="1"/>
  <c r="K64" i="5"/>
  <c r="J64" i="5" s="1"/>
  <c r="K27" i="5"/>
  <c r="J27" i="5" s="1"/>
  <c r="K12" i="5"/>
  <c r="J12" i="5" s="1"/>
  <c r="K46" i="5"/>
  <c r="J46" i="5" s="1"/>
  <c r="K36" i="5"/>
  <c r="J36" i="5" s="1"/>
  <c r="F96" i="4"/>
  <c r="K72" i="5"/>
  <c r="J72" i="5" s="1"/>
  <c r="K22" i="5"/>
  <c r="J22" i="5" s="1"/>
  <c r="K79" i="5"/>
  <c r="J79" i="5" s="1"/>
  <c r="K11" i="5"/>
  <c r="J11" i="5" s="1"/>
  <c r="K57" i="5"/>
  <c r="J57" i="5" s="1"/>
  <c r="K81" i="5"/>
  <c r="J81" i="5" s="1"/>
  <c r="K86" i="5"/>
  <c r="J86" i="5" s="1"/>
  <c r="K52" i="5"/>
  <c r="J52" i="5" s="1"/>
  <c r="K28" i="5"/>
  <c r="J28" i="5" s="1"/>
  <c r="K54" i="5"/>
  <c r="J54" i="5" s="1"/>
  <c r="K78" i="5"/>
  <c r="J78" i="5" s="1"/>
  <c r="K8" i="5"/>
  <c r="J8" i="5" s="1"/>
  <c r="K53" i="5"/>
  <c r="J53" i="5" s="1"/>
  <c r="F97" i="4"/>
  <c r="K20" i="5"/>
  <c r="J20" i="5" s="1"/>
  <c r="K82" i="5"/>
  <c r="J82" i="5" s="1"/>
  <c r="K47" i="5"/>
  <c r="J47" i="5" s="1"/>
  <c r="K15" i="5"/>
  <c r="J15" i="5" s="1"/>
  <c r="K17" i="5"/>
  <c r="J17" i="5" s="1"/>
  <c r="K33" i="5"/>
  <c r="J33" i="5" s="1"/>
  <c r="K45" i="5"/>
  <c r="J45" i="5" s="1"/>
  <c r="K60" i="5"/>
  <c r="J60" i="5" s="1"/>
  <c r="K87" i="5"/>
  <c r="J87" i="5" s="1"/>
  <c r="K94" i="5"/>
  <c r="J94" i="5" s="1"/>
  <c r="K32" i="5"/>
  <c r="J32" i="5" s="1"/>
  <c r="K71" i="5"/>
  <c r="J71" i="5" s="1"/>
  <c r="K93" i="5"/>
  <c r="J93" i="5" s="1"/>
  <c r="I28" i="5"/>
  <c r="H28" i="5" s="1"/>
  <c r="I75" i="5"/>
  <c r="H75" i="5" s="1"/>
  <c r="I59" i="5"/>
  <c r="H59" i="5" s="1"/>
  <c r="I61" i="5"/>
  <c r="H61" i="5" s="1"/>
  <c r="I15" i="5"/>
  <c r="H15" i="5" s="1"/>
  <c r="I58" i="5"/>
  <c r="H58" i="5" s="1"/>
  <c r="I33" i="5"/>
  <c r="H33" i="5" s="1"/>
  <c r="I19" i="5"/>
  <c r="H19" i="5" s="1"/>
  <c r="I83" i="5"/>
  <c r="H83" i="5" s="1"/>
  <c r="I52" i="5"/>
  <c r="H52" i="5" s="1"/>
  <c r="I90" i="5"/>
  <c r="H90" i="5" s="1"/>
  <c r="I27" i="5"/>
  <c r="H27" i="5" s="1"/>
  <c r="I81" i="5"/>
  <c r="H81" i="5" s="1"/>
  <c r="I18" i="5"/>
  <c r="H18" i="5" s="1"/>
  <c r="I34" i="5"/>
  <c r="H34" i="5" s="1"/>
  <c r="I89" i="5"/>
  <c r="H89" i="5" s="1"/>
  <c r="G89" i="5"/>
  <c r="F89" i="5" s="1"/>
  <c r="G31" i="5"/>
  <c r="F31" i="5" s="1"/>
  <c r="G53" i="5"/>
  <c r="F53" i="5" s="1"/>
  <c r="G71" i="5"/>
  <c r="F71" i="5" s="1"/>
  <c r="G37" i="5"/>
  <c r="F37" i="5" s="1"/>
  <c r="G65" i="5"/>
  <c r="F65" i="5" s="1"/>
  <c r="E10" i="13"/>
  <c r="D10" i="13" s="1"/>
  <c r="E64" i="13"/>
  <c r="D64" i="13" s="1"/>
  <c r="E66" i="13"/>
  <c r="D66" i="13" s="1"/>
  <c r="E47" i="13"/>
  <c r="D47" i="13" s="1"/>
  <c r="E48" i="13"/>
  <c r="D48" i="13" s="1"/>
  <c r="E58" i="13"/>
  <c r="D58" i="13" s="1"/>
  <c r="E8" i="13"/>
  <c r="E75" i="13"/>
  <c r="D75" i="13" s="1"/>
  <c r="E11" i="13"/>
  <c r="D11" i="13" s="1"/>
  <c r="E44" i="13"/>
  <c r="D44" i="13" s="1"/>
  <c r="E37" i="13"/>
  <c r="D37" i="13" s="1"/>
  <c r="E54" i="13"/>
  <c r="D54" i="13" s="1"/>
  <c r="E45" i="13"/>
  <c r="D45" i="13" s="1"/>
  <c r="E6" i="13"/>
  <c r="D6" i="13" s="1"/>
  <c r="E79" i="13"/>
  <c r="D79" i="13" s="1"/>
  <c r="E71" i="13"/>
  <c r="D71" i="13" s="1"/>
  <c r="E19" i="13"/>
  <c r="D19" i="13" s="1"/>
  <c r="C96" i="12"/>
  <c r="E24" i="13"/>
  <c r="D24" i="13" s="1"/>
  <c r="E52" i="13"/>
  <c r="D52" i="13" s="1"/>
  <c r="E9" i="13"/>
  <c r="D9" i="13" s="1"/>
  <c r="E20" i="13"/>
  <c r="D20" i="13" s="1"/>
  <c r="G76" i="13"/>
  <c r="F76" i="13" s="1"/>
  <c r="G55" i="13"/>
  <c r="F55" i="13" s="1"/>
  <c r="G29" i="13"/>
  <c r="F29" i="13" s="1"/>
  <c r="G45" i="13"/>
  <c r="F45" i="13" s="1"/>
  <c r="G82" i="13"/>
  <c r="F82" i="13" s="1"/>
  <c r="G13" i="13"/>
  <c r="F13" i="13" s="1"/>
  <c r="G34" i="13"/>
  <c r="F34" i="13" s="1"/>
  <c r="G6" i="13"/>
  <c r="F6" i="13" s="1"/>
  <c r="G56" i="13"/>
  <c r="F56" i="13" s="1"/>
  <c r="D98" i="12"/>
  <c r="G95" i="13"/>
  <c r="F95" i="13" s="1"/>
  <c r="G10" i="13"/>
  <c r="F10" i="13" s="1"/>
  <c r="G20" i="13"/>
  <c r="F20" i="13" s="1"/>
  <c r="G39" i="13"/>
  <c r="F39" i="13" s="1"/>
  <c r="G22" i="13"/>
  <c r="F22" i="13" s="1"/>
  <c r="G57" i="13"/>
  <c r="F57" i="13" s="1"/>
  <c r="G58" i="13"/>
  <c r="F58" i="13" s="1"/>
  <c r="G50" i="13"/>
  <c r="F50" i="13" s="1"/>
  <c r="G75" i="13"/>
  <c r="F75" i="13" s="1"/>
  <c r="G48" i="13"/>
  <c r="F48" i="13" s="1"/>
  <c r="G43" i="13"/>
  <c r="F43" i="13" s="1"/>
  <c r="G67" i="13"/>
  <c r="F67" i="13" s="1"/>
  <c r="S18" i="13"/>
  <c r="R18" i="13" s="1"/>
  <c r="S15" i="13"/>
  <c r="R15" i="13" s="1"/>
  <c r="S54" i="13"/>
  <c r="R54" i="13" s="1"/>
  <c r="S32" i="13"/>
  <c r="R32" i="13" s="1"/>
  <c r="S79" i="13"/>
  <c r="R79" i="13" s="1"/>
  <c r="S30" i="13"/>
  <c r="R30" i="13" s="1"/>
  <c r="S42" i="13"/>
  <c r="R42" i="13" s="1"/>
  <c r="J98" i="12"/>
  <c r="S88" i="13"/>
  <c r="R88" i="13" s="1"/>
  <c r="S38" i="13"/>
  <c r="R38" i="13" s="1"/>
  <c r="S66" i="13"/>
  <c r="R66" i="13" s="1"/>
  <c r="S36" i="13"/>
  <c r="R36" i="13" s="1"/>
  <c r="S71" i="13"/>
  <c r="R71" i="13" s="1"/>
  <c r="S58" i="13"/>
  <c r="R58" i="13" s="1"/>
  <c r="S85" i="13"/>
  <c r="R85" i="13" s="1"/>
  <c r="S87" i="13"/>
  <c r="R87" i="13" s="1"/>
  <c r="S48" i="13"/>
  <c r="R48" i="13" s="1"/>
  <c r="S51" i="13"/>
  <c r="R51" i="13" s="1"/>
  <c r="S11" i="13"/>
  <c r="R11" i="13" s="1"/>
  <c r="S14" i="13"/>
  <c r="R14" i="13" s="1"/>
  <c r="S82" i="13"/>
  <c r="R82" i="13" s="1"/>
  <c r="S75" i="13"/>
  <c r="R75" i="13" s="1"/>
  <c r="S49" i="13"/>
  <c r="R49" i="13" s="1"/>
  <c r="W94" i="13"/>
  <c r="V94" i="13" s="1"/>
  <c r="W57" i="13"/>
  <c r="V57" i="13" s="1"/>
  <c r="W76" i="13"/>
  <c r="V76" i="13" s="1"/>
  <c r="W71" i="13"/>
  <c r="V71" i="13" s="1"/>
  <c r="W59" i="13"/>
  <c r="V59" i="13" s="1"/>
  <c r="W74" i="13"/>
  <c r="V74" i="13" s="1"/>
  <c r="W75" i="13"/>
  <c r="V75" i="13" s="1"/>
  <c r="W84" i="13"/>
  <c r="V84" i="13" s="1"/>
  <c r="W40" i="13"/>
  <c r="V40" i="13" s="1"/>
  <c r="W24" i="13"/>
  <c r="V24" i="13" s="1"/>
  <c r="W25" i="13"/>
  <c r="V25" i="13" s="1"/>
  <c r="W82" i="13"/>
  <c r="V82" i="13" s="1"/>
  <c r="W48" i="13"/>
  <c r="V48" i="13" s="1"/>
  <c r="W95" i="13"/>
  <c r="V95" i="13" s="1"/>
  <c r="W77" i="13"/>
  <c r="V77" i="13" s="1"/>
  <c r="C78" i="6"/>
  <c r="B78" i="10"/>
  <c r="F78" i="6"/>
  <c r="C71" i="8"/>
  <c r="C71" i="10"/>
  <c r="B71" i="12"/>
  <c r="C40" i="10"/>
  <c r="C40" i="8"/>
  <c r="B8" i="12"/>
  <c r="C8" i="8"/>
  <c r="E79" i="6"/>
  <c r="B79" i="10"/>
  <c r="B79" i="8"/>
  <c r="B79" i="6"/>
  <c r="N79" i="4"/>
  <c r="N55" i="4"/>
  <c r="N39" i="4"/>
  <c r="B31" i="6"/>
  <c r="B31" i="8"/>
  <c r="N31" i="8" s="1"/>
  <c r="B7" i="10"/>
  <c r="B7" i="8"/>
  <c r="N7" i="8" s="1"/>
  <c r="D7" i="6"/>
  <c r="N7" i="4"/>
  <c r="F7" i="6"/>
  <c r="K67" i="5"/>
  <c r="J67" i="5" s="1"/>
  <c r="I22" i="5"/>
  <c r="H22" i="5" s="1"/>
  <c r="O11" i="11"/>
  <c r="N11" i="11" s="1"/>
  <c r="K65" i="11"/>
  <c r="J65" i="11" s="1"/>
  <c r="Q20" i="11"/>
  <c r="P20" i="11" s="1"/>
  <c r="Q50" i="11"/>
  <c r="P50" i="11" s="1"/>
  <c r="W70" i="11"/>
  <c r="V70" i="11" s="1"/>
  <c r="W86" i="11"/>
  <c r="V86" i="11" s="1"/>
  <c r="W57" i="11"/>
  <c r="V57" i="11" s="1"/>
  <c r="W80" i="11"/>
  <c r="V80" i="11" s="1"/>
  <c r="W89" i="11"/>
  <c r="V89" i="11" s="1"/>
  <c r="W7" i="11"/>
  <c r="W27" i="11"/>
  <c r="V27" i="11" s="1"/>
  <c r="W52" i="11"/>
  <c r="V52" i="11" s="1"/>
  <c r="W92" i="11"/>
  <c r="V92" i="11" s="1"/>
  <c r="W22" i="11"/>
  <c r="V22" i="11" s="1"/>
  <c r="W11" i="11"/>
  <c r="V11" i="11" s="1"/>
  <c r="W51" i="11"/>
  <c r="V51" i="11" s="1"/>
  <c r="W39" i="11"/>
  <c r="V39" i="11" s="1"/>
  <c r="W33" i="11"/>
  <c r="V33" i="11" s="1"/>
  <c r="W83" i="11"/>
  <c r="V83" i="11" s="1"/>
  <c r="W38" i="11"/>
  <c r="V38" i="11" s="1"/>
  <c r="W84" i="11"/>
  <c r="V84" i="11" s="1"/>
  <c r="W53" i="11"/>
  <c r="V53" i="11" s="1"/>
  <c r="W17" i="11"/>
  <c r="V17" i="11" s="1"/>
  <c r="W72" i="11"/>
  <c r="V72" i="11" s="1"/>
  <c r="W29" i="11"/>
  <c r="V29" i="11" s="1"/>
  <c r="W63" i="11"/>
  <c r="V63" i="11" s="1"/>
  <c r="W28" i="11"/>
  <c r="V28" i="11" s="1"/>
  <c r="W77" i="11"/>
  <c r="V77" i="11" s="1"/>
  <c r="W26" i="11"/>
  <c r="V26" i="11" s="1"/>
  <c r="W34" i="11"/>
  <c r="V34" i="11" s="1"/>
  <c r="W58" i="11"/>
  <c r="V58" i="11" s="1"/>
  <c r="W40" i="11"/>
  <c r="V40" i="11" s="1"/>
  <c r="W74" i="11"/>
  <c r="V74" i="11" s="1"/>
  <c r="W15" i="11"/>
  <c r="V15" i="11" s="1"/>
  <c r="W78" i="11"/>
  <c r="V78" i="11" s="1"/>
  <c r="W48" i="11"/>
  <c r="V48" i="11" s="1"/>
  <c r="W44" i="11"/>
  <c r="V44" i="11" s="1"/>
  <c r="G6" i="11"/>
  <c r="F6" i="11" s="1"/>
  <c r="G73" i="11"/>
  <c r="F73" i="11" s="1"/>
  <c r="G54" i="11"/>
  <c r="F54" i="11" s="1"/>
  <c r="G30" i="11"/>
  <c r="F30" i="11" s="1"/>
  <c r="G62" i="11"/>
  <c r="F62" i="11" s="1"/>
  <c r="G34" i="11"/>
  <c r="F34" i="11" s="1"/>
  <c r="G29" i="11"/>
  <c r="F29" i="11" s="1"/>
  <c r="G25" i="11"/>
  <c r="F25" i="11" s="1"/>
  <c r="G46" i="11"/>
  <c r="F46" i="11" s="1"/>
  <c r="G52" i="11"/>
  <c r="F52" i="11" s="1"/>
  <c r="G72" i="11"/>
  <c r="F72" i="11" s="1"/>
  <c r="G24" i="11"/>
  <c r="F24" i="11" s="1"/>
  <c r="G81" i="11"/>
  <c r="F81" i="11" s="1"/>
  <c r="G78" i="11"/>
  <c r="F78" i="11" s="1"/>
  <c r="I93" i="11"/>
  <c r="H93" i="11" s="1"/>
  <c r="I12" i="11"/>
  <c r="H12" i="11" s="1"/>
  <c r="C91" i="6"/>
  <c r="B91" i="8"/>
  <c r="N91" i="8" s="1"/>
  <c r="E91" i="6"/>
  <c r="C89" i="6"/>
  <c r="N89" i="4"/>
  <c r="B89" i="8"/>
  <c r="N89" i="8" s="1"/>
  <c r="K87" i="6"/>
  <c r="N87" i="4"/>
  <c r="C87" i="10"/>
  <c r="C87" i="8"/>
  <c r="D87" i="6"/>
  <c r="C87" i="6"/>
  <c r="B87" i="10"/>
  <c r="M56" i="6"/>
  <c r="K80" i="6"/>
  <c r="H80" i="6"/>
  <c r="G80" i="6"/>
  <c r="J72" i="6"/>
  <c r="H64" i="6"/>
  <c r="G64" i="6"/>
  <c r="G56" i="6"/>
  <c r="K56" i="6"/>
  <c r="G48" i="6"/>
  <c r="M48" i="6"/>
  <c r="I48" i="6"/>
  <c r="H40" i="6"/>
  <c r="L40" i="6"/>
  <c r="G40" i="6"/>
  <c r="L32" i="6"/>
  <c r="M24" i="6"/>
  <c r="K24" i="6"/>
  <c r="H16" i="6"/>
  <c r="E57" i="6"/>
  <c r="I23" i="6"/>
  <c r="L23" i="6"/>
  <c r="J15" i="6"/>
  <c r="K71" i="6"/>
  <c r="H63" i="6"/>
  <c r="K63" i="6"/>
  <c r="M72" i="6"/>
  <c r="J56" i="6"/>
  <c r="N29" i="4"/>
  <c r="J29" i="6"/>
  <c r="K29" i="6"/>
  <c r="K21" i="6"/>
  <c r="I13" i="6"/>
  <c r="I5" i="6"/>
  <c r="K5" i="6"/>
  <c r="L5" i="6"/>
  <c r="O62" i="5"/>
  <c r="N62" i="5" s="1"/>
  <c r="K77" i="6"/>
  <c r="J77" i="6"/>
  <c r="K69" i="6"/>
  <c r="N69" i="4"/>
  <c r="L69" i="6"/>
  <c r="I61" i="6"/>
  <c r="I53" i="6"/>
  <c r="K53" i="6"/>
  <c r="N53" i="4"/>
  <c r="J53" i="6"/>
  <c r="H45" i="6"/>
  <c r="I45" i="6"/>
  <c r="M45" i="6"/>
  <c r="D73" i="6"/>
  <c r="L91" i="6"/>
  <c r="H58" i="6"/>
  <c r="I42" i="6"/>
  <c r="J50" i="6"/>
  <c r="H82" i="6"/>
  <c r="J42" i="6"/>
  <c r="H66" i="6"/>
  <c r="C58" i="8"/>
  <c r="K93" i="6"/>
  <c r="I50" i="6"/>
  <c r="J58" i="6"/>
  <c r="N12" i="4"/>
  <c r="H36" i="6"/>
  <c r="H20" i="6"/>
  <c r="H12" i="6"/>
  <c r="K76" i="6"/>
  <c r="M58" i="6"/>
  <c r="N76" i="8"/>
  <c r="H35" i="6"/>
  <c r="H87" i="6"/>
  <c r="N75" i="4"/>
  <c r="N51" i="4"/>
  <c r="P12" i="13"/>
  <c r="L13" i="11"/>
  <c r="V37" i="11"/>
  <c r="G92" i="9"/>
  <c r="F92" i="9" s="1"/>
  <c r="D96" i="8"/>
  <c r="G70" i="9"/>
  <c r="F70" i="9" s="1"/>
  <c r="G35" i="9"/>
  <c r="F35" i="9" s="1"/>
  <c r="G28" i="9"/>
  <c r="F28" i="9" s="1"/>
  <c r="G85" i="9"/>
  <c r="F85" i="9" s="1"/>
  <c r="I63" i="9"/>
  <c r="H63" i="9" s="1"/>
  <c r="I79" i="9"/>
  <c r="H79" i="9" s="1"/>
  <c r="I9" i="9"/>
  <c r="H9" i="9" s="1"/>
  <c r="I11" i="9"/>
  <c r="H11" i="9" s="1"/>
  <c r="I7" i="9"/>
  <c r="H7" i="9" s="1"/>
  <c r="I65" i="9"/>
  <c r="H65" i="9" s="1"/>
  <c r="I38" i="9"/>
  <c r="H38" i="9" s="1"/>
  <c r="I26" i="9"/>
  <c r="H26" i="9" s="1"/>
  <c r="I17" i="9"/>
  <c r="H17" i="9" s="1"/>
  <c r="I41" i="9"/>
  <c r="H41" i="9" s="1"/>
  <c r="I59" i="9"/>
  <c r="H59" i="9" s="1"/>
  <c r="I66" i="9"/>
  <c r="H66" i="9" s="1"/>
  <c r="I36" i="9"/>
  <c r="H36" i="9" s="1"/>
  <c r="I67" i="9"/>
  <c r="H67" i="9" s="1"/>
  <c r="I20" i="9"/>
  <c r="H20" i="9" s="1"/>
  <c r="I77" i="9"/>
  <c r="H77" i="9" s="1"/>
  <c r="I45" i="9"/>
  <c r="H45" i="9" s="1"/>
  <c r="I90" i="9"/>
  <c r="H90" i="9" s="1"/>
  <c r="I10" i="9"/>
  <c r="H10" i="9" s="1"/>
  <c r="I19" i="9"/>
  <c r="H19" i="9" s="1"/>
  <c r="I42" i="9"/>
  <c r="H42" i="9" s="1"/>
  <c r="I83" i="9"/>
  <c r="H83" i="9" s="1"/>
  <c r="I29" i="9"/>
  <c r="H29" i="9" s="1"/>
  <c r="I51" i="9"/>
  <c r="H51" i="9" s="1"/>
  <c r="I57" i="9"/>
  <c r="H57" i="9" s="1"/>
  <c r="I44" i="9"/>
  <c r="H44" i="9" s="1"/>
  <c r="I86" i="9"/>
  <c r="H86" i="9" s="1"/>
  <c r="I21" i="9"/>
  <c r="H21" i="9" s="1"/>
  <c r="I71" i="9"/>
  <c r="H71" i="9" s="1"/>
  <c r="I54" i="9"/>
  <c r="H54" i="9" s="1"/>
  <c r="I49" i="9"/>
  <c r="H49" i="9" s="1"/>
  <c r="I82" i="9"/>
  <c r="H82" i="9" s="1"/>
  <c r="I80" i="9"/>
  <c r="H80" i="9" s="1"/>
  <c r="I40" i="9"/>
  <c r="H40" i="9" s="1"/>
  <c r="I56" i="9"/>
  <c r="H56" i="9" s="1"/>
  <c r="I14" i="9"/>
  <c r="H14" i="9" s="1"/>
  <c r="I31" i="9"/>
  <c r="H31" i="9" s="1"/>
  <c r="I48" i="9"/>
  <c r="H48" i="9" s="1"/>
  <c r="E98" i="8"/>
  <c r="I37" i="9"/>
  <c r="H37" i="9" s="1"/>
  <c r="I89" i="9"/>
  <c r="H89" i="9" s="1"/>
  <c r="I22" i="9"/>
  <c r="H22" i="9" s="1"/>
  <c r="I16" i="9"/>
  <c r="H16" i="9" s="1"/>
  <c r="I75" i="9"/>
  <c r="H75" i="9" s="1"/>
  <c r="I73" i="9"/>
  <c r="H73" i="9" s="1"/>
  <c r="I27" i="9"/>
  <c r="H27" i="9" s="1"/>
  <c r="I25" i="9"/>
  <c r="H25" i="9" s="1"/>
  <c r="I13" i="9"/>
  <c r="H13" i="9" s="1"/>
  <c r="I35" i="9"/>
  <c r="H35" i="9" s="1"/>
  <c r="I18" i="9"/>
  <c r="H18" i="9" s="1"/>
  <c r="I43" i="9"/>
  <c r="H43" i="9" s="1"/>
  <c r="I52" i="9"/>
  <c r="H52" i="9" s="1"/>
  <c r="I74" i="9"/>
  <c r="H74" i="9" s="1"/>
  <c r="I72" i="9"/>
  <c r="H72" i="9" s="1"/>
  <c r="I12" i="9"/>
  <c r="H12" i="9" s="1"/>
  <c r="I95" i="9"/>
  <c r="H95" i="9" s="1"/>
  <c r="E96" i="8"/>
  <c r="I91" i="9"/>
  <c r="H91" i="9" s="1"/>
  <c r="I84" i="9"/>
  <c r="H84" i="9" s="1"/>
  <c r="I88" i="9"/>
  <c r="H88" i="9" s="1"/>
  <c r="I39" i="9"/>
  <c r="H39" i="9" s="1"/>
  <c r="I62" i="9"/>
  <c r="H62" i="9" s="1"/>
  <c r="I85" i="9"/>
  <c r="H85" i="9" s="1"/>
  <c r="I34" i="9"/>
  <c r="H34" i="9" s="1"/>
  <c r="E97" i="8"/>
  <c r="I46" i="9"/>
  <c r="H46" i="9" s="1"/>
  <c r="I78" i="9"/>
  <c r="H78" i="9" s="1"/>
  <c r="I15" i="9"/>
  <c r="H15" i="9" s="1"/>
  <c r="I24" i="9"/>
  <c r="H24" i="9" s="1"/>
  <c r="I23" i="9"/>
  <c r="H23" i="9" s="1"/>
  <c r="I69" i="9"/>
  <c r="H69" i="9" s="1"/>
  <c r="I61" i="9"/>
  <c r="H61" i="9" s="1"/>
  <c r="I92" i="9"/>
  <c r="H92" i="9" s="1"/>
  <c r="I8" i="9"/>
  <c r="H8" i="9" s="1"/>
  <c r="I58" i="9"/>
  <c r="H58" i="9" s="1"/>
  <c r="I70" i="9"/>
  <c r="H70" i="9" s="1"/>
  <c r="I76" i="9"/>
  <c r="H76" i="9" s="1"/>
  <c r="I50" i="9"/>
  <c r="H50" i="9" s="1"/>
  <c r="I68" i="9"/>
  <c r="H68" i="9" s="1"/>
  <c r="I28" i="9"/>
  <c r="H28" i="9" s="1"/>
  <c r="I47" i="9"/>
  <c r="H47" i="9" s="1"/>
  <c r="I81" i="9"/>
  <c r="H81" i="9" s="1"/>
  <c r="I94" i="9"/>
  <c r="H94" i="9" s="1"/>
  <c r="I33" i="9"/>
  <c r="H33" i="9" s="1"/>
  <c r="I6" i="9"/>
  <c r="I32" i="9"/>
  <c r="H32" i="9" s="1"/>
  <c r="I64" i="9"/>
  <c r="H64" i="9" s="1"/>
  <c r="I53" i="9"/>
  <c r="H53" i="9" s="1"/>
  <c r="I87" i="9"/>
  <c r="H87" i="9" s="1"/>
  <c r="I60" i="9"/>
  <c r="H60" i="9" s="1"/>
  <c r="I93" i="9"/>
  <c r="H93" i="9" s="1"/>
  <c r="K25" i="9"/>
  <c r="J25" i="9" s="1"/>
  <c r="K9" i="9"/>
  <c r="J9" i="9" s="1"/>
  <c r="K89" i="9"/>
  <c r="J89" i="9" s="1"/>
  <c r="K83" i="9"/>
  <c r="J83" i="9" s="1"/>
  <c r="K65" i="9"/>
  <c r="J65" i="9" s="1"/>
  <c r="K12" i="9"/>
  <c r="J12" i="9" s="1"/>
  <c r="K56" i="9"/>
  <c r="J56" i="9" s="1"/>
  <c r="K75" i="9"/>
  <c r="J75" i="9" s="1"/>
  <c r="O36" i="9"/>
  <c r="N36" i="9" s="1"/>
  <c r="O82" i="9"/>
  <c r="N82" i="9" s="1"/>
  <c r="O66" i="9"/>
  <c r="N66" i="9" s="1"/>
  <c r="O60" i="9"/>
  <c r="N60" i="9" s="1"/>
  <c r="O79" i="9"/>
  <c r="N79" i="9" s="1"/>
  <c r="O74" i="9"/>
  <c r="N74" i="9" s="1"/>
  <c r="Q18" i="9"/>
  <c r="P18" i="9" s="1"/>
  <c r="Q38" i="9"/>
  <c r="P38" i="9" s="1"/>
  <c r="Q92" i="9"/>
  <c r="P92" i="9" s="1"/>
  <c r="Q78" i="9"/>
  <c r="P78" i="9" s="1"/>
  <c r="Q45" i="9"/>
  <c r="P45" i="9" s="1"/>
  <c r="Q74" i="9"/>
  <c r="P74" i="9" s="1"/>
  <c r="Q47" i="9"/>
  <c r="P47" i="9" s="1"/>
  <c r="Q55" i="9"/>
  <c r="P55" i="9" s="1"/>
  <c r="Q9" i="9"/>
  <c r="P9" i="9" s="1"/>
  <c r="I97" i="8"/>
  <c r="Q93" i="9"/>
  <c r="P93" i="9" s="1"/>
  <c r="Q7" i="9"/>
  <c r="P7" i="9" s="1"/>
  <c r="Q10" i="9"/>
  <c r="P10" i="9" s="1"/>
  <c r="Q64" i="9"/>
  <c r="P64" i="9" s="1"/>
  <c r="Q95" i="9"/>
  <c r="P95" i="9" s="1"/>
  <c r="Q33" i="9"/>
  <c r="P33" i="9" s="1"/>
  <c r="Q51" i="9"/>
  <c r="P51" i="9" s="1"/>
  <c r="Q36" i="9"/>
  <c r="P36" i="9" s="1"/>
  <c r="Q29" i="9"/>
  <c r="P29" i="9" s="1"/>
  <c r="Q28" i="9"/>
  <c r="P28" i="9" s="1"/>
  <c r="Q32" i="9"/>
  <c r="P32" i="9" s="1"/>
  <c r="Q89" i="9"/>
  <c r="P89" i="9" s="1"/>
  <c r="Q87" i="9"/>
  <c r="P87" i="9" s="1"/>
  <c r="Q20" i="9"/>
  <c r="P20" i="9" s="1"/>
  <c r="Q88" i="9"/>
  <c r="P88" i="9" s="1"/>
  <c r="Q79" i="9"/>
  <c r="P79" i="9" s="1"/>
  <c r="Q49" i="9"/>
  <c r="P49" i="9" s="1"/>
  <c r="Q84" i="9"/>
  <c r="P84" i="9" s="1"/>
  <c r="Q80" i="9"/>
  <c r="P80" i="9" s="1"/>
  <c r="I96" i="8"/>
  <c r="Q16" i="9"/>
  <c r="P16" i="9" s="1"/>
  <c r="Q71" i="9"/>
  <c r="P71" i="9" s="1"/>
  <c r="Q61" i="9"/>
  <c r="P61" i="9" s="1"/>
  <c r="Q8" i="9"/>
  <c r="P8" i="9" s="1"/>
  <c r="Q24" i="9"/>
  <c r="P24" i="9" s="1"/>
  <c r="Q11" i="9"/>
  <c r="P11" i="9" s="1"/>
  <c r="Q22" i="9"/>
  <c r="P22" i="9" s="1"/>
  <c r="Q39" i="9"/>
  <c r="P39" i="9" s="1"/>
  <c r="Q23" i="9"/>
  <c r="P23" i="9" s="1"/>
  <c r="Q86" i="9"/>
  <c r="P86" i="9" s="1"/>
  <c r="Q41" i="9"/>
  <c r="P41" i="9" s="1"/>
  <c r="Q35" i="9"/>
  <c r="P35" i="9" s="1"/>
  <c r="Q77" i="9"/>
  <c r="P77" i="9" s="1"/>
  <c r="Q85" i="9"/>
  <c r="P85" i="9" s="1"/>
  <c r="Q68" i="9"/>
  <c r="P68" i="9" s="1"/>
  <c r="Q30" i="9"/>
  <c r="P30" i="9" s="1"/>
  <c r="Q19" i="9"/>
  <c r="P19" i="9" s="1"/>
  <c r="Q60" i="9"/>
  <c r="P60" i="9" s="1"/>
  <c r="Q57" i="9"/>
  <c r="P57" i="9" s="1"/>
  <c r="Q94" i="9"/>
  <c r="P94" i="9" s="1"/>
  <c r="Q27" i="9"/>
  <c r="P27" i="9" s="1"/>
  <c r="Q72" i="9"/>
  <c r="P72" i="9" s="1"/>
  <c r="Q12" i="9"/>
  <c r="P12" i="9" s="1"/>
  <c r="Q46" i="9"/>
  <c r="P46" i="9" s="1"/>
  <c r="Q31" i="9"/>
  <c r="P31" i="9" s="1"/>
  <c r="Q90" i="9"/>
  <c r="P90" i="9" s="1"/>
  <c r="Q73" i="9"/>
  <c r="P73" i="9" s="1"/>
  <c r="Q42" i="9"/>
  <c r="P42" i="9" s="1"/>
  <c r="Q52" i="9"/>
  <c r="P52" i="9" s="1"/>
  <c r="Q15" i="9"/>
  <c r="P15" i="9" s="1"/>
  <c r="Q25" i="9"/>
  <c r="P25" i="9" s="1"/>
  <c r="Q83" i="9"/>
  <c r="P83" i="9" s="1"/>
  <c r="Q14" i="9"/>
  <c r="P14" i="9" s="1"/>
  <c r="I98" i="8"/>
  <c r="Q37" i="9"/>
  <c r="P37" i="9" s="1"/>
  <c r="Q63" i="9"/>
  <c r="P63" i="9" s="1"/>
  <c r="Q6" i="9"/>
  <c r="P6" i="9" s="1"/>
  <c r="Q54" i="9"/>
  <c r="P54" i="9" s="1"/>
  <c r="Q44" i="9"/>
  <c r="P44" i="9" s="1"/>
  <c r="Q70" i="9"/>
  <c r="P70" i="9" s="1"/>
  <c r="Q53" i="9"/>
  <c r="P53" i="9" s="1"/>
  <c r="Q13" i="9"/>
  <c r="P13" i="9" s="1"/>
  <c r="Q59" i="9"/>
  <c r="P59" i="9" s="1"/>
  <c r="Q43" i="9"/>
  <c r="P43" i="9" s="1"/>
  <c r="Q66" i="9"/>
  <c r="P66" i="9" s="1"/>
  <c r="Q91" i="9"/>
  <c r="P91" i="9" s="1"/>
  <c r="Q48" i="9"/>
  <c r="P48" i="9" s="1"/>
  <c r="Q56" i="9"/>
  <c r="P56" i="9" s="1"/>
  <c r="Q69" i="9"/>
  <c r="P69" i="9" s="1"/>
  <c r="Q82" i="9"/>
  <c r="P82" i="9" s="1"/>
  <c r="S94" i="9"/>
  <c r="R94" i="9" s="1"/>
  <c r="S40" i="9"/>
  <c r="R40" i="9" s="1"/>
  <c r="S68" i="9"/>
  <c r="R68" i="9" s="1"/>
  <c r="S83" i="9"/>
  <c r="R83" i="9" s="1"/>
  <c r="U95" i="9"/>
  <c r="T95" i="9" s="1"/>
  <c r="U22" i="9"/>
  <c r="T22" i="9" s="1"/>
  <c r="U74" i="9"/>
  <c r="T74" i="9" s="1"/>
  <c r="U30" i="9"/>
  <c r="T30" i="9" s="1"/>
  <c r="U13" i="9"/>
  <c r="T13" i="9" s="1"/>
  <c r="U25" i="9"/>
  <c r="T25" i="9" s="1"/>
  <c r="U27" i="9"/>
  <c r="T27" i="9" s="1"/>
  <c r="U17" i="9"/>
  <c r="T17" i="9" s="1"/>
  <c r="U68" i="9"/>
  <c r="T68" i="9" s="1"/>
  <c r="U83" i="9"/>
  <c r="T83" i="9" s="1"/>
  <c r="U20" i="9"/>
  <c r="T20" i="9" s="1"/>
  <c r="U89" i="9"/>
  <c r="T89" i="9" s="1"/>
  <c r="U69" i="9"/>
  <c r="T69" i="9" s="1"/>
  <c r="U82" i="9"/>
  <c r="T82" i="9" s="1"/>
  <c r="U75" i="9"/>
  <c r="T75" i="9" s="1"/>
  <c r="U11" i="9"/>
  <c r="T11" i="9" s="1"/>
  <c r="U94" i="9"/>
  <c r="T94" i="9" s="1"/>
  <c r="U85" i="9"/>
  <c r="T85" i="9" s="1"/>
  <c r="U87" i="9"/>
  <c r="T87" i="9" s="1"/>
  <c r="U57" i="9"/>
  <c r="T57" i="9" s="1"/>
  <c r="K97" i="8"/>
  <c r="U37" i="9"/>
  <c r="T37" i="9" s="1"/>
  <c r="U92" i="9"/>
  <c r="T92" i="9" s="1"/>
  <c r="U18" i="9"/>
  <c r="T18" i="9" s="1"/>
  <c r="U62" i="9"/>
  <c r="T62" i="9" s="1"/>
  <c r="U43" i="9"/>
  <c r="T43" i="9" s="1"/>
  <c r="U78" i="9"/>
  <c r="T78" i="9" s="1"/>
  <c r="U67" i="9"/>
  <c r="T67" i="9" s="1"/>
  <c r="U48" i="9"/>
  <c r="T48" i="9" s="1"/>
  <c r="U35" i="9"/>
  <c r="T35" i="9" s="1"/>
  <c r="U49" i="9"/>
  <c r="T49" i="9" s="1"/>
  <c r="U56" i="9"/>
  <c r="T56" i="9" s="1"/>
  <c r="U50" i="9"/>
  <c r="T50" i="9" s="1"/>
  <c r="U60" i="9"/>
  <c r="T60" i="9" s="1"/>
  <c r="U65" i="9"/>
  <c r="T65" i="9" s="1"/>
  <c r="U14" i="9"/>
  <c r="T14" i="9" s="1"/>
  <c r="U81" i="9"/>
  <c r="T81" i="9" s="1"/>
  <c r="U47" i="9"/>
  <c r="T47" i="9" s="1"/>
  <c r="U66" i="9"/>
  <c r="T66" i="9" s="1"/>
  <c r="U55" i="9"/>
  <c r="T55" i="9" s="1"/>
  <c r="U53" i="9"/>
  <c r="T53" i="9" s="1"/>
  <c r="U64" i="9"/>
  <c r="T64" i="9" s="1"/>
  <c r="U90" i="9"/>
  <c r="T90" i="9" s="1"/>
  <c r="U61" i="9"/>
  <c r="T61" i="9" s="1"/>
  <c r="U93" i="9"/>
  <c r="T93" i="9" s="1"/>
  <c r="K96" i="8"/>
  <c r="U45" i="9"/>
  <c r="T45" i="9" s="1"/>
  <c r="U91" i="9"/>
  <c r="T91" i="9" s="1"/>
  <c r="U24" i="9"/>
  <c r="T24" i="9" s="1"/>
  <c r="U46" i="9"/>
  <c r="T46" i="9" s="1"/>
  <c r="U44" i="9"/>
  <c r="T44" i="9" s="1"/>
  <c r="U19" i="9"/>
  <c r="T19" i="9" s="1"/>
  <c r="U86" i="9"/>
  <c r="T86" i="9" s="1"/>
  <c r="U12" i="9"/>
  <c r="T12" i="9" s="1"/>
  <c r="U79" i="9"/>
  <c r="T79" i="9" s="1"/>
  <c r="U58" i="9"/>
  <c r="T58" i="9" s="1"/>
  <c r="U42" i="9"/>
  <c r="T42" i="9" s="1"/>
  <c r="U84" i="9"/>
  <c r="T84" i="9" s="1"/>
  <c r="U7" i="9"/>
  <c r="T7" i="9" s="1"/>
  <c r="U71" i="9"/>
  <c r="T71" i="9" s="1"/>
  <c r="U39" i="9"/>
  <c r="T39" i="9" s="1"/>
  <c r="U52" i="9"/>
  <c r="T52" i="9" s="1"/>
  <c r="U31" i="9"/>
  <c r="T31" i="9" s="1"/>
  <c r="U8" i="9"/>
  <c r="T8" i="9" s="1"/>
  <c r="U23" i="9"/>
  <c r="T23" i="9" s="1"/>
  <c r="U59" i="9"/>
  <c r="T59" i="9" s="1"/>
  <c r="U76" i="9"/>
  <c r="T76" i="9" s="1"/>
  <c r="U16" i="9"/>
  <c r="T16" i="9" s="1"/>
  <c r="U29" i="9"/>
  <c r="T29" i="9" s="1"/>
  <c r="U34" i="9"/>
  <c r="T34" i="9" s="1"/>
  <c r="U70" i="9"/>
  <c r="T70" i="9" s="1"/>
  <c r="U9" i="9"/>
  <c r="T9" i="9" s="1"/>
  <c r="U63" i="9"/>
  <c r="T63" i="9" s="1"/>
  <c r="U73" i="9"/>
  <c r="T73" i="9" s="1"/>
  <c r="U51" i="9"/>
  <c r="T51" i="9" s="1"/>
  <c r="U77" i="9"/>
  <c r="T77" i="9" s="1"/>
  <c r="U21" i="9"/>
  <c r="T21" i="9" s="1"/>
  <c r="U10" i="9"/>
  <c r="T10" i="9" s="1"/>
  <c r="U36" i="9"/>
  <c r="T36" i="9" s="1"/>
  <c r="U40" i="9"/>
  <c r="T40" i="9" s="1"/>
  <c r="U72" i="9"/>
  <c r="T72" i="9" s="1"/>
  <c r="U6" i="9"/>
  <c r="U28" i="9"/>
  <c r="T28" i="9" s="1"/>
  <c r="U88" i="9"/>
  <c r="T88" i="9" s="1"/>
  <c r="U41" i="9"/>
  <c r="T41" i="9" s="1"/>
  <c r="U15" i="9"/>
  <c r="T15" i="9" s="1"/>
  <c r="U32" i="9"/>
  <c r="T32" i="9" s="1"/>
  <c r="U26" i="9"/>
  <c r="T26" i="9" s="1"/>
  <c r="U80" i="9"/>
  <c r="T80" i="9" s="1"/>
  <c r="U33" i="9"/>
  <c r="T33" i="9" s="1"/>
  <c r="W50" i="9"/>
  <c r="V50" i="9" s="1"/>
  <c r="W33" i="9"/>
  <c r="V33" i="9" s="1"/>
  <c r="W32" i="9"/>
  <c r="V32" i="9" s="1"/>
  <c r="Y38" i="9"/>
  <c r="X38" i="9" s="1"/>
  <c r="Y53" i="9"/>
  <c r="X53" i="9" s="1"/>
  <c r="Y91" i="9"/>
  <c r="X91" i="9" s="1"/>
  <c r="Y6" i="9"/>
  <c r="Y45" i="9"/>
  <c r="X45" i="9" s="1"/>
  <c r="Y41" i="9"/>
  <c r="X41" i="9" s="1"/>
  <c r="Y73" i="9"/>
  <c r="X73" i="9" s="1"/>
  <c r="Y12" i="9"/>
  <c r="X12" i="9" s="1"/>
  <c r="Y39" i="9"/>
  <c r="X39" i="9" s="1"/>
  <c r="Y30" i="9"/>
  <c r="X30" i="9" s="1"/>
  <c r="Y83" i="9"/>
  <c r="X83" i="9" s="1"/>
  <c r="Y35" i="9"/>
  <c r="X35" i="9" s="1"/>
  <c r="Y69" i="9"/>
  <c r="X69" i="9" s="1"/>
  <c r="Y23" i="9"/>
  <c r="X23" i="9" s="1"/>
  <c r="Y81" i="9"/>
  <c r="X81" i="9" s="1"/>
  <c r="Y57" i="9"/>
  <c r="X57" i="9" s="1"/>
  <c r="Y42" i="9"/>
  <c r="X42" i="9" s="1"/>
  <c r="Y74" i="9"/>
  <c r="X74" i="9" s="1"/>
  <c r="Y63" i="9"/>
  <c r="X63" i="9" s="1"/>
  <c r="Y40" i="9"/>
  <c r="X40" i="9" s="1"/>
  <c r="Y37" i="9"/>
  <c r="X37" i="9" s="1"/>
  <c r="Y10" i="9"/>
  <c r="X10" i="9" s="1"/>
  <c r="Y9" i="9"/>
  <c r="X9" i="9" s="1"/>
  <c r="M98" i="8"/>
  <c r="Y76" i="9"/>
  <c r="X76" i="9" s="1"/>
  <c r="Y7" i="9"/>
  <c r="X7" i="9" s="1"/>
  <c r="Y51" i="9"/>
  <c r="X51" i="9" s="1"/>
  <c r="Y87" i="9"/>
  <c r="X87" i="9" s="1"/>
  <c r="Y20" i="9"/>
  <c r="X20" i="9" s="1"/>
  <c r="Y79" i="9"/>
  <c r="X79" i="9" s="1"/>
  <c r="Y62" i="9"/>
  <c r="X62" i="9" s="1"/>
  <c r="Y15" i="9"/>
  <c r="X15" i="9" s="1"/>
  <c r="Y24" i="9"/>
  <c r="X24" i="9" s="1"/>
  <c r="Y8" i="9"/>
  <c r="X8" i="9" s="1"/>
  <c r="Y95" i="9"/>
  <c r="X95" i="9" s="1"/>
  <c r="Y33" i="9"/>
  <c r="X33" i="9" s="1"/>
  <c r="Y29" i="9"/>
  <c r="X29" i="9" s="1"/>
  <c r="Y92" i="9"/>
  <c r="X92" i="9" s="1"/>
  <c r="Y50" i="9"/>
  <c r="X50" i="9" s="1"/>
  <c r="Y82" i="9"/>
  <c r="X82" i="9" s="1"/>
  <c r="Y36" i="9"/>
  <c r="X36" i="9" s="1"/>
  <c r="M97" i="8"/>
  <c r="Y21" i="9"/>
  <c r="X21" i="9" s="1"/>
  <c r="Y75" i="9"/>
  <c r="X75" i="9" s="1"/>
  <c r="Y61" i="9"/>
  <c r="X61" i="9" s="1"/>
  <c r="Y72" i="9"/>
  <c r="X72" i="9" s="1"/>
  <c r="Y68" i="9"/>
  <c r="X68" i="9" s="1"/>
  <c r="Y65" i="9"/>
  <c r="X65" i="9" s="1"/>
  <c r="Y84" i="9"/>
  <c r="X84" i="9" s="1"/>
  <c r="Y85" i="9"/>
  <c r="X85" i="9" s="1"/>
  <c r="Y52" i="9"/>
  <c r="X52" i="9" s="1"/>
  <c r="Y67" i="9"/>
  <c r="X67" i="9" s="1"/>
  <c r="Y47" i="9"/>
  <c r="X47" i="9" s="1"/>
  <c r="Y43" i="9"/>
  <c r="X43" i="9" s="1"/>
  <c r="Y90" i="9"/>
  <c r="X90" i="9" s="1"/>
  <c r="Y44" i="9"/>
  <c r="X44" i="9" s="1"/>
  <c r="Y49" i="9"/>
  <c r="X49" i="9" s="1"/>
  <c r="Y17" i="9"/>
  <c r="X17" i="9" s="1"/>
  <c r="Y54" i="9"/>
  <c r="X54" i="9" s="1"/>
  <c r="Y48" i="9"/>
  <c r="X48" i="9" s="1"/>
  <c r="Y26" i="9"/>
  <c r="X26" i="9" s="1"/>
  <c r="Y16" i="9"/>
  <c r="X16" i="9" s="1"/>
  <c r="Y11" i="9"/>
  <c r="X11" i="9" s="1"/>
  <c r="Y71" i="9"/>
  <c r="X71" i="9" s="1"/>
  <c r="Y28" i="9"/>
  <c r="X28" i="9" s="1"/>
  <c r="Y59" i="9"/>
  <c r="X59" i="9" s="1"/>
  <c r="Y58" i="9"/>
  <c r="X58" i="9" s="1"/>
  <c r="Y77" i="9"/>
  <c r="X77" i="9" s="1"/>
  <c r="Y94" i="9"/>
  <c r="X94" i="9" s="1"/>
  <c r="Y86" i="9"/>
  <c r="X86" i="9" s="1"/>
  <c r="Y70" i="9"/>
  <c r="X70" i="9" s="1"/>
  <c r="Y56" i="9"/>
  <c r="X56" i="9" s="1"/>
  <c r="Y14" i="9"/>
  <c r="X14" i="9" s="1"/>
  <c r="Y93" i="9"/>
  <c r="X93" i="9" s="1"/>
  <c r="Y55" i="9"/>
  <c r="X55" i="9" s="1"/>
  <c r="Y19" i="9"/>
  <c r="X19" i="9" s="1"/>
  <c r="Y66" i="9"/>
  <c r="X66" i="9" s="1"/>
  <c r="Y32" i="9"/>
  <c r="X32" i="9" s="1"/>
  <c r="Y78" i="9"/>
  <c r="X78" i="9" s="1"/>
  <c r="Y80" i="9"/>
  <c r="X80" i="9" s="1"/>
  <c r="Y13" i="9"/>
  <c r="X13" i="9" s="1"/>
  <c r="Y88" i="9"/>
  <c r="X88" i="9" s="1"/>
  <c r="Y34" i="9"/>
  <c r="X34" i="9" s="1"/>
  <c r="M96" i="8"/>
  <c r="Y60" i="9"/>
  <c r="X60" i="9" s="1"/>
  <c r="Y46" i="9"/>
  <c r="X46" i="9" s="1"/>
  <c r="Y27" i="9"/>
  <c r="X27" i="9" s="1"/>
  <c r="Y89" i="9"/>
  <c r="X89" i="9" s="1"/>
  <c r="Y31" i="9"/>
  <c r="X31" i="9" s="1"/>
  <c r="Y22" i="9"/>
  <c r="X22" i="9" s="1"/>
  <c r="M72" i="9"/>
  <c r="L72" i="9" s="1"/>
  <c r="M86" i="9"/>
  <c r="L86" i="9" s="1"/>
  <c r="M94" i="9"/>
  <c r="L94" i="9" s="1"/>
  <c r="M18" i="9"/>
  <c r="L18" i="9" s="1"/>
  <c r="M27" i="9"/>
  <c r="L27" i="9" s="1"/>
  <c r="M42" i="9"/>
  <c r="L42" i="9" s="1"/>
  <c r="M37" i="9"/>
  <c r="L37" i="9" s="1"/>
  <c r="M9" i="9"/>
  <c r="L9" i="9" s="1"/>
  <c r="M20" i="9"/>
  <c r="L20" i="9" s="1"/>
  <c r="M67" i="9"/>
  <c r="L67" i="9" s="1"/>
  <c r="M45" i="9"/>
  <c r="L45" i="9" s="1"/>
  <c r="M79" i="9"/>
  <c r="L79" i="9" s="1"/>
  <c r="M82" i="9"/>
  <c r="L82" i="9" s="1"/>
  <c r="M74" i="9"/>
  <c r="L74" i="9" s="1"/>
  <c r="M63" i="9"/>
  <c r="L63" i="9" s="1"/>
  <c r="M51" i="9"/>
  <c r="L51" i="9" s="1"/>
  <c r="M10" i="9"/>
  <c r="L10" i="9" s="1"/>
  <c r="M71" i="9"/>
  <c r="L71" i="9" s="1"/>
  <c r="M38" i="9"/>
  <c r="L38" i="9" s="1"/>
  <c r="M73" i="9"/>
  <c r="L73" i="9" s="1"/>
  <c r="M29" i="9"/>
  <c r="L29" i="9" s="1"/>
  <c r="M80" i="9"/>
  <c r="L80" i="9" s="1"/>
  <c r="M83" i="9"/>
  <c r="L83" i="9" s="1"/>
  <c r="M60" i="9"/>
  <c r="L60" i="9" s="1"/>
  <c r="M28" i="9"/>
  <c r="L28" i="9" s="1"/>
  <c r="M56" i="9"/>
  <c r="L56" i="9" s="1"/>
  <c r="M33" i="9"/>
  <c r="L33" i="9" s="1"/>
  <c r="G98" i="8"/>
  <c r="M35" i="9"/>
  <c r="L35" i="9" s="1"/>
  <c r="M8" i="9"/>
  <c r="L8" i="9" s="1"/>
  <c r="M23" i="9"/>
  <c r="L23" i="9" s="1"/>
  <c r="M69" i="9"/>
  <c r="L69" i="9" s="1"/>
  <c r="M88" i="9"/>
  <c r="L88" i="9" s="1"/>
  <c r="M90" i="9"/>
  <c r="L90" i="9" s="1"/>
  <c r="M39" i="9"/>
  <c r="L39" i="9" s="1"/>
  <c r="M84" i="9"/>
  <c r="L84" i="9" s="1"/>
  <c r="M41" i="9"/>
  <c r="L41" i="9" s="1"/>
  <c r="M7" i="9"/>
  <c r="L7" i="9" s="1"/>
  <c r="M89" i="9"/>
  <c r="L89" i="9" s="1"/>
  <c r="M55" i="9"/>
  <c r="L55" i="9" s="1"/>
  <c r="M53" i="9"/>
  <c r="L53" i="9" s="1"/>
  <c r="M65" i="9"/>
  <c r="L65" i="9" s="1"/>
  <c r="G96" i="8"/>
  <c r="M30" i="9"/>
  <c r="L30" i="9" s="1"/>
  <c r="M22" i="9"/>
  <c r="L22" i="9" s="1"/>
  <c r="M58" i="9"/>
  <c r="L58" i="9" s="1"/>
  <c r="M75" i="9"/>
  <c r="L75" i="9" s="1"/>
  <c r="M70" i="9"/>
  <c r="L70" i="9" s="1"/>
  <c r="M43" i="9"/>
  <c r="L43" i="9" s="1"/>
  <c r="M49" i="9"/>
  <c r="L49" i="9" s="1"/>
  <c r="M59" i="9"/>
  <c r="L59" i="9" s="1"/>
  <c r="M44" i="9"/>
  <c r="L44" i="9" s="1"/>
  <c r="M12" i="9"/>
  <c r="L12" i="9" s="1"/>
  <c r="M64" i="9"/>
  <c r="L64" i="9" s="1"/>
  <c r="M24" i="9"/>
  <c r="L24" i="9" s="1"/>
  <c r="M32" i="9"/>
  <c r="L32" i="9" s="1"/>
  <c r="M6" i="9"/>
  <c r="L6" i="9" s="1"/>
  <c r="M91" i="9"/>
  <c r="L91" i="9" s="1"/>
  <c r="M15" i="9"/>
  <c r="L15" i="9" s="1"/>
  <c r="M77" i="9"/>
  <c r="L77" i="9" s="1"/>
  <c r="M26" i="9"/>
  <c r="L26" i="9" s="1"/>
  <c r="M50" i="9"/>
  <c r="L50" i="9" s="1"/>
  <c r="M36" i="9"/>
  <c r="L36" i="9" s="1"/>
  <c r="M93" i="9"/>
  <c r="L93" i="9" s="1"/>
  <c r="M76" i="9"/>
  <c r="L76" i="9" s="1"/>
  <c r="M11" i="9"/>
  <c r="L11" i="9" s="1"/>
  <c r="M57" i="9"/>
  <c r="L57" i="9" s="1"/>
  <c r="M68" i="9"/>
  <c r="L68" i="9" s="1"/>
  <c r="M52" i="9"/>
  <c r="L52" i="9" s="1"/>
  <c r="M17" i="9"/>
  <c r="L17" i="9" s="1"/>
  <c r="M19" i="9"/>
  <c r="L19" i="9" s="1"/>
  <c r="M66" i="9"/>
  <c r="L66" i="9" s="1"/>
  <c r="M21" i="9"/>
  <c r="L21" i="9" s="1"/>
  <c r="M46" i="9"/>
  <c r="L46" i="9" s="1"/>
  <c r="M16" i="9"/>
  <c r="L16" i="9" s="1"/>
  <c r="M25" i="9"/>
  <c r="L25" i="9" s="1"/>
  <c r="M87" i="9"/>
  <c r="L87" i="9" s="1"/>
  <c r="M62" i="9"/>
  <c r="L62" i="9" s="1"/>
  <c r="M54" i="9"/>
  <c r="L54" i="9" s="1"/>
  <c r="M95" i="9"/>
  <c r="L95" i="9" s="1"/>
  <c r="G97" i="8"/>
  <c r="M61" i="9"/>
  <c r="L61" i="9" s="1"/>
  <c r="M31" i="9"/>
  <c r="L31" i="9" s="1"/>
  <c r="M81" i="9"/>
  <c r="L81" i="9" s="1"/>
  <c r="M92" i="9"/>
  <c r="L92" i="9" s="1"/>
  <c r="M34" i="9"/>
  <c r="L34" i="9" s="1"/>
  <c r="M40" i="9"/>
  <c r="L40" i="9" s="1"/>
  <c r="M47" i="9"/>
  <c r="L47" i="9" s="1"/>
  <c r="M78" i="9"/>
  <c r="L78" i="9" s="1"/>
  <c r="M48" i="9"/>
  <c r="L48" i="9" s="1"/>
  <c r="M85" i="9"/>
  <c r="L85" i="9" s="1"/>
  <c r="AA22" i="7"/>
  <c r="Z22" i="7" s="1"/>
  <c r="AA71" i="7"/>
  <c r="Z71" i="7" s="1"/>
  <c r="AA41" i="7"/>
  <c r="Z41" i="7" s="1"/>
  <c r="AA65" i="7"/>
  <c r="Z65" i="7" s="1"/>
  <c r="AA13" i="7"/>
  <c r="Z13" i="7" s="1"/>
  <c r="AA31" i="7"/>
  <c r="Z31" i="7" s="1"/>
  <c r="N97" i="6"/>
  <c r="AA73" i="7"/>
  <c r="Z73" i="7" s="1"/>
  <c r="AA19" i="7"/>
  <c r="Z19" i="7" s="1"/>
  <c r="AA85" i="7"/>
  <c r="Z85" i="7" s="1"/>
  <c r="AA92" i="7"/>
  <c r="Z92" i="7" s="1"/>
  <c r="AA56" i="7"/>
  <c r="Z56" i="7" s="1"/>
  <c r="AA47" i="7"/>
  <c r="Z47" i="7" s="1"/>
  <c r="AA68" i="7"/>
  <c r="Z68" i="7" s="1"/>
  <c r="AA63" i="7"/>
  <c r="Z63" i="7" s="1"/>
  <c r="AA49" i="7"/>
  <c r="Z49" i="7" s="1"/>
  <c r="AA16" i="7"/>
  <c r="Z16" i="7" s="1"/>
  <c r="AA35" i="7"/>
  <c r="Z35" i="7" s="1"/>
  <c r="AA38" i="7"/>
  <c r="Z38" i="7" s="1"/>
  <c r="AA30" i="7"/>
  <c r="Z30" i="7" s="1"/>
  <c r="AA54" i="7"/>
  <c r="Z54" i="7" s="1"/>
  <c r="AA58" i="7"/>
  <c r="Z58" i="7" s="1"/>
  <c r="AA10" i="7"/>
  <c r="Z10" i="7" s="1"/>
  <c r="AA43" i="7"/>
  <c r="Z43" i="7" s="1"/>
  <c r="AA44" i="7"/>
  <c r="Z44" i="7" s="1"/>
  <c r="AA52" i="7"/>
  <c r="Z52" i="7" s="1"/>
  <c r="AA80" i="7"/>
  <c r="Z80" i="7" s="1"/>
  <c r="AA78" i="7"/>
  <c r="Z78" i="7" s="1"/>
  <c r="AA62" i="7"/>
  <c r="Z62" i="7" s="1"/>
  <c r="AA33" i="7"/>
  <c r="Z33" i="7" s="1"/>
  <c r="AA70" i="7"/>
  <c r="Z70" i="7" s="1"/>
  <c r="AA37" i="7"/>
  <c r="Z37" i="7" s="1"/>
  <c r="AA20" i="7"/>
  <c r="Z20" i="7" s="1"/>
  <c r="AA6" i="7"/>
  <c r="Z6" i="7" s="1"/>
  <c r="AA64" i="7"/>
  <c r="Z64" i="7" s="1"/>
  <c r="AA84" i="7"/>
  <c r="Z84" i="7" s="1"/>
  <c r="AA90" i="7"/>
  <c r="Z90" i="7" s="1"/>
  <c r="AA26" i="7"/>
  <c r="Z26" i="7" s="1"/>
  <c r="AA51" i="7"/>
  <c r="Z51" i="7" s="1"/>
  <c r="AA83" i="7"/>
  <c r="Z83" i="7" s="1"/>
  <c r="AA57" i="7"/>
  <c r="Z57" i="7" s="1"/>
  <c r="N98" i="6"/>
  <c r="AA40" i="7"/>
  <c r="Z40" i="7" s="1"/>
  <c r="AA11" i="7"/>
  <c r="Z11" i="7" s="1"/>
  <c r="AA86" i="7"/>
  <c r="Z86" i="7" s="1"/>
  <c r="AA79" i="7"/>
  <c r="Z79" i="7" s="1"/>
  <c r="AA27" i="7"/>
  <c r="Z27" i="7" s="1"/>
  <c r="AA17" i="7"/>
  <c r="Z17" i="7" s="1"/>
  <c r="AA36" i="7"/>
  <c r="Z36" i="7" s="1"/>
  <c r="AA50" i="7"/>
  <c r="Z50" i="7" s="1"/>
  <c r="AA82" i="7"/>
  <c r="Z82" i="7" s="1"/>
  <c r="AA29" i="7"/>
  <c r="Z29" i="7" s="1"/>
  <c r="AA18" i="7"/>
  <c r="Z18" i="7" s="1"/>
  <c r="AA61" i="7"/>
  <c r="Z61" i="7" s="1"/>
  <c r="AA48" i="7"/>
  <c r="Z48" i="7" s="1"/>
  <c r="AA28" i="7"/>
  <c r="Z28" i="7" s="1"/>
  <c r="AA9" i="7"/>
  <c r="Z9" i="7" s="1"/>
  <c r="AA39" i="7"/>
  <c r="Z39" i="7" s="1"/>
  <c r="AA32" i="7"/>
  <c r="Z32" i="7" s="1"/>
  <c r="AA14" i="7"/>
  <c r="Z14" i="7" s="1"/>
  <c r="AA12" i="7"/>
  <c r="Z12" i="7" s="1"/>
  <c r="AA88" i="7"/>
  <c r="Z88" i="7" s="1"/>
  <c r="AA42" i="7"/>
  <c r="Z42" i="7" s="1"/>
  <c r="AA75" i="7"/>
  <c r="Z75" i="7" s="1"/>
  <c r="AA94" i="7"/>
  <c r="Z94" i="7" s="1"/>
  <c r="AA81" i="7"/>
  <c r="Z81" i="7" s="1"/>
  <c r="AA34" i="7"/>
  <c r="Z34" i="7" s="1"/>
  <c r="N96" i="6"/>
  <c r="AA59" i="7"/>
  <c r="Z59" i="7" s="1"/>
  <c r="AA91" i="7"/>
  <c r="Z91" i="7" s="1"/>
  <c r="AA53" i="7"/>
  <c r="Z53" i="7" s="1"/>
  <c r="AA77" i="7"/>
  <c r="Z77" i="7" s="1"/>
  <c r="AA8" i="7"/>
  <c r="Z8" i="7" s="1"/>
  <c r="AA24" i="7"/>
  <c r="Z24" i="7" s="1"/>
  <c r="AA25" i="7"/>
  <c r="Z25" i="7" s="1"/>
  <c r="AA45" i="7"/>
  <c r="Z45" i="7" s="1"/>
  <c r="Y57" i="5"/>
  <c r="X57" i="5" s="1"/>
  <c r="Y45" i="5"/>
  <c r="X45" i="5" s="1"/>
  <c r="Y50" i="5"/>
  <c r="X50" i="5" s="1"/>
  <c r="Y72" i="5"/>
  <c r="X72" i="5" s="1"/>
  <c r="Y58" i="5"/>
  <c r="X58" i="5" s="1"/>
  <c r="Y69" i="5"/>
  <c r="X69" i="5" s="1"/>
  <c r="M97" i="4"/>
  <c r="Y29" i="5"/>
  <c r="X29" i="5" s="1"/>
  <c r="Y24" i="5"/>
  <c r="X24" i="5" s="1"/>
  <c r="Y85" i="5"/>
  <c r="X85" i="5" s="1"/>
  <c r="Y60" i="5"/>
  <c r="X60" i="5" s="1"/>
  <c r="Y28" i="5"/>
  <c r="X28" i="5" s="1"/>
  <c r="Y42" i="5"/>
  <c r="X42" i="5" s="1"/>
  <c r="Y80" i="5"/>
  <c r="X80" i="5" s="1"/>
  <c r="Y74" i="5"/>
  <c r="X74" i="5" s="1"/>
  <c r="Y25" i="5"/>
  <c r="X25" i="5" s="1"/>
  <c r="Y67" i="5"/>
  <c r="X67" i="5" s="1"/>
  <c r="Y16" i="5"/>
  <c r="X16" i="5" s="1"/>
  <c r="M98" i="4"/>
  <c r="Y43" i="5"/>
  <c r="X43" i="5" s="1"/>
  <c r="Y70" i="5"/>
  <c r="X70" i="5" s="1"/>
  <c r="Y41" i="5"/>
  <c r="X41" i="5" s="1"/>
  <c r="Y39" i="5"/>
  <c r="X39" i="5" s="1"/>
  <c r="Y12" i="5"/>
  <c r="X12" i="5" s="1"/>
  <c r="Y23" i="5"/>
  <c r="X23" i="5" s="1"/>
  <c r="Y75" i="5"/>
  <c r="X75" i="5" s="1"/>
  <c r="Y78" i="5"/>
  <c r="X78" i="5" s="1"/>
  <c r="Y8" i="5"/>
  <c r="X8" i="5" s="1"/>
  <c r="Y88" i="5"/>
  <c r="X88" i="5" s="1"/>
  <c r="Y86" i="5"/>
  <c r="X86" i="5" s="1"/>
  <c r="Y92" i="5"/>
  <c r="X92" i="5" s="1"/>
  <c r="Y10" i="5"/>
  <c r="X10" i="5" s="1"/>
  <c r="Y47" i="5"/>
  <c r="X47" i="5" s="1"/>
  <c r="Y20" i="5"/>
  <c r="X20" i="5" s="1"/>
  <c r="Y36" i="5"/>
  <c r="X36" i="5" s="1"/>
  <c r="Y81" i="5"/>
  <c r="X81" i="5" s="1"/>
  <c r="Y95" i="5"/>
  <c r="X95" i="5" s="1"/>
  <c r="Y53" i="5"/>
  <c r="X53" i="5" s="1"/>
  <c r="Y9" i="5"/>
  <c r="X9" i="5" s="1"/>
  <c r="Y93" i="5"/>
  <c r="X93" i="5" s="1"/>
  <c r="Y48" i="5"/>
  <c r="X48" i="5" s="1"/>
  <c r="Y82" i="5"/>
  <c r="X82" i="5" s="1"/>
  <c r="Y89" i="5"/>
  <c r="X89" i="5" s="1"/>
  <c r="Y15" i="5"/>
  <c r="X15" i="5" s="1"/>
  <c r="Y84" i="5"/>
  <c r="X84" i="5" s="1"/>
  <c r="Y51" i="5"/>
  <c r="X51" i="5" s="1"/>
  <c r="Y26" i="5"/>
  <c r="X26" i="5" s="1"/>
  <c r="Y19" i="5"/>
  <c r="X19" i="5" s="1"/>
  <c r="Y18" i="5"/>
  <c r="X18" i="5" s="1"/>
  <c r="Y76" i="5"/>
  <c r="X76" i="5" s="1"/>
  <c r="Y30" i="5"/>
  <c r="X30" i="5" s="1"/>
  <c r="Y55" i="5"/>
  <c r="X55" i="5" s="1"/>
  <c r="Y13" i="5"/>
  <c r="X13" i="5" s="1"/>
  <c r="Y14" i="5"/>
  <c r="X14" i="5" s="1"/>
  <c r="Y31" i="5"/>
  <c r="X31" i="5" s="1"/>
  <c r="Y46" i="5"/>
  <c r="X46" i="5" s="1"/>
  <c r="Y6" i="5"/>
  <c r="X6" i="5" s="1"/>
  <c r="Y33" i="5"/>
  <c r="X33" i="5" s="1"/>
  <c r="Y94" i="5"/>
  <c r="X94" i="5" s="1"/>
  <c r="Y71" i="5"/>
  <c r="X71" i="5" s="1"/>
  <c r="Y7" i="5"/>
  <c r="X7" i="5" s="1"/>
  <c r="Y52" i="5"/>
  <c r="X52" i="5" s="1"/>
  <c r="Y56" i="5"/>
  <c r="X56" i="5" s="1"/>
  <c r="Y44" i="5"/>
  <c r="X44" i="5" s="1"/>
  <c r="Y37" i="5"/>
  <c r="X37" i="5" s="1"/>
  <c r="Y11" i="5"/>
  <c r="X11" i="5" s="1"/>
  <c r="Y83" i="5"/>
  <c r="X83" i="5" s="1"/>
  <c r="Y22" i="5"/>
  <c r="X22" i="5" s="1"/>
  <c r="Y27" i="5"/>
  <c r="X27" i="5" s="1"/>
  <c r="Y61" i="5"/>
  <c r="X61" i="5" s="1"/>
  <c r="Y32" i="5"/>
  <c r="X32" i="5" s="1"/>
  <c r="Y66" i="5"/>
  <c r="X66" i="5" s="1"/>
  <c r="W9" i="5"/>
  <c r="V9" i="5" s="1"/>
  <c r="W69" i="5"/>
  <c r="V69" i="5" s="1"/>
  <c r="W42" i="5"/>
  <c r="V42" i="5" s="1"/>
  <c r="W82" i="5"/>
  <c r="V82" i="5" s="1"/>
  <c r="W51" i="5"/>
  <c r="V51" i="5" s="1"/>
  <c r="W77" i="5"/>
  <c r="V77" i="5" s="1"/>
  <c r="W29" i="5"/>
  <c r="V29" i="5" s="1"/>
  <c r="W56" i="5"/>
  <c r="V56" i="5" s="1"/>
  <c r="W30" i="5"/>
  <c r="V30" i="5" s="1"/>
  <c r="W68" i="5"/>
  <c r="V68" i="5" s="1"/>
  <c r="W60" i="5"/>
  <c r="V60" i="5" s="1"/>
  <c r="W23" i="5"/>
  <c r="V23" i="5" s="1"/>
  <c r="W12" i="5"/>
  <c r="V12" i="5" s="1"/>
  <c r="W34" i="5"/>
  <c r="V34" i="5" s="1"/>
  <c r="W16" i="5"/>
  <c r="V16" i="5" s="1"/>
  <c r="W32" i="5"/>
  <c r="V32" i="5" s="1"/>
  <c r="L96" i="4"/>
  <c r="W44" i="5"/>
  <c r="V44" i="5" s="1"/>
  <c r="L98" i="4"/>
  <c r="W15" i="5"/>
  <c r="V15" i="5" s="1"/>
  <c r="W86" i="5"/>
  <c r="V86" i="5" s="1"/>
  <c r="W53" i="5"/>
  <c r="V53" i="5" s="1"/>
  <c r="W83" i="5"/>
  <c r="V83" i="5" s="1"/>
  <c r="W62" i="5"/>
  <c r="V62" i="5" s="1"/>
  <c r="W90" i="5"/>
  <c r="V90" i="5" s="1"/>
  <c r="W28" i="5"/>
  <c r="V28" i="5" s="1"/>
  <c r="W71" i="5"/>
  <c r="V71" i="5" s="1"/>
  <c r="W64" i="5"/>
  <c r="V64" i="5" s="1"/>
  <c r="W17" i="5"/>
  <c r="V17" i="5" s="1"/>
  <c r="W39" i="5"/>
  <c r="V39" i="5" s="1"/>
  <c r="W25" i="5"/>
  <c r="V25" i="5" s="1"/>
  <c r="W75" i="5"/>
  <c r="V75" i="5" s="1"/>
  <c r="W45" i="5"/>
  <c r="V45" i="5" s="1"/>
  <c r="W31" i="5"/>
  <c r="V31" i="5" s="1"/>
  <c r="W66" i="5"/>
  <c r="V66" i="5" s="1"/>
  <c r="W67" i="5"/>
  <c r="V67" i="5" s="1"/>
  <c r="W6" i="5"/>
  <c r="V6" i="5" s="1"/>
  <c r="W48" i="5"/>
  <c r="V48" i="5" s="1"/>
  <c r="W21" i="5"/>
  <c r="V21" i="5" s="1"/>
  <c r="W14" i="5"/>
  <c r="V14" i="5" s="1"/>
  <c r="W73" i="5"/>
  <c r="V73" i="5" s="1"/>
  <c r="W40" i="5"/>
  <c r="V40" i="5" s="1"/>
  <c r="W89" i="5"/>
  <c r="V89" i="5" s="1"/>
  <c r="W72" i="5"/>
  <c r="V72" i="5" s="1"/>
  <c r="W8" i="5"/>
  <c r="V8" i="5" s="1"/>
  <c r="W76" i="5"/>
  <c r="V76" i="5" s="1"/>
  <c r="W63" i="5"/>
  <c r="V63" i="5" s="1"/>
  <c r="W50" i="5"/>
  <c r="V50" i="5" s="1"/>
  <c r="W19" i="5"/>
  <c r="V19" i="5" s="1"/>
  <c r="W78" i="5"/>
  <c r="V78" i="5" s="1"/>
  <c r="W95" i="5"/>
  <c r="V95" i="5" s="1"/>
  <c r="W85" i="5"/>
  <c r="V85" i="5" s="1"/>
  <c r="W24" i="5"/>
  <c r="V24" i="5" s="1"/>
  <c r="W37" i="5"/>
  <c r="V37" i="5" s="1"/>
  <c r="W65" i="5"/>
  <c r="V65" i="5" s="1"/>
  <c r="W74" i="5"/>
  <c r="V74" i="5" s="1"/>
  <c r="W13" i="5"/>
  <c r="V13" i="5" s="1"/>
  <c r="W93" i="5"/>
  <c r="V93" i="5" s="1"/>
  <c r="U87" i="5"/>
  <c r="T87" i="5" s="1"/>
  <c r="U74" i="5"/>
  <c r="T74" i="5" s="1"/>
  <c r="K96" i="4"/>
  <c r="U37" i="5"/>
  <c r="T37" i="5" s="1"/>
  <c r="U80" i="5"/>
  <c r="T80" i="5" s="1"/>
  <c r="U23" i="5"/>
  <c r="T23" i="5" s="1"/>
  <c r="U61" i="5"/>
  <c r="T61" i="5" s="1"/>
  <c r="U17" i="5"/>
  <c r="T17" i="5" s="1"/>
  <c r="U52" i="5"/>
  <c r="T52" i="5" s="1"/>
  <c r="U10" i="5"/>
  <c r="T10" i="5" s="1"/>
  <c r="U25" i="5"/>
  <c r="T25" i="5" s="1"/>
  <c r="U77" i="5"/>
  <c r="T77" i="5" s="1"/>
  <c r="U9" i="5"/>
  <c r="T9" i="5" s="1"/>
  <c r="U36" i="5"/>
  <c r="T36" i="5" s="1"/>
  <c r="U70" i="5"/>
  <c r="T70" i="5" s="1"/>
  <c r="U38" i="5"/>
  <c r="T38" i="5" s="1"/>
  <c r="U48" i="5"/>
  <c r="T48" i="5" s="1"/>
  <c r="U33" i="5"/>
  <c r="T33" i="5" s="1"/>
  <c r="U93" i="5"/>
  <c r="T93" i="5" s="1"/>
  <c r="U30" i="5"/>
  <c r="T30" i="5" s="1"/>
  <c r="U44" i="5"/>
  <c r="T44" i="5" s="1"/>
  <c r="U58" i="5"/>
  <c r="T58" i="5" s="1"/>
  <c r="U39" i="5"/>
  <c r="T39" i="5" s="1"/>
  <c r="U76" i="5"/>
  <c r="T76" i="5" s="1"/>
  <c r="U31" i="5"/>
  <c r="T31" i="5" s="1"/>
  <c r="U78" i="5"/>
  <c r="T78" i="5" s="1"/>
  <c r="K98" i="4"/>
  <c r="U42" i="5"/>
  <c r="T42" i="5" s="1"/>
  <c r="U92" i="5"/>
  <c r="T92" i="5" s="1"/>
  <c r="U21" i="5"/>
  <c r="T21" i="5" s="1"/>
  <c r="U79" i="5"/>
  <c r="T79" i="5" s="1"/>
  <c r="U16" i="5"/>
  <c r="T16" i="5" s="1"/>
  <c r="U81" i="5"/>
  <c r="T81" i="5" s="1"/>
  <c r="U90" i="5"/>
  <c r="T90" i="5" s="1"/>
  <c r="U62" i="5"/>
  <c r="T62" i="5" s="1"/>
  <c r="U35" i="5"/>
  <c r="T35" i="5" s="1"/>
  <c r="U59" i="5"/>
  <c r="T59" i="5" s="1"/>
  <c r="U46" i="5"/>
  <c r="T46" i="5" s="1"/>
  <c r="U49" i="5"/>
  <c r="T49" i="5" s="1"/>
  <c r="U13" i="5"/>
  <c r="T13" i="5" s="1"/>
  <c r="U11" i="5"/>
  <c r="T11" i="5" s="1"/>
  <c r="U45" i="5"/>
  <c r="T45" i="5" s="1"/>
  <c r="U83" i="5"/>
  <c r="T83" i="5" s="1"/>
  <c r="U65" i="5"/>
  <c r="T65" i="5" s="1"/>
  <c r="U19" i="5"/>
  <c r="T19" i="5" s="1"/>
  <c r="U22" i="5"/>
  <c r="T22" i="5" s="1"/>
  <c r="U57" i="5"/>
  <c r="T57" i="5" s="1"/>
  <c r="U26" i="5"/>
  <c r="T26" i="5" s="1"/>
  <c r="U82" i="5"/>
  <c r="T82" i="5" s="1"/>
  <c r="U32" i="5"/>
  <c r="T32" i="5" s="1"/>
  <c r="U67" i="5"/>
  <c r="T67" i="5" s="1"/>
  <c r="U53" i="5"/>
  <c r="T53" i="5" s="1"/>
  <c r="U43" i="5"/>
  <c r="T43" i="5" s="1"/>
  <c r="U55" i="5"/>
  <c r="T55" i="5" s="1"/>
  <c r="U95" i="5"/>
  <c r="T95" i="5" s="1"/>
  <c r="U15" i="5"/>
  <c r="T15" i="5" s="1"/>
  <c r="U20" i="5"/>
  <c r="T20" i="5" s="1"/>
  <c r="U54" i="5"/>
  <c r="T54" i="5" s="1"/>
  <c r="U69" i="5"/>
  <c r="T69" i="5" s="1"/>
  <c r="U84" i="5"/>
  <c r="T84" i="5" s="1"/>
  <c r="U18" i="5"/>
  <c r="T18" i="5" s="1"/>
  <c r="U29" i="5"/>
  <c r="T29" i="5" s="1"/>
  <c r="U40" i="5"/>
  <c r="T40" i="5" s="1"/>
  <c r="U47" i="5"/>
  <c r="T47" i="5" s="1"/>
  <c r="U86" i="5"/>
  <c r="T86" i="5" s="1"/>
  <c r="U50" i="5"/>
  <c r="T50" i="5" s="1"/>
  <c r="U34" i="5"/>
  <c r="T34" i="5" s="1"/>
  <c r="U41" i="5"/>
  <c r="T41" i="5" s="1"/>
  <c r="U8" i="5"/>
  <c r="T8" i="5" s="1"/>
  <c r="U60" i="5"/>
  <c r="T60" i="5" s="1"/>
  <c r="U91" i="5"/>
  <c r="T91" i="5" s="1"/>
  <c r="U72" i="5"/>
  <c r="T72" i="5" s="1"/>
  <c r="S29" i="5"/>
  <c r="R29" i="5" s="1"/>
  <c r="S67" i="5"/>
  <c r="R67" i="5" s="1"/>
  <c r="S89" i="5"/>
  <c r="R89" i="5" s="1"/>
  <c r="S30" i="5"/>
  <c r="R30" i="5" s="1"/>
  <c r="J96" i="4"/>
  <c r="J98" i="4"/>
  <c r="S76" i="5"/>
  <c r="R76" i="5" s="1"/>
  <c r="S26" i="5"/>
  <c r="R26" i="5" s="1"/>
  <c r="S62" i="5"/>
  <c r="R62" i="5" s="1"/>
  <c r="S35" i="5"/>
  <c r="R35" i="5" s="1"/>
  <c r="S37" i="5"/>
  <c r="R37" i="5" s="1"/>
  <c r="S86" i="5"/>
  <c r="R86" i="5" s="1"/>
  <c r="S23" i="5"/>
  <c r="R23" i="5" s="1"/>
  <c r="S87" i="5"/>
  <c r="R87" i="5" s="1"/>
  <c r="S50" i="5"/>
  <c r="R50" i="5" s="1"/>
  <c r="S71" i="5"/>
  <c r="R71" i="5" s="1"/>
  <c r="S75" i="5"/>
  <c r="R75" i="5" s="1"/>
  <c r="S69" i="5"/>
  <c r="R69" i="5" s="1"/>
  <c r="S46" i="5"/>
  <c r="R46" i="5" s="1"/>
  <c r="S10" i="5"/>
  <c r="R10" i="5" s="1"/>
  <c r="S81" i="5"/>
  <c r="R81" i="5" s="1"/>
  <c r="S70" i="5"/>
  <c r="R70" i="5" s="1"/>
  <c r="S42" i="5"/>
  <c r="R42" i="5" s="1"/>
  <c r="S40" i="5"/>
  <c r="R40" i="5" s="1"/>
  <c r="S85" i="5"/>
  <c r="R85" i="5" s="1"/>
  <c r="S25" i="5"/>
  <c r="R25" i="5" s="1"/>
  <c r="S57" i="5"/>
  <c r="R57" i="5" s="1"/>
  <c r="S34" i="5"/>
  <c r="R34" i="5" s="1"/>
  <c r="J97" i="4"/>
  <c r="S88" i="5"/>
  <c r="R88" i="5" s="1"/>
  <c r="S47" i="5"/>
  <c r="R47" i="5" s="1"/>
  <c r="S95" i="5"/>
  <c r="R95" i="5" s="1"/>
  <c r="S58" i="5"/>
  <c r="R58" i="5" s="1"/>
  <c r="S11" i="5"/>
  <c r="R11" i="5" s="1"/>
  <c r="S31" i="5"/>
  <c r="R31" i="5" s="1"/>
  <c r="N38" i="4"/>
  <c r="N22" i="4"/>
  <c r="N14" i="4"/>
  <c r="Q67" i="5"/>
  <c r="P67" i="5" s="1"/>
  <c r="Q65" i="5"/>
  <c r="P65" i="5" s="1"/>
  <c r="Q11" i="5"/>
  <c r="P11" i="5" s="1"/>
  <c r="Q55" i="5"/>
  <c r="P55" i="5" s="1"/>
  <c r="Q80" i="5"/>
  <c r="P80" i="5" s="1"/>
  <c r="I96" i="4"/>
  <c r="Q89" i="5"/>
  <c r="P89" i="5" s="1"/>
  <c r="Q29" i="5"/>
  <c r="P29" i="5" s="1"/>
  <c r="Q9" i="5"/>
  <c r="P9" i="5" s="1"/>
  <c r="Q93" i="5"/>
  <c r="P93" i="5" s="1"/>
  <c r="Q12" i="5"/>
  <c r="P12" i="5" s="1"/>
  <c r="Q76" i="5"/>
  <c r="P76" i="5" s="1"/>
  <c r="Q94" i="5"/>
  <c r="P94" i="5" s="1"/>
  <c r="Q34" i="5"/>
  <c r="P34" i="5" s="1"/>
  <c r="Q44" i="5"/>
  <c r="P44" i="5" s="1"/>
  <c r="Q56" i="5"/>
  <c r="P56" i="5" s="1"/>
  <c r="Q84" i="5"/>
  <c r="P84" i="5" s="1"/>
  <c r="Q41" i="5"/>
  <c r="P41" i="5" s="1"/>
  <c r="Q42" i="5"/>
  <c r="P42" i="5" s="1"/>
  <c r="Q24" i="5"/>
  <c r="P24" i="5" s="1"/>
  <c r="Q61" i="5"/>
  <c r="P61" i="5" s="1"/>
  <c r="Q51" i="5"/>
  <c r="P51" i="5" s="1"/>
  <c r="Q19" i="5"/>
  <c r="P19" i="5" s="1"/>
  <c r="Q73" i="5"/>
  <c r="P73" i="5" s="1"/>
  <c r="Q77" i="5"/>
  <c r="P77" i="5" s="1"/>
  <c r="Q95" i="5"/>
  <c r="P95" i="5" s="1"/>
  <c r="Q6" i="5"/>
  <c r="P6" i="5" s="1"/>
  <c r="Q28" i="5"/>
  <c r="P28" i="5" s="1"/>
  <c r="Q79" i="5"/>
  <c r="P79" i="5" s="1"/>
  <c r="Q54" i="5"/>
  <c r="P54" i="5" s="1"/>
  <c r="Q60" i="5"/>
  <c r="P60" i="5" s="1"/>
  <c r="Q86" i="5"/>
  <c r="P86" i="5" s="1"/>
  <c r="Q10" i="5"/>
  <c r="P10" i="5" s="1"/>
  <c r="Q50" i="5"/>
  <c r="P50" i="5" s="1"/>
  <c r="Q85" i="5"/>
  <c r="P85" i="5" s="1"/>
  <c r="Q75" i="5"/>
  <c r="P75" i="5" s="1"/>
  <c r="Q64" i="5"/>
  <c r="P64" i="5" s="1"/>
  <c r="Q92" i="5"/>
  <c r="P92" i="5" s="1"/>
  <c r="Q32" i="5"/>
  <c r="P32" i="5" s="1"/>
  <c r="Q39" i="5"/>
  <c r="P39" i="5" s="1"/>
  <c r="Q81" i="5"/>
  <c r="P81" i="5" s="1"/>
  <c r="I97" i="4"/>
  <c r="Q90" i="5"/>
  <c r="P90" i="5" s="1"/>
  <c r="Q78" i="5"/>
  <c r="P78" i="5" s="1"/>
  <c r="Q38" i="5"/>
  <c r="P38" i="5" s="1"/>
  <c r="Q72" i="5"/>
  <c r="P72" i="5" s="1"/>
  <c r="Q15" i="5"/>
  <c r="P15" i="5" s="1"/>
  <c r="Q49" i="5"/>
  <c r="P49" i="5" s="1"/>
  <c r="Q40" i="5"/>
  <c r="P40" i="5" s="1"/>
  <c r="Q87" i="5"/>
  <c r="P87" i="5" s="1"/>
  <c r="Q35" i="5"/>
  <c r="P35" i="5" s="1"/>
  <c r="Q13" i="5"/>
  <c r="P13" i="5" s="1"/>
  <c r="Q63" i="5"/>
  <c r="P63" i="5" s="1"/>
  <c r="Q21" i="5"/>
  <c r="P21" i="5" s="1"/>
  <c r="Q46" i="5"/>
  <c r="P46" i="5" s="1"/>
  <c r="Q31" i="5"/>
  <c r="P31" i="5" s="1"/>
  <c r="Q8" i="5"/>
  <c r="P8" i="5" s="1"/>
  <c r="Q18" i="5"/>
  <c r="P18" i="5" s="1"/>
  <c r="Q36" i="5"/>
  <c r="P36" i="5" s="1"/>
  <c r="Q43" i="5"/>
  <c r="P43" i="5" s="1"/>
  <c r="Q26" i="5"/>
  <c r="P26" i="5" s="1"/>
  <c r="Q27" i="5"/>
  <c r="P27" i="5" s="1"/>
  <c r="Q30" i="5"/>
  <c r="P30" i="5" s="1"/>
  <c r="Q45" i="5"/>
  <c r="P45" i="5" s="1"/>
  <c r="Q17" i="5"/>
  <c r="P17" i="5" s="1"/>
  <c r="K46" i="6"/>
  <c r="L46" i="6"/>
  <c r="J46" i="6"/>
  <c r="M38" i="6"/>
  <c r="L38" i="6"/>
  <c r="J38" i="6"/>
  <c r="K38" i="6"/>
  <c r="M30" i="6"/>
  <c r="H30" i="6"/>
  <c r="H22" i="6"/>
  <c r="M22" i="6"/>
  <c r="K22" i="6"/>
  <c r="H14" i="6"/>
  <c r="M14" i="6"/>
  <c r="I14" i="6"/>
  <c r="H6" i="6"/>
  <c r="K6" i="6"/>
  <c r="O34" i="5"/>
  <c r="N34" i="5" s="1"/>
  <c r="H97" i="4"/>
  <c r="O72" i="5"/>
  <c r="N72" i="5" s="1"/>
  <c r="O28" i="5"/>
  <c r="N28" i="5" s="1"/>
  <c r="O91" i="5"/>
  <c r="N91" i="5" s="1"/>
  <c r="O54" i="5"/>
  <c r="N54" i="5" s="1"/>
  <c r="O79" i="5"/>
  <c r="N79" i="5" s="1"/>
  <c r="O73" i="5"/>
  <c r="N73" i="5" s="1"/>
  <c r="O60" i="5"/>
  <c r="N60" i="5" s="1"/>
  <c r="O55" i="5"/>
  <c r="N55" i="5" s="1"/>
  <c r="O52" i="5"/>
  <c r="N52" i="5" s="1"/>
  <c r="O47" i="5"/>
  <c r="N47" i="5" s="1"/>
  <c r="O10" i="5"/>
  <c r="N10" i="5" s="1"/>
  <c r="O61" i="5"/>
  <c r="N61" i="5" s="1"/>
  <c r="O82" i="5"/>
  <c r="N82" i="5" s="1"/>
  <c r="O78" i="5"/>
  <c r="N78" i="5" s="1"/>
  <c r="O71" i="5"/>
  <c r="N71" i="5" s="1"/>
  <c r="O22" i="5"/>
  <c r="N22" i="5" s="1"/>
  <c r="O65" i="5"/>
  <c r="N65" i="5" s="1"/>
  <c r="O69" i="5"/>
  <c r="N69" i="5" s="1"/>
  <c r="O36" i="5"/>
  <c r="N36" i="5" s="1"/>
  <c r="O19" i="5"/>
  <c r="N19" i="5" s="1"/>
  <c r="O90" i="5"/>
  <c r="N90" i="5" s="1"/>
  <c r="O40" i="5"/>
  <c r="N40" i="5" s="1"/>
  <c r="O35" i="5"/>
  <c r="N35" i="5" s="1"/>
  <c r="O41" i="5"/>
  <c r="N41" i="5" s="1"/>
  <c r="O27" i="5"/>
  <c r="N27" i="5" s="1"/>
  <c r="O8" i="5"/>
  <c r="N8" i="5" s="1"/>
  <c r="O84" i="5"/>
  <c r="N84" i="5" s="1"/>
  <c r="O70" i="5"/>
  <c r="N70" i="5" s="1"/>
  <c r="O7" i="5"/>
  <c r="N7" i="5" s="1"/>
  <c r="J6" i="6"/>
  <c r="O23" i="5"/>
  <c r="N23" i="5" s="1"/>
  <c r="O33" i="5"/>
  <c r="N33" i="5" s="1"/>
  <c r="O26" i="5"/>
  <c r="N26" i="5" s="1"/>
  <c r="O81" i="5"/>
  <c r="N81" i="5" s="1"/>
  <c r="O58" i="5"/>
  <c r="N58" i="5" s="1"/>
  <c r="O68" i="5"/>
  <c r="N68" i="5" s="1"/>
  <c r="O32" i="5"/>
  <c r="N32" i="5" s="1"/>
  <c r="O86" i="5"/>
  <c r="N86" i="5" s="1"/>
  <c r="O43" i="5"/>
  <c r="N43" i="5" s="1"/>
  <c r="O46" i="5"/>
  <c r="N46" i="5" s="1"/>
  <c r="O37" i="5"/>
  <c r="N37" i="5" s="1"/>
  <c r="O74" i="5"/>
  <c r="N74" i="5" s="1"/>
  <c r="O67" i="5"/>
  <c r="N67" i="5" s="1"/>
  <c r="O44" i="5"/>
  <c r="N44" i="5" s="1"/>
  <c r="H98" i="4"/>
  <c r="O21" i="5"/>
  <c r="N21" i="5" s="1"/>
  <c r="O11" i="5"/>
  <c r="N11" i="5" s="1"/>
  <c r="O48" i="5"/>
  <c r="N48" i="5" s="1"/>
  <c r="O64" i="5"/>
  <c r="N64" i="5" s="1"/>
  <c r="O63" i="5"/>
  <c r="N63" i="5" s="1"/>
  <c r="O94" i="5"/>
  <c r="N94" i="5" s="1"/>
  <c r="O92" i="5"/>
  <c r="N92" i="5" s="1"/>
  <c r="O31" i="5"/>
  <c r="N31" i="5" s="1"/>
  <c r="O85" i="5"/>
  <c r="N85" i="5" s="1"/>
  <c r="O59" i="5"/>
  <c r="N59" i="5" s="1"/>
  <c r="O45" i="5"/>
  <c r="N45" i="5" s="1"/>
  <c r="O6" i="5"/>
  <c r="O12" i="5"/>
  <c r="N12" i="5" s="1"/>
  <c r="O83" i="5"/>
  <c r="N83" i="5" s="1"/>
  <c r="O9" i="5"/>
  <c r="N9" i="5" s="1"/>
  <c r="O88" i="5"/>
  <c r="N88" i="5" s="1"/>
  <c r="O25" i="5"/>
  <c r="N25" i="5" s="1"/>
  <c r="O42" i="5"/>
  <c r="N42" i="5" s="1"/>
  <c r="O50" i="5"/>
  <c r="N50" i="5" s="1"/>
  <c r="O49" i="5"/>
  <c r="N49" i="5" s="1"/>
  <c r="O39" i="5"/>
  <c r="N39" i="5" s="1"/>
  <c r="O93" i="5"/>
  <c r="N93" i="5" s="1"/>
  <c r="O75" i="5"/>
  <c r="N75" i="5" s="1"/>
  <c r="O53" i="5"/>
  <c r="N53" i="5" s="1"/>
  <c r="O20" i="5"/>
  <c r="N20" i="5" s="1"/>
  <c r="O16" i="5"/>
  <c r="N16" i="5" s="1"/>
  <c r="O57" i="5"/>
  <c r="N57" i="5" s="1"/>
  <c r="O15" i="5"/>
  <c r="N15" i="5" s="1"/>
  <c r="O29" i="5"/>
  <c r="N29" i="5" s="1"/>
  <c r="O51" i="5"/>
  <c r="N51" i="5" s="1"/>
  <c r="O17" i="5"/>
  <c r="N17" i="5" s="1"/>
  <c r="O77" i="5"/>
  <c r="N77" i="5" s="1"/>
  <c r="O30" i="5"/>
  <c r="N30" i="5" s="1"/>
  <c r="O95" i="5"/>
  <c r="N95" i="5" s="1"/>
  <c r="O14" i="5"/>
  <c r="N14" i="5" s="1"/>
  <c r="O38" i="5"/>
  <c r="N38" i="5" s="1"/>
  <c r="O13" i="5"/>
  <c r="N13" i="5" s="1"/>
  <c r="O18" i="5"/>
  <c r="N18" i="5" s="1"/>
  <c r="O76" i="5"/>
  <c r="N76" i="5" s="1"/>
  <c r="O56" i="5"/>
  <c r="N56" i="5" s="1"/>
  <c r="O87" i="5"/>
  <c r="N87" i="5" s="1"/>
  <c r="O89" i="5"/>
  <c r="N89" i="5" s="1"/>
  <c r="O80" i="5"/>
  <c r="N80" i="5" s="1"/>
  <c r="O24" i="5"/>
  <c r="N24" i="5" s="1"/>
  <c r="O66" i="5"/>
  <c r="N66" i="5" s="1"/>
  <c r="I78" i="6"/>
  <c r="G78" i="6"/>
  <c r="J78" i="6"/>
  <c r="M78" i="6"/>
  <c r="I70" i="6"/>
  <c r="M70" i="6"/>
  <c r="N70" i="4"/>
  <c r="K70" i="6"/>
  <c r="G62" i="6"/>
  <c r="M62" i="6"/>
  <c r="I62" i="6"/>
  <c r="H62" i="6"/>
  <c r="J62" i="6"/>
  <c r="L62" i="6"/>
  <c r="N62" i="4"/>
  <c r="G54" i="6"/>
  <c r="G96" i="4"/>
  <c r="I54" i="6"/>
  <c r="K54" i="6"/>
  <c r="J54" i="6"/>
  <c r="H54" i="6"/>
  <c r="D41" i="6"/>
  <c r="C41" i="10"/>
  <c r="B41" i="12"/>
  <c r="C41" i="6"/>
  <c r="B25" i="12"/>
  <c r="C25" i="8"/>
  <c r="C25" i="10"/>
  <c r="C25" i="6"/>
  <c r="B25" i="10"/>
  <c r="B25" i="8"/>
  <c r="N25" i="8" s="1"/>
  <c r="D25" i="6"/>
  <c r="E25" i="6"/>
  <c r="C17" i="8"/>
  <c r="B17" i="8"/>
  <c r="N17" i="8" s="1"/>
  <c r="E17" i="6"/>
  <c r="C17" i="10"/>
  <c r="C17" i="6"/>
  <c r="B17" i="10"/>
  <c r="B17" i="12"/>
  <c r="C9" i="8"/>
  <c r="E37" i="5"/>
  <c r="D37" i="5" s="1"/>
  <c r="C97" i="4"/>
  <c r="E30" i="5"/>
  <c r="D30" i="5" s="1"/>
  <c r="E90" i="5"/>
  <c r="D90" i="5" s="1"/>
  <c r="E82" i="5"/>
  <c r="D82" i="5" s="1"/>
  <c r="E89" i="5"/>
  <c r="D89" i="5" s="1"/>
  <c r="E9" i="5"/>
  <c r="D9" i="5" s="1"/>
  <c r="E36" i="5"/>
  <c r="D36" i="5" s="1"/>
  <c r="E77" i="5"/>
  <c r="D77" i="5" s="1"/>
  <c r="E7" i="5"/>
  <c r="D7" i="5" s="1"/>
  <c r="E18" i="5"/>
  <c r="D18" i="5" s="1"/>
  <c r="E91" i="5"/>
  <c r="D91" i="5" s="1"/>
  <c r="E31" i="5"/>
  <c r="D31" i="5" s="1"/>
  <c r="E50" i="5"/>
  <c r="D50" i="5" s="1"/>
  <c r="E47" i="5"/>
  <c r="D47" i="5" s="1"/>
  <c r="E39" i="5"/>
  <c r="D39" i="5" s="1"/>
  <c r="E59" i="5"/>
  <c r="D59" i="5" s="1"/>
  <c r="C96" i="4"/>
  <c r="E56" i="5"/>
  <c r="D56" i="5" s="1"/>
  <c r="E71" i="5"/>
  <c r="D71" i="5" s="1"/>
  <c r="E74" i="5"/>
  <c r="D74" i="5" s="1"/>
  <c r="E83" i="5"/>
  <c r="D83" i="5" s="1"/>
  <c r="E24" i="5"/>
  <c r="D24" i="5" s="1"/>
  <c r="E70" i="5"/>
  <c r="D70" i="5" s="1"/>
  <c r="E8" i="5"/>
  <c r="D8" i="5" s="1"/>
  <c r="E10" i="5"/>
  <c r="D10" i="5" s="1"/>
  <c r="E16" i="5"/>
  <c r="D16" i="5" s="1"/>
  <c r="E95" i="5"/>
  <c r="D95" i="5" s="1"/>
  <c r="E81" i="5"/>
  <c r="D81" i="5" s="1"/>
  <c r="E92" i="5"/>
  <c r="D92" i="5" s="1"/>
  <c r="E45" i="5"/>
  <c r="D45" i="5" s="1"/>
  <c r="E68" i="5"/>
  <c r="D68" i="5" s="1"/>
  <c r="E61" i="5"/>
  <c r="D61" i="5" s="1"/>
  <c r="E46" i="5"/>
  <c r="D46" i="5" s="1"/>
  <c r="E85" i="5"/>
  <c r="D85" i="5" s="1"/>
  <c r="E38" i="5"/>
  <c r="D38" i="5" s="1"/>
  <c r="E76" i="5"/>
  <c r="D76" i="5" s="1"/>
  <c r="E86" i="5"/>
  <c r="D86" i="5" s="1"/>
  <c r="E55" i="5"/>
  <c r="D55" i="5" s="1"/>
  <c r="E60" i="5"/>
  <c r="D60" i="5" s="1"/>
  <c r="E62" i="5"/>
  <c r="D62" i="5" s="1"/>
  <c r="E93" i="5"/>
  <c r="D93" i="5" s="1"/>
  <c r="E42" i="5"/>
  <c r="D42" i="5" s="1"/>
  <c r="E43" i="5"/>
  <c r="D43" i="5" s="1"/>
  <c r="E13" i="5"/>
  <c r="D13" i="5" s="1"/>
  <c r="E88" i="5"/>
  <c r="D88" i="5" s="1"/>
  <c r="E11" i="5"/>
  <c r="D11" i="5" s="1"/>
  <c r="E49" i="5"/>
  <c r="D49" i="5" s="1"/>
  <c r="E66" i="5"/>
  <c r="D66" i="5" s="1"/>
  <c r="E54" i="5"/>
  <c r="D54" i="5" s="1"/>
  <c r="E67" i="5"/>
  <c r="D67" i="5" s="1"/>
  <c r="C9" i="6"/>
  <c r="E19" i="5"/>
  <c r="D19" i="5" s="1"/>
  <c r="E23" i="5"/>
  <c r="D23" i="5" s="1"/>
  <c r="E22" i="5"/>
  <c r="D22" i="5" s="1"/>
  <c r="E26" i="5"/>
  <c r="D26" i="5" s="1"/>
  <c r="E17" i="5"/>
  <c r="D17" i="5" s="1"/>
  <c r="B9" i="10"/>
  <c r="E72" i="5"/>
  <c r="D72" i="5" s="1"/>
  <c r="B9" i="8"/>
  <c r="N9" i="8" s="1"/>
  <c r="E21" i="5"/>
  <c r="D21" i="5" s="1"/>
  <c r="E57" i="5"/>
  <c r="D57" i="5" s="1"/>
  <c r="E51" i="5"/>
  <c r="D51" i="5" s="1"/>
  <c r="E52" i="5"/>
  <c r="D52" i="5" s="1"/>
  <c r="N80" i="4"/>
  <c r="D80" i="6"/>
  <c r="B80" i="10"/>
  <c r="B80" i="6"/>
  <c r="E80" i="6"/>
  <c r="B72" i="10"/>
  <c r="E72" i="6"/>
  <c r="C72" i="6"/>
  <c r="B64" i="6"/>
  <c r="C64" i="6"/>
  <c r="D64" i="6"/>
  <c r="N64" i="4"/>
  <c r="F64" i="6"/>
  <c r="E64" i="6"/>
  <c r="E56" i="6"/>
  <c r="N56" i="4"/>
  <c r="F56" i="6"/>
  <c r="D56" i="6"/>
  <c r="B56" i="10"/>
  <c r="D48" i="6"/>
  <c r="F48" i="6"/>
  <c r="B40" i="6"/>
  <c r="B40" i="8"/>
  <c r="N40" i="8" s="1"/>
  <c r="N40" i="4"/>
  <c r="E40" i="6"/>
  <c r="F40" i="6"/>
  <c r="C40" i="6"/>
  <c r="D40" i="6"/>
  <c r="F32" i="6"/>
  <c r="D32" i="6"/>
  <c r="N32" i="4"/>
  <c r="B24" i="8"/>
  <c r="N24" i="8" s="1"/>
  <c r="B24" i="10"/>
  <c r="D24" i="6"/>
  <c r="N24" i="4"/>
  <c r="B16" i="6"/>
  <c r="C16" i="6"/>
  <c r="B16" i="10"/>
  <c r="F16" i="6"/>
  <c r="B16" i="8"/>
  <c r="N16" i="8" s="1"/>
  <c r="D16" i="6"/>
  <c r="E16" i="6"/>
  <c r="B8" i="6"/>
  <c r="F8" i="6"/>
  <c r="N8" i="4"/>
  <c r="C92" i="5"/>
  <c r="B92" i="5" s="1"/>
  <c r="B8" i="10"/>
  <c r="P6" i="3"/>
  <c r="Q97" i="3"/>
  <c r="Q98" i="3"/>
  <c r="Q99" i="3"/>
  <c r="T85" i="3"/>
  <c r="U97" i="3"/>
  <c r="U98" i="3"/>
  <c r="F77" i="3"/>
  <c r="G98" i="3"/>
  <c r="G99" i="3"/>
  <c r="B76" i="3"/>
  <c r="C99" i="3"/>
  <c r="C98" i="3"/>
  <c r="D8" i="13"/>
  <c r="Y64" i="9"/>
  <c r="X64" i="9" s="1"/>
  <c r="Y25" i="9"/>
  <c r="X25" i="9" s="1"/>
  <c r="Z6" i="13"/>
  <c r="S14" i="5"/>
  <c r="R14" i="5" s="1"/>
  <c r="S65" i="5"/>
  <c r="R65" i="5" s="1"/>
  <c r="Y77" i="5"/>
  <c r="X77" i="5" s="1"/>
  <c r="AA69" i="7"/>
  <c r="Z69" i="7" s="1"/>
  <c r="S41" i="5"/>
  <c r="R41" i="5" s="1"/>
  <c r="Y54" i="5"/>
  <c r="X54" i="5" s="1"/>
  <c r="Y87" i="5"/>
  <c r="X87" i="5" s="1"/>
  <c r="Y18" i="9"/>
  <c r="X18" i="9" s="1"/>
  <c r="Z7" i="11"/>
  <c r="I30" i="9"/>
  <c r="H30" i="9" s="1"/>
  <c r="L6" i="13"/>
  <c r="U38" i="9"/>
  <c r="T38" i="9" s="1"/>
  <c r="I55" i="9"/>
  <c r="H55" i="9" s="1"/>
  <c r="G94" i="6"/>
  <c r="I94" i="6"/>
  <c r="H94" i="6"/>
  <c r="D93" i="6"/>
  <c r="B93" i="10"/>
  <c r="E93" i="6"/>
  <c r="B93" i="8"/>
  <c r="N93" i="8" s="1"/>
  <c r="C93" i="6"/>
  <c r="F93" i="6"/>
  <c r="G92" i="6"/>
  <c r="J92" i="6"/>
  <c r="K92" i="6"/>
  <c r="H92" i="6"/>
  <c r="L92" i="6"/>
  <c r="G97" i="4"/>
  <c r="Q26" i="9"/>
  <c r="P26" i="9" s="1"/>
  <c r="S92" i="9"/>
  <c r="R92" i="9" s="1"/>
  <c r="M62" i="5"/>
  <c r="L62" i="5" s="1"/>
  <c r="C42" i="6"/>
  <c r="N79" i="8"/>
  <c r="N84" i="8"/>
  <c r="C35" i="10"/>
  <c r="B35" i="10"/>
  <c r="C27" i="8"/>
  <c r="B27" i="10"/>
  <c r="B27" i="12"/>
  <c r="C27" i="6"/>
  <c r="C19" i="8"/>
  <c r="B19" i="12"/>
  <c r="C19" i="10"/>
  <c r="B11" i="12"/>
  <c r="C11" i="8"/>
  <c r="F11" i="6"/>
  <c r="E11" i="6"/>
  <c r="D82" i="6"/>
  <c r="B82" i="10"/>
  <c r="N82" i="4"/>
  <c r="F82" i="6"/>
  <c r="C66" i="6"/>
  <c r="N66" i="4"/>
  <c r="D66" i="6"/>
  <c r="B66" i="6"/>
  <c r="F66" i="6"/>
  <c r="B34" i="10"/>
  <c r="C34" i="6"/>
  <c r="B34" i="6"/>
  <c r="D34" i="6"/>
  <c r="F34" i="6"/>
  <c r="B26" i="6"/>
  <c r="B26" i="8"/>
  <c r="N26" i="8" s="1"/>
  <c r="B18" i="8"/>
  <c r="N18" i="8" s="1"/>
  <c r="D18" i="6"/>
  <c r="C18" i="6"/>
  <c r="B18" i="6"/>
  <c r="E18" i="6"/>
  <c r="F18" i="6"/>
  <c r="B10" i="6"/>
  <c r="E10" i="6"/>
  <c r="D10" i="6"/>
  <c r="F10" i="6"/>
  <c r="Q62" i="9"/>
  <c r="P62" i="9" s="1"/>
  <c r="Q76" i="9"/>
  <c r="P76" i="9" s="1"/>
  <c r="Q75" i="9"/>
  <c r="P75" i="9" s="1"/>
  <c r="K40" i="5"/>
  <c r="J40" i="5" s="1"/>
  <c r="K41" i="5"/>
  <c r="J41" i="5" s="1"/>
  <c r="K44" i="5"/>
  <c r="J44" i="5" s="1"/>
  <c r="K9" i="5"/>
  <c r="J9" i="5" s="1"/>
  <c r="I95" i="5"/>
  <c r="H95" i="5" s="1"/>
  <c r="I71" i="5"/>
  <c r="H71" i="5" s="1"/>
  <c r="M72" i="5"/>
  <c r="L72" i="5" s="1"/>
  <c r="K36" i="6"/>
  <c r="J36" i="6"/>
  <c r="G47" i="6"/>
  <c r="M47" i="6"/>
  <c r="G16" i="6"/>
  <c r="J16" i="6"/>
  <c r="N41" i="4"/>
  <c r="D81" i="6"/>
  <c r="F81" i="6"/>
  <c r="N25" i="4"/>
  <c r="D17" i="6"/>
  <c r="C65" i="8"/>
  <c r="C65" i="10"/>
  <c r="D91" i="6"/>
  <c r="N91" i="4"/>
  <c r="G45" i="6"/>
  <c r="L45" i="6"/>
  <c r="J45" i="6"/>
  <c r="N30" i="4"/>
  <c r="J22" i="6"/>
  <c r="M29" i="5"/>
  <c r="L29" i="5" s="1"/>
  <c r="M95" i="5"/>
  <c r="L95" i="5" s="1"/>
  <c r="M55" i="5"/>
  <c r="L55" i="5" s="1"/>
  <c r="M10" i="5"/>
  <c r="L10" i="5" s="1"/>
  <c r="L7" i="6"/>
  <c r="M90" i="5"/>
  <c r="L90" i="5" s="1"/>
  <c r="M70" i="5"/>
  <c r="L70" i="5" s="1"/>
  <c r="M60" i="5"/>
  <c r="L60" i="5" s="1"/>
  <c r="M42" i="5"/>
  <c r="L42" i="5" s="1"/>
  <c r="M93" i="5"/>
  <c r="L93" i="5" s="1"/>
  <c r="M54" i="5"/>
  <c r="L54" i="5" s="1"/>
  <c r="M79" i="5"/>
  <c r="L79" i="5" s="1"/>
  <c r="M37" i="5"/>
  <c r="L37" i="5" s="1"/>
  <c r="M77" i="5"/>
  <c r="L77" i="5" s="1"/>
  <c r="K38" i="5"/>
  <c r="J38" i="5" s="1"/>
  <c r="K88" i="5"/>
  <c r="J88" i="5" s="1"/>
  <c r="K95" i="5"/>
  <c r="J95" i="5" s="1"/>
  <c r="K68" i="5"/>
  <c r="J68" i="5" s="1"/>
  <c r="K31" i="5"/>
  <c r="J31" i="5" s="1"/>
  <c r="K25" i="5"/>
  <c r="J25" i="5" s="1"/>
  <c r="K10" i="5"/>
  <c r="J10" i="5" s="1"/>
  <c r="K73" i="5"/>
  <c r="J73" i="5" s="1"/>
  <c r="K63" i="5"/>
  <c r="J63" i="5" s="1"/>
  <c r="K51" i="5"/>
  <c r="J51" i="5" s="1"/>
  <c r="K61" i="5"/>
  <c r="J61" i="5" s="1"/>
  <c r="K70" i="5"/>
  <c r="J70" i="5" s="1"/>
  <c r="K74" i="5"/>
  <c r="J74" i="5" s="1"/>
  <c r="K35" i="5"/>
  <c r="J35" i="5" s="1"/>
  <c r="K91" i="5"/>
  <c r="J91" i="5" s="1"/>
  <c r="K37" i="5"/>
  <c r="J37" i="5" s="1"/>
  <c r="K34" i="5"/>
  <c r="J34" i="5" s="1"/>
  <c r="K58" i="5"/>
  <c r="J58" i="5" s="1"/>
  <c r="K83" i="5"/>
  <c r="J83" i="5" s="1"/>
  <c r="K14" i="5"/>
  <c r="J14" i="5" s="1"/>
  <c r="K6" i="5"/>
  <c r="J6" i="5" s="1"/>
  <c r="K66" i="5"/>
  <c r="J66" i="5" s="1"/>
  <c r="K92" i="5"/>
  <c r="J92" i="5" s="1"/>
  <c r="K19" i="5"/>
  <c r="J19" i="5" s="1"/>
  <c r="K29" i="5"/>
  <c r="J29" i="5" s="1"/>
  <c r="K85" i="5"/>
  <c r="J85" i="5" s="1"/>
  <c r="K42" i="5"/>
  <c r="J42" i="5" s="1"/>
  <c r="K56" i="5"/>
  <c r="J56" i="5" s="1"/>
  <c r="K16" i="5"/>
  <c r="J16" i="5" s="1"/>
  <c r="K26" i="5"/>
  <c r="J26" i="5" s="1"/>
  <c r="K55" i="5"/>
  <c r="J55" i="5" s="1"/>
  <c r="K30" i="5"/>
  <c r="J30" i="5" s="1"/>
  <c r="E98" i="4"/>
  <c r="I82" i="5"/>
  <c r="H82" i="5" s="1"/>
  <c r="I80" i="5"/>
  <c r="H80" i="5" s="1"/>
  <c r="I69" i="5"/>
  <c r="H69" i="5" s="1"/>
  <c r="I38" i="5"/>
  <c r="H38" i="5" s="1"/>
  <c r="I78" i="5"/>
  <c r="H78" i="5" s="1"/>
  <c r="I93" i="5"/>
  <c r="H93" i="5" s="1"/>
  <c r="I42" i="5"/>
  <c r="H42" i="5" s="1"/>
  <c r="I40" i="5"/>
  <c r="H40" i="5" s="1"/>
  <c r="I39" i="5"/>
  <c r="H39" i="5" s="1"/>
  <c r="E97" i="4"/>
  <c r="I94" i="5"/>
  <c r="H94" i="5" s="1"/>
  <c r="I25" i="5"/>
  <c r="H25" i="5" s="1"/>
  <c r="I41" i="5"/>
  <c r="H41" i="5" s="1"/>
  <c r="I65" i="5"/>
  <c r="H65" i="5" s="1"/>
  <c r="I62" i="5"/>
  <c r="H62" i="5" s="1"/>
  <c r="I72" i="5"/>
  <c r="H72" i="5" s="1"/>
  <c r="I53" i="5"/>
  <c r="H53" i="5" s="1"/>
  <c r="I54" i="5"/>
  <c r="H54" i="5" s="1"/>
  <c r="I20" i="5"/>
  <c r="H20" i="5" s="1"/>
  <c r="I11" i="5"/>
  <c r="H11" i="5" s="1"/>
  <c r="I16" i="5"/>
  <c r="H16" i="5" s="1"/>
  <c r="I14" i="5"/>
  <c r="H14" i="5" s="1"/>
  <c r="I7" i="5"/>
  <c r="H7" i="5" s="1"/>
  <c r="I13" i="5"/>
  <c r="H13" i="5" s="1"/>
  <c r="E31" i="6"/>
  <c r="G62" i="5"/>
  <c r="F62" i="5" s="1"/>
  <c r="G35" i="5"/>
  <c r="F35" i="5" s="1"/>
  <c r="G84" i="5"/>
  <c r="F84" i="5" s="1"/>
  <c r="G18" i="5"/>
  <c r="F18" i="5" s="1"/>
  <c r="G69" i="5"/>
  <c r="F69" i="5" s="1"/>
  <c r="C78" i="8"/>
  <c r="D78" i="6"/>
  <c r="C78" i="10"/>
  <c r="C56" i="10"/>
  <c r="B56" i="12"/>
  <c r="O39" i="9"/>
  <c r="N39" i="9" s="1"/>
  <c r="O19" i="9"/>
  <c r="N19" i="9" s="1"/>
  <c r="O38" i="9"/>
  <c r="N38" i="9" s="1"/>
  <c r="S54" i="9"/>
  <c r="R54" i="9" s="1"/>
  <c r="S85" i="9"/>
  <c r="R85" i="9" s="1"/>
  <c r="S84" i="9"/>
  <c r="R84" i="9" s="1"/>
  <c r="W64" i="9"/>
  <c r="V64" i="9" s="1"/>
  <c r="W87" i="9"/>
  <c r="V87" i="9" s="1"/>
  <c r="W9" i="9"/>
  <c r="V9" i="9" s="1"/>
  <c r="W78" i="9"/>
  <c r="V78" i="9" s="1"/>
  <c r="N20" i="4"/>
  <c r="I44" i="6"/>
  <c r="M44" i="6"/>
  <c r="L44" i="6"/>
  <c r="L28" i="6"/>
  <c r="N84" i="4"/>
  <c r="G76" i="6"/>
  <c r="I76" i="6"/>
  <c r="J76" i="6"/>
  <c r="K68" i="6"/>
  <c r="H60" i="6"/>
  <c r="I60" i="6"/>
  <c r="G52" i="6"/>
  <c r="M52" i="6"/>
  <c r="Q67" i="9"/>
  <c r="P67" i="9" s="1"/>
  <c r="N45" i="8"/>
  <c r="S73" i="9"/>
  <c r="R73" i="9" s="1"/>
  <c r="K23" i="5"/>
  <c r="J23" i="5" s="1"/>
  <c r="K69" i="5"/>
  <c r="J69" i="5" s="1"/>
  <c r="K49" i="5"/>
  <c r="J49" i="5" s="1"/>
  <c r="I23" i="5"/>
  <c r="H23" i="5" s="1"/>
  <c r="I68" i="5"/>
  <c r="H68" i="5" s="1"/>
  <c r="I84" i="5"/>
  <c r="H84" i="5" s="1"/>
  <c r="K52" i="6"/>
  <c r="M91" i="5"/>
  <c r="L91" i="5" s="1"/>
  <c r="L68" i="6"/>
  <c r="K28" i="6"/>
  <c r="M90" i="6"/>
  <c r="J90" i="6"/>
  <c r="N90" i="4"/>
  <c r="I90" i="6"/>
  <c r="J88" i="6"/>
  <c r="I88" i="6"/>
  <c r="M88" i="6"/>
  <c r="B88" i="6"/>
  <c r="N88" i="4"/>
  <c r="C88" i="6"/>
  <c r="B88" i="8"/>
  <c r="N88" i="8" s="1"/>
  <c r="B72" i="8"/>
  <c r="N72" i="8" s="1"/>
  <c r="B33" i="10"/>
  <c r="M93" i="6"/>
  <c r="K75" i="6"/>
  <c r="H51" i="6"/>
  <c r="D79" i="6"/>
  <c r="E55" i="6"/>
  <c r="N31" i="4"/>
  <c r="D23" i="6"/>
  <c r="L48" i="6"/>
  <c r="B70" i="8"/>
  <c r="N70" i="8" s="1"/>
  <c r="E30" i="6"/>
  <c r="N19" i="4"/>
  <c r="H39" i="6"/>
  <c r="H23" i="6"/>
  <c r="H15" i="6"/>
  <c r="M17" i="6"/>
  <c r="E66" i="6"/>
  <c r="R10" i="11"/>
  <c r="P8" i="13"/>
  <c r="Z6" i="11"/>
  <c r="G38" i="9"/>
  <c r="F38" i="9" s="1"/>
  <c r="G80" i="9"/>
  <c r="F80" i="9" s="1"/>
  <c r="G69" i="9"/>
  <c r="F69" i="9" s="1"/>
  <c r="G56" i="9"/>
  <c r="F56" i="9" s="1"/>
  <c r="G83" i="9"/>
  <c r="F83" i="9" s="1"/>
  <c r="G43" i="9"/>
  <c r="F43" i="9" s="1"/>
  <c r="G32" i="9"/>
  <c r="F32" i="9" s="1"/>
  <c r="G11" i="9"/>
  <c r="F11" i="9" s="1"/>
  <c r="G68" i="9"/>
  <c r="F68" i="9" s="1"/>
  <c r="G74" i="9"/>
  <c r="F74" i="9" s="1"/>
  <c r="G65" i="9"/>
  <c r="F65" i="9" s="1"/>
  <c r="G90" i="9"/>
  <c r="F90" i="9" s="1"/>
  <c r="D97" i="8"/>
  <c r="G8" i="9"/>
  <c r="F8" i="9" s="1"/>
  <c r="G73" i="9"/>
  <c r="F73" i="9" s="1"/>
  <c r="G94" i="9"/>
  <c r="F94" i="9" s="1"/>
  <c r="G24" i="9"/>
  <c r="F24" i="9" s="1"/>
  <c r="G7" i="9"/>
  <c r="F7" i="9" s="1"/>
  <c r="G53" i="9"/>
  <c r="F53" i="9" s="1"/>
  <c r="G54" i="9"/>
  <c r="F54" i="9" s="1"/>
  <c r="G72" i="9"/>
  <c r="F72" i="9" s="1"/>
  <c r="G37" i="9"/>
  <c r="F37" i="9" s="1"/>
  <c r="G63" i="9"/>
  <c r="F63" i="9" s="1"/>
  <c r="G13" i="9"/>
  <c r="F13" i="9" s="1"/>
  <c r="G33" i="9"/>
  <c r="F33" i="9" s="1"/>
  <c r="G18" i="9"/>
  <c r="F18" i="9" s="1"/>
  <c r="G30" i="9"/>
  <c r="F30" i="9" s="1"/>
  <c r="G55" i="9"/>
  <c r="F55" i="9" s="1"/>
  <c r="G77" i="9"/>
  <c r="F77" i="9" s="1"/>
  <c r="G86" i="9"/>
  <c r="F86" i="9" s="1"/>
  <c r="G58" i="9"/>
  <c r="F58" i="9" s="1"/>
  <c r="G60" i="9"/>
  <c r="F60" i="9" s="1"/>
  <c r="G25" i="9"/>
  <c r="F25" i="9" s="1"/>
  <c r="G26" i="9"/>
  <c r="F26" i="9" s="1"/>
  <c r="G81" i="9"/>
  <c r="F81" i="9" s="1"/>
  <c r="G20" i="9"/>
  <c r="F20" i="9" s="1"/>
  <c r="G9" i="9"/>
  <c r="F9" i="9" s="1"/>
  <c r="G82" i="9"/>
  <c r="F82" i="9" s="1"/>
  <c r="G31" i="9"/>
  <c r="F31" i="9" s="1"/>
  <c r="G79" i="9"/>
  <c r="F79" i="9" s="1"/>
  <c r="G41" i="9"/>
  <c r="F41" i="9" s="1"/>
  <c r="G44" i="9"/>
  <c r="F44" i="9" s="1"/>
  <c r="G39" i="9"/>
  <c r="F39" i="9" s="1"/>
  <c r="G27" i="9"/>
  <c r="F27" i="9" s="1"/>
  <c r="G67" i="9"/>
  <c r="F67" i="9" s="1"/>
  <c r="G19" i="9"/>
  <c r="F19" i="9" s="1"/>
  <c r="G59" i="9"/>
  <c r="F59" i="9" s="1"/>
  <c r="G21" i="9"/>
  <c r="F21" i="9" s="1"/>
  <c r="G22" i="9"/>
  <c r="F22" i="9" s="1"/>
  <c r="G95" i="9"/>
  <c r="F95" i="9" s="1"/>
  <c r="G17" i="9"/>
  <c r="F17" i="9" s="1"/>
  <c r="G57" i="9"/>
  <c r="F57" i="9" s="1"/>
  <c r="G71" i="9"/>
  <c r="F71" i="9" s="1"/>
  <c r="G61" i="9"/>
  <c r="F61" i="9" s="1"/>
  <c r="G16" i="9"/>
  <c r="F16" i="9" s="1"/>
  <c r="G51" i="9"/>
  <c r="F51" i="9" s="1"/>
  <c r="G93" i="9"/>
  <c r="F93" i="9" s="1"/>
  <c r="G87" i="9"/>
  <c r="F87" i="9" s="1"/>
  <c r="K84" i="9"/>
  <c r="J84" i="9" s="1"/>
  <c r="K47" i="9"/>
  <c r="J47" i="9" s="1"/>
  <c r="K88" i="9"/>
  <c r="J88" i="9" s="1"/>
  <c r="K81" i="9"/>
  <c r="J81" i="9" s="1"/>
  <c r="K36" i="9"/>
  <c r="J36" i="9" s="1"/>
  <c r="K15" i="9"/>
  <c r="J15" i="9" s="1"/>
  <c r="K72" i="9"/>
  <c r="J72" i="9" s="1"/>
  <c r="K93" i="9"/>
  <c r="J93" i="9" s="1"/>
  <c r="K35" i="9"/>
  <c r="J35" i="9" s="1"/>
  <c r="K85" i="9"/>
  <c r="J85" i="9" s="1"/>
  <c r="K69" i="9"/>
  <c r="J69" i="9" s="1"/>
  <c r="K57" i="9"/>
  <c r="J57" i="9" s="1"/>
  <c r="K86" i="9"/>
  <c r="J86" i="9" s="1"/>
  <c r="K71" i="9"/>
  <c r="J71" i="9" s="1"/>
  <c r="K68" i="9"/>
  <c r="J68" i="9" s="1"/>
  <c r="K24" i="9"/>
  <c r="J24" i="9" s="1"/>
  <c r="K77" i="9"/>
  <c r="J77" i="9" s="1"/>
  <c r="K74" i="9"/>
  <c r="J74" i="9" s="1"/>
  <c r="K50" i="9"/>
  <c r="J50" i="9" s="1"/>
  <c r="K18" i="9"/>
  <c r="J18" i="9" s="1"/>
  <c r="K44" i="9"/>
  <c r="J44" i="9" s="1"/>
  <c r="K90" i="9"/>
  <c r="J90" i="9" s="1"/>
  <c r="K14" i="9"/>
  <c r="J14" i="9" s="1"/>
  <c r="K46" i="9"/>
  <c r="J46" i="9" s="1"/>
  <c r="F96" i="8"/>
  <c r="K17" i="9"/>
  <c r="J17" i="9" s="1"/>
  <c r="K54" i="9"/>
  <c r="J54" i="9" s="1"/>
  <c r="K70" i="9"/>
  <c r="J70" i="9" s="1"/>
  <c r="K27" i="9"/>
  <c r="J27" i="9" s="1"/>
  <c r="K39" i="9"/>
  <c r="J39" i="9" s="1"/>
  <c r="K19" i="9"/>
  <c r="J19" i="9" s="1"/>
  <c r="K80" i="9"/>
  <c r="J80" i="9" s="1"/>
  <c r="K43" i="9"/>
  <c r="J43" i="9" s="1"/>
  <c r="K94" i="9"/>
  <c r="J94" i="9" s="1"/>
  <c r="K52" i="9"/>
  <c r="J52" i="9" s="1"/>
  <c r="K78" i="9"/>
  <c r="J78" i="9" s="1"/>
  <c r="K73" i="9"/>
  <c r="J73" i="9" s="1"/>
  <c r="F98" i="8"/>
  <c r="K41" i="9"/>
  <c r="J41" i="9" s="1"/>
  <c r="K10" i="9"/>
  <c r="J10" i="9" s="1"/>
  <c r="K55" i="9"/>
  <c r="J55" i="9" s="1"/>
  <c r="K60" i="9"/>
  <c r="J60" i="9" s="1"/>
  <c r="K79" i="9"/>
  <c r="J79" i="9" s="1"/>
  <c r="K7" i="9"/>
  <c r="J7" i="9" s="1"/>
  <c r="K23" i="9"/>
  <c r="J23" i="9" s="1"/>
  <c r="K92" i="9"/>
  <c r="J92" i="9" s="1"/>
  <c r="K22" i="9"/>
  <c r="J22" i="9" s="1"/>
  <c r="K49" i="9"/>
  <c r="J49" i="9" s="1"/>
  <c r="K32" i="9"/>
  <c r="J32" i="9" s="1"/>
  <c r="K58" i="9"/>
  <c r="J58" i="9" s="1"/>
  <c r="K76" i="9"/>
  <c r="J76" i="9" s="1"/>
  <c r="K20" i="9"/>
  <c r="J20" i="9" s="1"/>
  <c r="K91" i="9"/>
  <c r="J91" i="9" s="1"/>
  <c r="K87" i="9"/>
  <c r="J87" i="9" s="1"/>
  <c r="K61" i="9"/>
  <c r="J61" i="9" s="1"/>
  <c r="K38" i="9"/>
  <c r="J38" i="9" s="1"/>
  <c r="K51" i="9"/>
  <c r="J51" i="9" s="1"/>
  <c r="K67" i="9"/>
  <c r="J67" i="9" s="1"/>
  <c r="K53" i="9"/>
  <c r="J53" i="9" s="1"/>
  <c r="K62" i="9"/>
  <c r="J62" i="9" s="1"/>
  <c r="K34" i="9"/>
  <c r="J34" i="9" s="1"/>
  <c r="K33" i="9"/>
  <c r="J33" i="9" s="1"/>
  <c r="K63" i="9"/>
  <c r="J63" i="9" s="1"/>
  <c r="K31" i="9"/>
  <c r="J31" i="9" s="1"/>
  <c r="O92" i="9"/>
  <c r="N92" i="9" s="1"/>
  <c r="O56" i="9"/>
  <c r="N56" i="9" s="1"/>
  <c r="O35" i="9"/>
  <c r="N35" i="9" s="1"/>
  <c r="O49" i="9"/>
  <c r="N49" i="9" s="1"/>
  <c r="O58" i="9"/>
  <c r="N58" i="9" s="1"/>
  <c r="O16" i="9"/>
  <c r="N16" i="9" s="1"/>
  <c r="O54" i="9"/>
  <c r="N54" i="9" s="1"/>
  <c r="O81" i="9"/>
  <c r="N81" i="9" s="1"/>
  <c r="O61" i="9"/>
  <c r="N61" i="9" s="1"/>
  <c r="O93" i="9"/>
  <c r="N93" i="9" s="1"/>
  <c r="O90" i="9"/>
  <c r="N90" i="9" s="1"/>
  <c r="O83" i="9"/>
  <c r="N83" i="9" s="1"/>
  <c r="O72" i="9"/>
  <c r="N72" i="9" s="1"/>
  <c r="O65" i="9"/>
  <c r="N65" i="9" s="1"/>
  <c r="O85" i="9"/>
  <c r="N85" i="9" s="1"/>
  <c r="O95" i="9"/>
  <c r="N95" i="9" s="1"/>
  <c r="O25" i="9"/>
  <c r="N25" i="9" s="1"/>
  <c r="O89" i="9"/>
  <c r="N89" i="9" s="1"/>
  <c r="O11" i="9"/>
  <c r="N11" i="9" s="1"/>
  <c r="O8" i="9"/>
  <c r="N8" i="9" s="1"/>
  <c r="H97" i="8"/>
  <c r="O46" i="9"/>
  <c r="N46" i="9" s="1"/>
  <c r="O78" i="9"/>
  <c r="N78" i="9" s="1"/>
  <c r="O84" i="9"/>
  <c r="N84" i="9" s="1"/>
  <c r="O73" i="9"/>
  <c r="N73" i="9" s="1"/>
  <c r="O52" i="9"/>
  <c r="N52" i="9" s="1"/>
  <c r="O30" i="9"/>
  <c r="N30" i="9" s="1"/>
  <c r="O55" i="9"/>
  <c r="N55" i="9" s="1"/>
  <c r="O40" i="9"/>
  <c r="N40" i="9" s="1"/>
  <c r="O27" i="9"/>
  <c r="N27" i="9" s="1"/>
  <c r="O47" i="9"/>
  <c r="N47" i="9" s="1"/>
  <c r="O10" i="9"/>
  <c r="N10" i="9" s="1"/>
  <c r="O31" i="9"/>
  <c r="N31" i="9" s="1"/>
  <c r="O12" i="9"/>
  <c r="N12" i="9" s="1"/>
  <c r="O17" i="9"/>
  <c r="N17" i="9" s="1"/>
  <c r="O77" i="9"/>
  <c r="N77" i="9" s="1"/>
  <c r="O63" i="9"/>
  <c r="N63" i="9" s="1"/>
  <c r="O18" i="9"/>
  <c r="N18" i="9" s="1"/>
  <c r="O88" i="9"/>
  <c r="N88" i="9" s="1"/>
  <c r="O14" i="9"/>
  <c r="N14" i="9" s="1"/>
  <c r="O70" i="9"/>
  <c r="N70" i="9" s="1"/>
  <c r="O45" i="9"/>
  <c r="N45" i="9" s="1"/>
  <c r="O87" i="9"/>
  <c r="N87" i="9" s="1"/>
  <c r="O91" i="9"/>
  <c r="N91" i="9" s="1"/>
  <c r="O41" i="9"/>
  <c r="N41" i="9" s="1"/>
  <c r="H98" i="8"/>
  <c r="O51" i="9"/>
  <c r="N51" i="9" s="1"/>
  <c r="O13" i="9"/>
  <c r="N13" i="9" s="1"/>
  <c r="O76" i="9"/>
  <c r="N76" i="9" s="1"/>
  <c r="O86" i="9"/>
  <c r="N86" i="9" s="1"/>
  <c r="O68" i="9"/>
  <c r="N68" i="9" s="1"/>
  <c r="O32" i="9"/>
  <c r="N32" i="9" s="1"/>
  <c r="O62" i="9"/>
  <c r="N62" i="9" s="1"/>
  <c r="O48" i="9"/>
  <c r="N48" i="9" s="1"/>
  <c r="O9" i="9"/>
  <c r="N9" i="9" s="1"/>
  <c r="O20" i="9"/>
  <c r="N20" i="9" s="1"/>
  <c r="O71" i="9"/>
  <c r="N71" i="9" s="1"/>
  <c r="O29" i="9"/>
  <c r="N29" i="9" s="1"/>
  <c r="O80" i="9"/>
  <c r="N80" i="9" s="1"/>
  <c r="O6" i="9"/>
  <c r="N6" i="9" s="1"/>
  <c r="O24" i="9"/>
  <c r="N24" i="9" s="1"/>
  <c r="O94" i="9"/>
  <c r="N94" i="9" s="1"/>
  <c r="O53" i="9"/>
  <c r="N53" i="9" s="1"/>
  <c r="O44" i="9"/>
  <c r="N44" i="9" s="1"/>
  <c r="O22" i="9"/>
  <c r="N22" i="9" s="1"/>
  <c r="O69" i="9"/>
  <c r="N69" i="9" s="1"/>
  <c r="O42" i="9"/>
  <c r="N42" i="9" s="1"/>
  <c r="O21" i="9"/>
  <c r="N21" i="9" s="1"/>
  <c r="O59" i="9"/>
  <c r="N59" i="9" s="1"/>
  <c r="O37" i="9"/>
  <c r="N37" i="9" s="1"/>
  <c r="O67" i="9"/>
  <c r="N67" i="9" s="1"/>
  <c r="O26" i="9"/>
  <c r="N26" i="9" s="1"/>
  <c r="O57" i="9"/>
  <c r="N57" i="9" s="1"/>
  <c r="O75" i="9"/>
  <c r="N75" i="9" s="1"/>
  <c r="Q34" i="9"/>
  <c r="P34" i="9" s="1"/>
  <c r="Q58" i="9"/>
  <c r="P58" i="9" s="1"/>
  <c r="Q81" i="9"/>
  <c r="P81" i="9" s="1"/>
  <c r="Q50" i="9"/>
  <c r="P50" i="9" s="1"/>
  <c r="Q40" i="9"/>
  <c r="P40" i="9" s="1"/>
  <c r="Q17" i="9"/>
  <c r="Q21" i="9"/>
  <c r="P21" i="9" s="1"/>
  <c r="S36" i="9"/>
  <c r="R36" i="9" s="1"/>
  <c r="J98" i="8"/>
  <c r="S90" i="9"/>
  <c r="R90" i="9" s="1"/>
  <c r="S81" i="9"/>
  <c r="R81" i="9" s="1"/>
  <c r="S86" i="9"/>
  <c r="R86" i="9" s="1"/>
  <c r="S7" i="9"/>
  <c r="R7" i="9" s="1"/>
  <c r="S51" i="9"/>
  <c r="R51" i="9" s="1"/>
  <c r="S87" i="9"/>
  <c r="R87" i="9" s="1"/>
  <c r="S76" i="9"/>
  <c r="R76" i="9" s="1"/>
  <c r="S89" i="9"/>
  <c r="R89" i="9" s="1"/>
  <c r="S65" i="9"/>
  <c r="R65" i="9" s="1"/>
  <c r="S77" i="9"/>
  <c r="R77" i="9" s="1"/>
  <c r="S53" i="9"/>
  <c r="R53" i="9" s="1"/>
  <c r="S56" i="9"/>
  <c r="R56" i="9" s="1"/>
  <c r="S21" i="9"/>
  <c r="R21" i="9" s="1"/>
  <c r="S66" i="9"/>
  <c r="R66" i="9" s="1"/>
  <c r="S49" i="9"/>
  <c r="R49" i="9" s="1"/>
  <c r="S79" i="9"/>
  <c r="R79" i="9" s="1"/>
  <c r="S27" i="9"/>
  <c r="R27" i="9" s="1"/>
  <c r="S32" i="9"/>
  <c r="R32" i="9" s="1"/>
  <c r="S14" i="9"/>
  <c r="R14" i="9" s="1"/>
  <c r="S59" i="9"/>
  <c r="R59" i="9" s="1"/>
  <c r="S52" i="9"/>
  <c r="R52" i="9" s="1"/>
  <c r="S63" i="9"/>
  <c r="R63" i="9" s="1"/>
  <c r="S61" i="9"/>
  <c r="R61" i="9" s="1"/>
  <c r="S43" i="9"/>
  <c r="R43" i="9" s="1"/>
  <c r="S42" i="9"/>
  <c r="R42" i="9" s="1"/>
  <c r="J96" i="8"/>
  <c r="S71" i="9"/>
  <c r="R71" i="9" s="1"/>
  <c r="S39" i="9"/>
  <c r="R39" i="9" s="1"/>
  <c r="S38" i="9"/>
  <c r="R38" i="9" s="1"/>
  <c r="S25" i="9"/>
  <c r="R25" i="9" s="1"/>
  <c r="S45" i="9"/>
  <c r="R45" i="9" s="1"/>
  <c r="S93" i="9"/>
  <c r="R93" i="9" s="1"/>
  <c r="S28" i="9"/>
  <c r="R28" i="9" s="1"/>
  <c r="S82" i="9"/>
  <c r="R82" i="9" s="1"/>
  <c r="S10" i="9"/>
  <c r="R10" i="9" s="1"/>
  <c r="S47" i="9"/>
  <c r="R47" i="9" s="1"/>
  <c r="S60" i="9"/>
  <c r="R60" i="9" s="1"/>
  <c r="S74" i="9"/>
  <c r="R74" i="9" s="1"/>
  <c r="S23" i="9"/>
  <c r="R23" i="9" s="1"/>
  <c r="S6" i="9"/>
  <c r="R6" i="9" s="1"/>
  <c r="S19" i="9"/>
  <c r="R19" i="9" s="1"/>
  <c r="S75" i="9"/>
  <c r="R75" i="9" s="1"/>
  <c r="S24" i="9"/>
  <c r="R24" i="9" s="1"/>
  <c r="S41" i="9"/>
  <c r="R41" i="9" s="1"/>
  <c r="S50" i="9"/>
  <c r="R50" i="9" s="1"/>
  <c r="S48" i="9"/>
  <c r="R48" i="9" s="1"/>
  <c r="S44" i="9"/>
  <c r="R44" i="9" s="1"/>
  <c r="S62" i="9"/>
  <c r="R62" i="9" s="1"/>
  <c r="S78" i="9"/>
  <c r="R78" i="9" s="1"/>
  <c r="S26" i="9"/>
  <c r="R26" i="9" s="1"/>
  <c r="S55" i="9"/>
  <c r="R55" i="9" s="1"/>
  <c r="S91" i="9"/>
  <c r="R91" i="9" s="1"/>
  <c r="S46" i="9"/>
  <c r="R46" i="9" s="1"/>
  <c r="S72" i="9"/>
  <c r="R72" i="9" s="1"/>
  <c r="S22" i="9"/>
  <c r="R22" i="9" s="1"/>
  <c r="S95" i="9"/>
  <c r="R95" i="9" s="1"/>
  <c r="S64" i="9"/>
  <c r="R64" i="9" s="1"/>
  <c r="S16" i="9"/>
  <c r="R16" i="9" s="1"/>
  <c r="S15" i="9"/>
  <c r="R15" i="9" s="1"/>
  <c r="S67" i="9"/>
  <c r="R67" i="9" s="1"/>
  <c r="S29" i="9"/>
  <c r="R29" i="9" s="1"/>
  <c r="S20" i="9"/>
  <c r="R20" i="9" s="1"/>
  <c r="S88" i="9"/>
  <c r="R88" i="9" s="1"/>
  <c r="S70" i="9"/>
  <c r="R70" i="9" s="1"/>
  <c r="S57" i="9"/>
  <c r="R57" i="9" s="1"/>
  <c r="W16" i="9"/>
  <c r="V16" i="9" s="1"/>
  <c r="W44" i="9"/>
  <c r="V44" i="9" s="1"/>
  <c r="W60" i="9"/>
  <c r="V60" i="9" s="1"/>
  <c r="W85" i="9"/>
  <c r="V85" i="9" s="1"/>
  <c r="W83" i="9"/>
  <c r="V83" i="9" s="1"/>
  <c r="W39" i="9"/>
  <c r="V39" i="9" s="1"/>
  <c r="W28" i="9"/>
  <c r="V28" i="9" s="1"/>
  <c r="W63" i="9"/>
  <c r="V63" i="9" s="1"/>
  <c r="W22" i="9"/>
  <c r="V22" i="9" s="1"/>
  <c r="W26" i="9"/>
  <c r="V26" i="9" s="1"/>
  <c r="W93" i="9"/>
  <c r="V93" i="9" s="1"/>
  <c r="W47" i="9"/>
  <c r="V47" i="9" s="1"/>
  <c r="W54" i="9"/>
  <c r="V54" i="9" s="1"/>
  <c r="W70" i="9"/>
  <c r="V70" i="9" s="1"/>
  <c r="W73" i="9"/>
  <c r="V73" i="9" s="1"/>
  <c r="W75" i="9"/>
  <c r="V75" i="9" s="1"/>
  <c r="W49" i="9"/>
  <c r="V49" i="9" s="1"/>
  <c r="L98" i="8"/>
  <c r="W62" i="9"/>
  <c r="V62" i="9" s="1"/>
  <c r="W29" i="9"/>
  <c r="V29" i="9" s="1"/>
  <c r="W55" i="9"/>
  <c r="V55" i="9" s="1"/>
  <c r="W94" i="9"/>
  <c r="V94" i="9" s="1"/>
  <c r="W6" i="9"/>
  <c r="V6" i="9" s="1"/>
  <c r="W24" i="9"/>
  <c r="V24" i="9" s="1"/>
  <c r="W17" i="9"/>
  <c r="V17" i="9" s="1"/>
  <c r="W53" i="9"/>
  <c r="V53" i="9" s="1"/>
  <c r="W46" i="9"/>
  <c r="V46" i="9" s="1"/>
  <c r="W92" i="9"/>
  <c r="V92" i="9" s="1"/>
  <c r="W82" i="9"/>
  <c r="V82" i="9" s="1"/>
  <c r="W65" i="9"/>
  <c r="V65" i="9" s="1"/>
  <c r="W51" i="9"/>
  <c r="V51" i="9" s="1"/>
  <c r="W90" i="9"/>
  <c r="V90" i="9" s="1"/>
  <c r="L97" i="8"/>
  <c r="W19" i="9"/>
  <c r="V19" i="9" s="1"/>
  <c r="W27" i="9"/>
  <c r="V27" i="9" s="1"/>
  <c r="W31" i="9"/>
  <c r="V31" i="9" s="1"/>
  <c r="W61" i="9"/>
  <c r="V61" i="9" s="1"/>
  <c r="W23" i="9"/>
  <c r="V23" i="9" s="1"/>
  <c r="W42" i="9"/>
  <c r="V42" i="9" s="1"/>
  <c r="W36" i="9"/>
  <c r="V36" i="9" s="1"/>
  <c r="W52" i="9"/>
  <c r="V52" i="9" s="1"/>
  <c r="W10" i="9"/>
  <c r="V10" i="9" s="1"/>
  <c r="W67" i="9"/>
  <c r="V67" i="9" s="1"/>
  <c r="W57" i="9"/>
  <c r="V57" i="9" s="1"/>
  <c r="W79" i="9"/>
  <c r="V79" i="9" s="1"/>
  <c r="W68" i="9"/>
  <c r="V68" i="9" s="1"/>
  <c r="W38" i="9"/>
  <c r="V38" i="9" s="1"/>
  <c r="L96" i="8"/>
  <c r="W37" i="9"/>
  <c r="V37" i="9" s="1"/>
  <c r="W84" i="9"/>
  <c r="V84" i="9" s="1"/>
  <c r="W58" i="9"/>
  <c r="V58" i="9" s="1"/>
  <c r="W11" i="9"/>
  <c r="V11" i="9" s="1"/>
  <c r="W20" i="9"/>
  <c r="V20" i="9" s="1"/>
  <c r="W80" i="9"/>
  <c r="V80" i="9" s="1"/>
  <c r="W91" i="9"/>
  <c r="V91" i="9" s="1"/>
  <c r="W30" i="9"/>
  <c r="V30" i="9" s="1"/>
  <c r="W95" i="9"/>
  <c r="V95" i="9" s="1"/>
  <c r="W25" i="9"/>
  <c r="V25" i="9" s="1"/>
  <c r="W89" i="9"/>
  <c r="V89" i="9" s="1"/>
  <c r="W15" i="9"/>
  <c r="V15" i="9" s="1"/>
  <c r="W59" i="9"/>
  <c r="V59" i="9" s="1"/>
  <c r="W69" i="9"/>
  <c r="V69" i="9" s="1"/>
  <c r="W21" i="9"/>
  <c r="V21" i="9" s="1"/>
  <c r="W88" i="9"/>
  <c r="V88" i="9" s="1"/>
  <c r="W40" i="9"/>
  <c r="V40" i="9" s="1"/>
  <c r="W14" i="9"/>
  <c r="V14" i="9" s="1"/>
  <c r="W7" i="9"/>
  <c r="V7" i="9" s="1"/>
  <c r="W48" i="9"/>
  <c r="V48" i="9" s="1"/>
  <c r="W13" i="9"/>
  <c r="V13" i="9" s="1"/>
  <c r="W18" i="9"/>
  <c r="V18" i="9" s="1"/>
  <c r="W8" i="9"/>
  <c r="V8" i="9" s="1"/>
  <c r="W45" i="9"/>
  <c r="V45" i="9" s="1"/>
  <c r="AA87" i="7"/>
  <c r="Z87" i="7" s="1"/>
  <c r="AA74" i="7"/>
  <c r="Z74" i="7" s="1"/>
  <c r="AA55" i="7"/>
  <c r="Z55" i="7" s="1"/>
  <c r="AA76" i="7"/>
  <c r="Z76" i="7" s="1"/>
  <c r="AA95" i="7"/>
  <c r="Z95" i="7" s="1"/>
  <c r="AA89" i="7"/>
  <c r="Z89" i="7" s="1"/>
  <c r="AA21" i="7"/>
  <c r="AA67" i="7"/>
  <c r="Z67" i="7" s="1"/>
  <c r="K59" i="9"/>
  <c r="J59" i="9" s="1"/>
  <c r="W72" i="9"/>
  <c r="V72" i="9" s="1"/>
  <c r="G6" i="9"/>
  <c r="F6" i="9" s="1"/>
  <c r="K64" i="9"/>
  <c r="J64" i="9" s="1"/>
  <c r="O50" i="9"/>
  <c r="N50" i="9" s="1"/>
  <c r="W43" i="9"/>
  <c r="V43" i="9" s="1"/>
  <c r="H96" i="8"/>
  <c r="S8" i="9"/>
  <c r="R8" i="9" s="1"/>
  <c r="S58" i="9"/>
  <c r="R58" i="9" s="1"/>
  <c r="G10" i="9"/>
  <c r="F10" i="9" s="1"/>
  <c r="O33" i="9"/>
  <c r="N33" i="9" s="1"/>
  <c r="G76" i="9"/>
  <c r="F76" i="9" s="1"/>
  <c r="O64" i="9"/>
  <c r="N64" i="9" s="1"/>
  <c r="K16" i="9"/>
  <c r="J16" i="9" s="1"/>
  <c r="B55" i="6"/>
  <c r="C79" i="6"/>
  <c r="C31" i="6"/>
  <c r="N54" i="8"/>
  <c r="C71" i="6"/>
  <c r="D71" i="6"/>
  <c r="B63" i="8"/>
  <c r="N63" i="8" s="1"/>
  <c r="B63" i="6"/>
  <c r="B47" i="6"/>
  <c r="C47" i="6"/>
  <c r="E47" i="6"/>
  <c r="B39" i="6"/>
  <c r="D39" i="6"/>
  <c r="D15" i="6"/>
  <c r="F15" i="6"/>
  <c r="E15" i="6"/>
  <c r="C15" i="6"/>
  <c r="B8" i="8"/>
  <c r="N8" i="8" s="1"/>
  <c r="N23" i="4"/>
  <c r="F63" i="6"/>
  <c r="B71" i="8"/>
  <c r="N71" i="8" s="1"/>
  <c r="B71" i="10"/>
  <c r="B15" i="10"/>
  <c r="B46" i="12"/>
  <c r="C46" i="8"/>
  <c r="C23" i="8"/>
  <c r="B23" i="8"/>
  <c r="N23" i="8" s="1"/>
  <c r="E41" i="5"/>
  <c r="D41" i="5" s="1"/>
  <c r="E78" i="5"/>
  <c r="D78" i="5" s="1"/>
  <c r="E44" i="5"/>
  <c r="D44" i="5" s="1"/>
  <c r="E15" i="5"/>
  <c r="D15" i="5" s="1"/>
  <c r="E12" i="5"/>
  <c r="D12" i="5" s="1"/>
  <c r="B62" i="6"/>
  <c r="C62" i="6"/>
  <c r="E46" i="6"/>
  <c r="B38" i="10"/>
  <c r="C38" i="6"/>
  <c r="B38" i="6"/>
  <c r="E53" i="5"/>
  <c r="D53" i="5" s="1"/>
  <c r="E20" i="5"/>
  <c r="D20" i="5" s="1"/>
  <c r="E94" i="5"/>
  <c r="D94" i="5" s="1"/>
  <c r="E6" i="5"/>
  <c r="D6" i="5" s="1"/>
  <c r="B39" i="10"/>
  <c r="E78" i="6"/>
  <c r="F38" i="6"/>
  <c r="E63" i="6"/>
  <c r="D63" i="6"/>
  <c r="B78" i="8"/>
  <c r="N78" i="8" s="1"/>
  <c r="B71" i="6"/>
  <c r="B15" i="6"/>
  <c r="B31" i="10"/>
  <c r="I19" i="6"/>
  <c r="H19" i="6"/>
  <c r="G19" i="6"/>
  <c r="E52" i="6"/>
  <c r="N36" i="4"/>
  <c r="B83" i="8"/>
  <c r="N83" i="8" s="1"/>
  <c r="C83" i="6"/>
  <c r="C61" i="8"/>
  <c r="B61" i="8"/>
  <c r="N61" i="8" s="1"/>
  <c r="C53" i="8"/>
  <c r="B53" i="12"/>
  <c r="D53" i="6"/>
  <c r="B53" i="10"/>
  <c r="E65" i="5"/>
  <c r="D65" i="5" s="1"/>
  <c r="B55" i="8"/>
  <c r="N55" i="8" s="1"/>
  <c r="C63" i="6"/>
  <c r="D47" i="6"/>
  <c r="B23" i="10"/>
  <c r="N43" i="8"/>
  <c r="K31" i="6"/>
  <c r="H79" i="6"/>
  <c r="M71" i="6"/>
  <c r="G71" i="6"/>
  <c r="G63" i="6"/>
  <c r="I63" i="6"/>
  <c r="K55" i="6"/>
  <c r="H55" i="6"/>
  <c r="J40" i="6"/>
  <c r="K40" i="6"/>
  <c r="I34" i="6"/>
  <c r="K34" i="6"/>
  <c r="G26" i="6"/>
  <c r="M26" i="6"/>
  <c r="I26" i="6"/>
  <c r="N18" i="4"/>
  <c r="G18" i="6"/>
  <c r="F27" i="6"/>
  <c r="E14" i="5"/>
  <c r="D14" i="5" s="1"/>
  <c r="B55" i="10"/>
  <c r="F47" i="6"/>
  <c r="B23" i="6"/>
  <c r="B46" i="6"/>
  <c r="G50" i="9"/>
  <c r="F50" i="9" s="1"/>
  <c r="G34" i="9"/>
  <c r="F34" i="9" s="1"/>
  <c r="K13" i="9"/>
  <c r="J13" i="9" s="1"/>
  <c r="K40" i="9"/>
  <c r="J40" i="9" s="1"/>
  <c r="O7" i="9"/>
  <c r="N7" i="9" s="1"/>
  <c r="W41" i="9"/>
  <c r="V41" i="9" s="1"/>
  <c r="N75" i="8"/>
  <c r="C55" i="6"/>
  <c r="Y21" i="5"/>
  <c r="X21" i="5" s="1"/>
  <c r="W10" i="5"/>
  <c r="V10" i="5" s="1"/>
  <c r="W81" i="5"/>
  <c r="V81" i="5" s="1"/>
  <c r="W52" i="5"/>
  <c r="V52" i="5" s="1"/>
  <c r="W59" i="5"/>
  <c r="V59" i="5" s="1"/>
  <c r="W7" i="5"/>
  <c r="V7" i="5" s="1"/>
  <c r="U75" i="5"/>
  <c r="T75" i="5" s="1"/>
  <c r="U24" i="5"/>
  <c r="T24" i="5" s="1"/>
  <c r="U12" i="5"/>
  <c r="T12" i="5" s="1"/>
  <c r="U63" i="5"/>
  <c r="T63" i="5" s="1"/>
  <c r="U94" i="5"/>
  <c r="T94" i="5" s="1"/>
  <c r="Q7" i="5"/>
  <c r="P7" i="5" s="1"/>
  <c r="Q71" i="5"/>
  <c r="P71" i="5" s="1"/>
  <c r="Q23" i="5"/>
  <c r="P23" i="5" s="1"/>
  <c r="Q52" i="5"/>
  <c r="P52" i="5" s="1"/>
  <c r="Q14" i="5"/>
  <c r="P14" i="5" s="1"/>
  <c r="Q22" i="5"/>
  <c r="P22" i="5" s="1"/>
  <c r="Q25" i="5"/>
  <c r="P25" i="5" s="1"/>
  <c r="I37" i="6"/>
  <c r="I29" i="6"/>
  <c r="M29" i="6"/>
  <c r="K13" i="6"/>
  <c r="L13" i="6"/>
  <c r="M5" i="6"/>
  <c r="H77" i="6"/>
  <c r="G69" i="6"/>
  <c r="J69" i="6"/>
  <c r="M61" i="6"/>
  <c r="G53" i="6"/>
  <c r="M53" i="6"/>
  <c r="H53" i="6"/>
  <c r="G46" i="6"/>
  <c r="I46" i="6"/>
  <c r="H32" i="6"/>
  <c r="G32" i="6"/>
  <c r="H24" i="6"/>
  <c r="G24" i="6"/>
  <c r="H9" i="6"/>
  <c r="M31" i="5"/>
  <c r="L31" i="5" s="1"/>
  <c r="F65" i="6"/>
  <c r="I9" i="5"/>
  <c r="H9" i="5" s="1"/>
  <c r="I44" i="5"/>
  <c r="H44" i="5" s="1"/>
  <c r="I46" i="5"/>
  <c r="H46" i="5" s="1"/>
  <c r="I74" i="5"/>
  <c r="H74" i="5" s="1"/>
  <c r="I43" i="5"/>
  <c r="H43" i="5" s="1"/>
  <c r="E9" i="6"/>
  <c r="F9" i="6"/>
  <c r="G57" i="5"/>
  <c r="F57" i="5" s="1"/>
  <c r="G22" i="5"/>
  <c r="F22" i="5" s="1"/>
  <c r="G52" i="5"/>
  <c r="F52" i="5" s="1"/>
  <c r="N67" i="4"/>
  <c r="N59" i="4"/>
  <c r="C74" i="10"/>
  <c r="C74" i="8"/>
  <c r="B74" i="10"/>
  <c r="B67" i="8"/>
  <c r="N67" i="8" s="1"/>
  <c r="C67" i="6"/>
  <c r="C60" i="8"/>
  <c r="B60" i="8"/>
  <c r="N60" i="8" s="1"/>
  <c r="E60" i="6"/>
  <c r="C38" i="8"/>
  <c r="B38" i="8"/>
  <c r="N38" i="8" s="1"/>
  <c r="B38" i="12"/>
  <c r="C38" i="10"/>
  <c r="B30" i="12"/>
  <c r="C30" i="8"/>
  <c r="B30" i="8"/>
  <c r="N30" i="8" s="1"/>
  <c r="C22" i="8"/>
  <c r="B22" i="8"/>
  <c r="N22" i="8" s="1"/>
  <c r="C22" i="10"/>
  <c r="C14" i="6"/>
  <c r="C61" i="6"/>
  <c r="N61" i="4"/>
  <c r="B61" i="6"/>
  <c r="D61" i="6"/>
  <c r="C37" i="6"/>
  <c r="B37" i="6"/>
  <c r="F37" i="6"/>
  <c r="N37" i="4"/>
  <c r="D37" i="6"/>
  <c r="G70" i="6"/>
  <c r="J70" i="6"/>
  <c r="K47" i="6"/>
  <c r="H47" i="6"/>
  <c r="J47" i="6"/>
  <c r="I39" i="6"/>
  <c r="J25" i="6"/>
  <c r="I25" i="6"/>
  <c r="N74" i="4"/>
  <c r="N50" i="4"/>
  <c r="C81" i="8"/>
  <c r="B81" i="8"/>
  <c r="N81" i="8" s="1"/>
  <c r="C81" i="10"/>
  <c r="C73" i="10"/>
  <c r="B73" i="10"/>
  <c r="B66" i="12"/>
  <c r="B66" i="8"/>
  <c r="N66" i="8" s="1"/>
  <c r="C66" i="10"/>
  <c r="B66" i="10"/>
  <c r="C59" i="10"/>
  <c r="B59" i="12"/>
  <c r="C59" i="6"/>
  <c r="C59" i="8"/>
  <c r="B59" i="8"/>
  <c r="N59" i="8" s="1"/>
  <c r="C29" i="10"/>
  <c r="B29" i="12"/>
  <c r="E29" i="6"/>
  <c r="C29" i="6"/>
  <c r="C21" i="8"/>
  <c r="B21" i="12"/>
  <c r="B21" i="10"/>
  <c r="C21" i="6"/>
  <c r="C80" i="8"/>
  <c r="C80" i="10"/>
  <c r="C80" i="6"/>
  <c r="B51" i="12"/>
  <c r="C51" i="8"/>
  <c r="B43" i="12"/>
  <c r="C43" i="10"/>
  <c r="C36" i="10"/>
  <c r="C36" i="6"/>
  <c r="C20" i="10"/>
  <c r="B20" i="8"/>
  <c r="N20" i="8" s="1"/>
  <c r="F12" i="6"/>
  <c r="E53" i="6"/>
  <c r="K10" i="6"/>
  <c r="E12" i="6"/>
  <c r="F80" i="6"/>
  <c r="L47" i="6"/>
  <c r="B53" i="6"/>
  <c r="F77" i="6"/>
  <c r="B74" i="8"/>
  <c r="N74" i="8" s="1"/>
  <c r="G10" i="6"/>
  <c r="B21" i="8"/>
  <c r="N21" i="8" s="1"/>
  <c r="D43" i="6"/>
  <c r="L36" i="6"/>
  <c r="I36" i="6"/>
  <c r="M28" i="6"/>
  <c r="I28" i="6"/>
  <c r="J20" i="6"/>
  <c r="H68" i="6"/>
  <c r="I68" i="6"/>
  <c r="M68" i="6"/>
  <c r="M60" i="6"/>
  <c r="K45" i="6"/>
  <c r="G31" i="6"/>
  <c r="J31" i="6"/>
  <c r="H31" i="6"/>
  <c r="G23" i="6"/>
  <c r="J23" i="6"/>
  <c r="K15" i="6"/>
  <c r="H8" i="6"/>
  <c r="M61" i="5"/>
  <c r="L61" i="5" s="1"/>
  <c r="M8" i="6"/>
  <c r="G33" i="5"/>
  <c r="F33" i="5" s="1"/>
  <c r="C79" i="8"/>
  <c r="B79" i="12"/>
  <c r="C42" i="10"/>
  <c r="B42" i="12"/>
  <c r="C27" i="10"/>
  <c r="E27" i="6"/>
  <c r="I43" i="6"/>
  <c r="J43" i="6"/>
  <c r="G83" i="6"/>
  <c r="H83" i="6"/>
  <c r="H67" i="6"/>
  <c r="J67" i="6"/>
  <c r="G59" i="6"/>
  <c r="J59" i="6"/>
  <c r="L59" i="6"/>
  <c r="H44" i="6"/>
  <c r="J44" i="6"/>
  <c r="N10" i="4"/>
  <c r="B10" i="8"/>
  <c r="N10" i="8" s="1"/>
  <c r="B10" i="10"/>
  <c r="C65" i="6"/>
  <c r="B49" i="6"/>
  <c r="D49" i="6"/>
  <c r="F49" i="6"/>
  <c r="B49" i="8"/>
  <c r="N49" i="8" s="1"/>
  <c r="F17" i="6"/>
  <c r="N9" i="4"/>
  <c r="D72" i="6"/>
  <c r="B64" i="10"/>
  <c r="B48" i="10"/>
  <c r="B48" i="6"/>
  <c r="E24" i="6"/>
  <c r="F24" i="6"/>
  <c r="B92" i="8"/>
  <c r="N92" i="8" s="1"/>
  <c r="C92" i="6"/>
  <c r="L89" i="6"/>
  <c r="G89" i="6"/>
  <c r="I89" i="6"/>
  <c r="C93" i="8"/>
  <c r="C93" i="10"/>
  <c r="B93" i="12"/>
  <c r="O23" i="9"/>
  <c r="N23" i="9" s="1"/>
  <c r="W81" i="9"/>
  <c r="V81" i="9" s="1"/>
  <c r="N34" i="4"/>
  <c r="L10" i="6"/>
  <c r="J7" i="6"/>
  <c r="N47" i="4"/>
  <c r="N15" i="4"/>
  <c r="F55" i="6"/>
  <c r="F23" i="6"/>
  <c r="F79" i="6"/>
  <c r="F71" i="6"/>
  <c r="E71" i="6"/>
  <c r="B68" i="10"/>
  <c r="C27" i="5"/>
  <c r="B27" i="5" s="1"/>
  <c r="J81" i="6"/>
  <c r="J57" i="6"/>
  <c r="L29" i="6"/>
  <c r="B28" i="8"/>
  <c r="N28" i="8" s="1"/>
  <c r="I32" i="6"/>
  <c r="I24" i="6"/>
  <c r="I8" i="6"/>
  <c r="I92" i="6"/>
  <c r="M89" i="6"/>
  <c r="N5" i="8"/>
  <c r="T33" i="11"/>
  <c r="F13" i="6"/>
  <c r="C7" i="5"/>
  <c r="B7" i="5" s="1"/>
  <c r="C38" i="5"/>
  <c r="B38" i="5" s="1"/>
  <c r="C46" i="5"/>
  <c r="B46" i="5" s="1"/>
  <c r="C9" i="5"/>
  <c r="B9" i="5" s="1"/>
  <c r="C22" i="5"/>
  <c r="B22" i="5" s="1"/>
  <c r="C60" i="5"/>
  <c r="B60" i="5" s="1"/>
  <c r="C10" i="5"/>
  <c r="B10" i="5" s="1"/>
  <c r="C25" i="5"/>
  <c r="B25" i="5" s="1"/>
  <c r="C76" i="5"/>
  <c r="B76" i="5" s="1"/>
  <c r="C13" i="5"/>
  <c r="B13" i="5" s="1"/>
  <c r="C61" i="5"/>
  <c r="B61" i="5" s="1"/>
  <c r="C88" i="5"/>
  <c r="B88" i="5" s="1"/>
  <c r="C77" i="5"/>
  <c r="B77" i="5" s="1"/>
  <c r="C79" i="5"/>
  <c r="B79" i="5" s="1"/>
  <c r="C28" i="5"/>
  <c r="B28" i="5" s="1"/>
  <c r="C81" i="5"/>
  <c r="B81" i="5" s="1"/>
  <c r="C94" i="5"/>
  <c r="B94" i="5" s="1"/>
  <c r="C62" i="5"/>
  <c r="B62" i="5" s="1"/>
  <c r="C24" i="5"/>
  <c r="B24" i="5" s="1"/>
  <c r="C48" i="5"/>
  <c r="B48" i="5" s="1"/>
  <c r="C12" i="5"/>
  <c r="B12" i="5" s="1"/>
  <c r="C42" i="5"/>
  <c r="B42" i="5" s="1"/>
  <c r="C67" i="5"/>
  <c r="B67" i="5" s="1"/>
  <c r="C51" i="5"/>
  <c r="B51" i="5" s="1"/>
  <c r="C78" i="5"/>
  <c r="B78" i="5" s="1"/>
  <c r="C89" i="5"/>
  <c r="B89" i="5" s="1"/>
  <c r="C31" i="5"/>
  <c r="B31" i="5" s="1"/>
  <c r="C72" i="5"/>
  <c r="B72" i="5" s="1"/>
  <c r="C95" i="5"/>
  <c r="B95" i="5" s="1"/>
  <c r="C80" i="5"/>
  <c r="B80" i="5" s="1"/>
  <c r="C87" i="5"/>
  <c r="B87" i="5" s="1"/>
  <c r="C54" i="5"/>
  <c r="B54" i="5" s="1"/>
  <c r="C84" i="5"/>
  <c r="B84" i="5" s="1"/>
  <c r="C70" i="5"/>
  <c r="B70" i="5" s="1"/>
  <c r="C73" i="5"/>
  <c r="B73" i="5" s="1"/>
  <c r="C56" i="5"/>
  <c r="B56" i="5" s="1"/>
  <c r="C32" i="5"/>
  <c r="B32" i="5" s="1"/>
  <c r="C8" i="5"/>
  <c r="B8" i="5" s="1"/>
  <c r="C40" i="5"/>
  <c r="B40" i="5" s="1"/>
  <c r="C64" i="5"/>
  <c r="B64" i="5" s="1"/>
  <c r="C34" i="5"/>
  <c r="B34" i="5" s="1"/>
  <c r="C29" i="5"/>
  <c r="B29" i="5" s="1"/>
  <c r="C45" i="5"/>
  <c r="B45" i="5" s="1"/>
  <c r="C71" i="5"/>
  <c r="B71" i="5" s="1"/>
  <c r="C63" i="5"/>
  <c r="B63" i="5" s="1"/>
  <c r="C90" i="5"/>
  <c r="B90" i="5" s="1"/>
  <c r="C35" i="5"/>
  <c r="B35" i="5" s="1"/>
  <c r="C59" i="5"/>
  <c r="B59" i="5" s="1"/>
  <c r="C14" i="5"/>
  <c r="B14" i="5" s="1"/>
  <c r="C58" i="5"/>
  <c r="B58" i="5" s="1"/>
  <c r="C18" i="5"/>
  <c r="B18" i="5" s="1"/>
  <c r="C6" i="5"/>
  <c r="B6" i="5" s="1"/>
  <c r="C69" i="5"/>
  <c r="B69" i="5" s="1"/>
  <c r="C57" i="5"/>
  <c r="B57" i="5" s="1"/>
  <c r="C30" i="5"/>
  <c r="B30" i="5" s="1"/>
  <c r="C55" i="5"/>
  <c r="B55" i="5" s="1"/>
  <c r="C26" i="5"/>
  <c r="B26" i="5" s="1"/>
  <c r="C16" i="5"/>
  <c r="B16" i="5" s="1"/>
  <c r="C33" i="5"/>
  <c r="B33" i="5" s="1"/>
  <c r="C75" i="5"/>
  <c r="B75" i="5" s="1"/>
  <c r="C66" i="5"/>
  <c r="B66" i="5" s="1"/>
  <c r="C39" i="5"/>
  <c r="B39" i="5" s="1"/>
  <c r="C83" i="5"/>
  <c r="B83" i="5" s="1"/>
  <c r="C23" i="5"/>
  <c r="B23" i="5" s="1"/>
  <c r="C41" i="5"/>
  <c r="B41" i="5" s="1"/>
  <c r="B97" i="4"/>
  <c r="C52" i="5"/>
  <c r="B52" i="5" s="1"/>
  <c r="C86" i="5"/>
  <c r="B86" i="5" s="1"/>
  <c r="C37" i="5"/>
  <c r="B37" i="5" s="1"/>
  <c r="C11" i="5"/>
  <c r="B11" i="5" s="1"/>
  <c r="C82" i="5"/>
  <c r="B82" i="5" s="1"/>
  <c r="C20" i="5"/>
  <c r="B20" i="5" s="1"/>
  <c r="C74" i="5"/>
  <c r="B74" i="5" s="1"/>
  <c r="C49" i="5"/>
  <c r="B49" i="5" s="1"/>
  <c r="C93" i="5"/>
  <c r="B93" i="5" s="1"/>
  <c r="C19" i="5"/>
  <c r="B19" i="5" s="1"/>
  <c r="C91" i="5"/>
  <c r="B91" i="5" s="1"/>
  <c r="C17" i="5"/>
  <c r="B17" i="5" s="1"/>
  <c r="B96" i="4"/>
  <c r="C50" i="5"/>
  <c r="B50" i="5" s="1"/>
  <c r="C47" i="5"/>
  <c r="B47" i="5" s="1"/>
  <c r="C21" i="5"/>
  <c r="B21" i="5" s="1"/>
  <c r="E99" i="3"/>
  <c r="E97" i="3"/>
  <c r="J84" i="3"/>
  <c r="K98" i="3"/>
  <c r="K99" i="3"/>
  <c r="H70" i="3"/>
  <c r="I98" i="3"/>
  <c r="I99" i="3"/>
  <c r="L51" i="3"/>
  <c r="M98" i="3"/>
  <c r="R38" i="3"/>
  <c r="S97" i="3"/>
  <c r="S99" i="3"/>
  <c r="S98" i="3"/>
  <c r="T15" i="3"/>
  <c r="U99" i="3"/>
  <c r="N9" i="3"/>
  <c r="O99" i="3"/>
  <c r="X7" i="3"/>
  <c r="Y97" i="3"/>
  <c r="Y99" i="3"/>
  <c r="M94" i="6"/>
  <c r="J94" i="6"/>
  <c r="S82" i="5"/>
  <c r="R82" i="5" s="1"/>
  <c r="L94" i="6"/>
  <c r="S18" i="5"/>
  <c r="R18" i="5" s="1"/>
  <c r="S8" i="5"/>
  <c r="R8" i="5" s="1"/>
  <c r="S83" i="5"/>
  <c r="R83" i="5" s="1"/>
  <c r="S56" i="5"/>
  <c r="R56" i="5" s="1"/>
  <c r="S13" i="5"/>
  <c r="R13" i="5" s="1"/>
  <c r="S94" i="5"/>
  <c r="R94" i="5" s="1"/>
  <c r="S39" i="5"/>
  <c r="R39" i="5" s="1"/>
  <c r="S45" i="5"/>
  <c r="R45" i="5" s="1"/>
  <c r="K94" i="6"/>
  <c r="S66" i="5"/>
  <c r="R66" i="5" s="1"/>
  <c r="S27" i="5"/>
  <c r="R27" i="5" s="1"/>
  <c r="S44" i="5"/>
  <c r="R44" i="5" s="1"/>
  <c r="S49" i="5"/>
  <c r="R49" i="5" s="1"/>
  <c r="S63" i="5"/>
  <c r="R63" i="5" s="1"/>
  <c r="S79" i="5"/>
  <c r="R79" i="5" s="1"/>
  <c r="S24" i="5"/>
  <c r="R24" i="5" s="1"/>
  <c r="S51" i="5"/>
  <c r="R51" i="5" s="1"/>
  <c r="S38" i="5"/>
  <c r="R38" i="5" s="1"/>
  <c r="S53" i="5"/>
  <c r="R53" i="5" s="1"/>
  <c r="S84" i="5"/>
  <c r="R84" i="5" s="1"/>
  <c r="S55" i="5"/>
  <c r="R55" i="5" s="1"/>
  <c r="S73" i="5"/>
  <c r="R73" i="5" s="1"/>
  <c r="S78" i="5"/>
  <c r="R78" i="5" s="1"/>
  <c r="S32" i="5"/>
  <c r="R32" i="5" s="1"/>
  <c r="S33" i="5"/>
  <c r="R33" i="5" s="1"/>
  <c r="S93" i="5"/>
  <c r="R93" i="5" s="1"/>
  <c r="S28" i="5"/>
  <c r="R28" i="5" s="1"/>
  <c r="S92" i="5"/>
  <c r="R92" i="5" s="1"/>
  <c r="S48" i="5"/>
  <c r="R48" i="5" s="1"/>
  <c r="S7" i="5"/>
  <c r="R7" i="5" s="1"/>
  <c r="S61" i="5"/>
  <c r="R61" i="5" s="1"/>
  <c r="S90" i="5"/>
  <c r="R90" i="5" s="1"/>
  <c r="S20" i="5"/>
  <c r="R20" i="5" s="1"/>
  <c r="S21" i="5"/>
  <c r="R21" i="5" s="1"/>
  <c r="S80" i="5"/>
  <c r="R80" i="5" s="1"/>
  <c r="S15" i="5"/>
  <c r="R15" i="5" s="1"/>
  <c r="S68" i="5"/>
  <c r="R68" i="5" s="1"/>
  <c r="S77" i="5"/>
  <c r="R77" i="5" s="1"/>
  <c r="S54" i="5"/>
  <c r="R54" i="5" s="1"/>
  <c r="C68" i="5"/>
  <c r="B68" i="5" s="1"/>
  <c r="S43" i="5"/>
  <c r="R43" i="5" s="1"/>
  <c r="C43" i="5"/>
  <c r="B43" i="5" s="1"/>
  <c r="C36" i="5"/>
  <c r="B36" i="5" s="1"/>
  <c r="B98" i="4"/>
  <c r="C44" i="5"/>
  <c r="B44" i="5" s="1"/>
  <c r="C85" i="5"/>
  <c r="B85" i="5" s="1"/>
  <c r="C65" i="5"/>
  <c r="B65" i="5" s="1"/>
  <c r="C53" i="5"/>
  <c r="B53" i="5" s="1"/>
  <c r="C15" i="5"/>
  <c r="B15" i="5" s="1"/>
  <c r="M31" i="6"/>
  <c r="W56" i="9"/>
  <c r="V56" i="9" s="1"/>
  <c r="L20" i="6"/>
  <c r="K16" i="6"/>
  <c r="O28" i="9"/>
  <c r="N28" i="9" s="1"/>
  <c r="N16" i="4"/>
  <c r="F20" i="6"/>
  <c r="J39" i="6"/>
  <c r="B32" i="8"/>
  <c r="N32" i="8" s="1"/>
  <c r="B32" i="12"/>
  <c r="C32" i="8"/>
  <c r="E32" i="6"/>
  <c r="C32" i="10"/>
  <c r="B32" i="10"/>
  <c r="C24" i="10"/>
  <c r="C24" i="8"/>
  <c r="B24" i="12"/>
  <c r="E34" i="5"/>
  <c r="D34" i="5" s="1"/>
  <c r="E33" i="5"/>
  <c r="D33" i="5" s="1"/>
  <c r="C98" i="4"/>
  <c r="E27" i="5"/>
  <c r="D27" i="5" s="1"/>
  <c r="E35" i="5"/>
  <c r="D35" i="5" s="1"/>
  <c r="E32" i="5"/>
  <c r="D32" i="5" s="1"/>
  <c r="E63" i="5"/>
  <c r="D63" i="5" s="1"/>
  <c r="E25" i="5"/>
  <c r="D25" i="5" s="1"/>
  <c r="B81" i="6"/>
  <c r="N81" i="4"/>
  <c r="C81" i="6"/>
  <c r="E81" i="6"/>
  <c r="D58" i="6"/>
  <c r="C58" i="6"/>
  <c r="B50" i="10"/>
  <c r="C50" i="6"/>
  <c r="B42" i="10"/>
  <c r="F42" i="6"/>
  <c r="I31" i="6"/>
  <c r="L31" i="6"/>
  <c r="J79" i="6"/>
  <c r="I79" i="6"/>
  <c r="G79" i="6"/>
  <c r="M79" i="6"/>
  <c r="J55" i="6"/>
  <c r="M55" i="6"/>
  <c r="G55" i="6"/>
  <c r="N68" i="4"/>
  <c r="F68" i="6"/>
  <c r="F60" i="6"/>
  <c r="N60" i="4"/>
  <c r="N44" i="4"/>
  <c r="F44" i="6"/>
  <c r="F36" i="6"/>
  <c r="D36" i="6"/>
  <c r="E36" i="6"/>
  <c r="C83" i="10"/>
  <c r="B83" i="12"/>
  <c r="F83" i="6"/>
  <c r="E83" i="6"/>
  <c r="G42" i="9"/>
  <c r="F42" i="9" s="1"/>
  <c r="G62" i="9"/>
  <c r="F62" i="9" s="1"/>
  <c r="G49" i="9"/>
  <c r="F49" i="9" s="1"/>
  <c r="K95" i="9"/>
  <c r="J95" i="9" s="1"/>
  <c r="K21" i="9"/>
  <c r="J21" i="9" s="1"/>
  <c r="K8" i="9"/>
  <c r="J8" i="9" s="1"/>
  <c r="K66" i="9"/>
  <c r="J66" i="9" s="1"/>
  <c r="K11" i="9"/>
  <c r="J11" i="9" s="1"/>
  <c r="K42" i="9"/>
  <c r="J42" i="9" s="1"/>
  <c r="K26" i="9"/>
  <c r="J26" i="9" s="1"/>
  <c r="K6" i="9"/>
  <c r="J6" i="9" s="1"/>
  <c r="K48" i="9"/>
  <c r="J48" i="9" s="1"/>
  <c r="K82" i="9"/>
  <c r="J82" i="9" s="1"/>
  <c r="K37" i="9"/>
  <c r="J37" i="9" s="1"/>
  <c r="K28" i="9"/>
  <c r="J28" i="9" s="1"/>
  <c r="K30" i="9"/>
  <c r="J30" i="9" s="1"/>
  <c r="F97" i="8"/>
  <c r="O43" i="9"/>
  <c r="N43" i="9" s="1"/>
  <c r="O15" i="9"/>
  <c r="N15" i="9" s="1"/>
  <c r="S37" i="9"/>
  <c r="R37" i="9" s="1"/>
  <c r="S9" i="9"/>
  <c r="R9" i="9" s="1"/>
  <c r="S69" i="9"/>
  <c r="R69" i="9" s="1"/>
  <c r="W86" i="9"/>
  <c r="V86" i="9" s="1"/>
  <c r="Y68" i="5"/>
  <c r="X68" i="5" s="1"/>
  <c r="Y63" i="5"/>
  <c r="W61" i="5"/>
  <c r="V61" i="5" s="1"/>
  <c r="W46" i="5"/>
  <c r="V46" i="5" s="1"/>
  <c r="W35" i="5"/>
  <c r="V35" i="5" s="1"/>
  <c r="W38" i="5"/>
  <c r="V38" i="5" s="1"/>
  <c r="W87" i="5"/>
  <c r="V87" i="5" s="1"/>
  <c r="W54" i="5"/>
  <c r="V54" i="5" s="1"/>
  <c r="W41" i="5"/>
  <c r="V41" i="5" s="1"/>
  <c r="W47" i="5"/>
  <c r="V47" i="5" s="1"/>
  <c r="W43" i="5"/>
  <c r="V43" i="5" s="1"/>
  <c r="W49" i="5"/>
  <c r="V49" i="5" s="1"/>
  <c r="W57" i="5"/>
  <c r="V57" i="5" s="1"/>
  <c r="W11" i="5"/>
  <c r="V11" i="5" s="1"/>
  <c r="W80" i="5"/>
  <c r="V80" i="5" s="1"/>
  <c r="W91" i="5"/>
  <c r="V91" i="5" s="1"/>
  <c r="W18" i="5"/>
  <c r="V18" i="5" s="1"/>
  <c r="W88" i="5"/>
  <c r="V88" i="5" s="1"/>
  <c r="W79" i="5"/>
  <c r="V79" i="5" s="1"/>
  <c r="W94" i="5"/>
  <c r="V94" i="5" s="1"/>
  <c r="W22" i="5"/>
  <c r="V22" i="5" s="1"/>
  <c r="W58" i="5"/>
  <c r="V58" i="5" s="1"/>
  <c r="L97" i="4"/>
  <c r="W55" i="5"/>
  <c r="V55" i="5" s="1"/>
  <c r="U51" i="5"/>
  <c r="T51" i="5" s="1"/>
  <c r="U88" i="5"/>
  <c r="T88" i="5" s="1"/>
  <c r="U7" i="5"/>
  <c r="T7" i="5" s="1"/>
  <c r="U68" i="5"/>
  <c r="T68" i="5" s="1"/>
  <c r="U85" i="5"/>
  <c r="T85" i="5" s="1"/>
  <c r="U71" i="5"/>
  <c r="T71" i="5" s="1"/>
  <c r="U73" i="5"/>
  <c r="T73" i="5" s="1"/>
  <c r="U56" i="5"/>
  <c r="T56" i="5" s="1"/>
  <c r="U14" i="5"/>
  <c r="T14" i="5" s="1"/>
  <c r="K97" i="4"/>
  <c r="U28" i="5"/>
  <c r="T28" i="5" s="1"/>
  <c r="U89" i="5"/>
  <c r="T89" i="5" s="1"/>
  <c r="U6" i="5"/>
  <c r="U27" i="5"/>
  <c r="T27" i="5" s="1"/>
  <c r="U66" i="5"/>
  <c r="T66" i="5" s="1"/>
  <c r="U64" i="5"/>
  <c r="T64" i="5" s="1"/>
  <c r="S74" i="5"/>
  <c r="R74" i="5" s="1"/>
  <c r="S19" i="5"/>
  <c r="R19" i="5" s="1"/>
  <c r="S52" i="5"/>
  <c r="R52" i="5" s="1"/>
  <c r="J30" i="6"/>
  <c r="K30" i="6"/>
  <c r="L30" i="6"/>
  <c r="I30" i="6"/>
  <c r="Q20" i="5"/>
  <c r="P20" i="5" s="1"/>
  <c r="Q91" i="5"/>
  <c r="P91" i="5" s="1"/>
  <c r="Q33" i="5"/>
  <c r="P33" i="5" s="1"/>
  <c r="Q68" i="5"/>
  <c r="P68" i="5" s="1"/>
  <c r="Q74" i="5"/>
  <c r="P74" i="5" s="1"/>
  <c r="Q69" i="5"/>
  <c r="P69" i="5" s="1"/>
  <c r="Q16" i="5"/>
  <c r="P16" i="5" s="1"/>
  <c r="Q48" i="5"/>
  <c r="P48" i="5" s="1"/>
  <c r="Q88" i="5"/>
  <c r="P88" i="5" s="1"/>
  <c r="Q37" i="5"/>
  <c r="P37" i="5" s="1"/>
  <c r="Q58" i="5"/>
  <c r="P58" i="5" s="1"/>
  <c r="I98" i="4"/>
  <c r="Q66" i="5"/>
  <c r="P66" i="5" s="1"/>
  <c r="Q59" i="5"/>
  <c r="P59" i="5" s="1"/>
  <c r="Q53" i="5"/>
  <c r="P53" i="5" s="1"/>
  <c r="Q57" i="5"/>
  <c r="P57" i="5" s="1"/>
  <c r="Q70" i="5"/>
  <c r="P70" i="5" s="1"/>
  <c r="L70" i="6"/>
  <c r="K62" i="6"/>
  <c r="M46" i="6"/>
  <c r="H46" i="6"/>
  <c r="L22" i="6"/>
  <c r="J14" i="6"/>
  <c r="M12" i="6"/>
  <c r="I12" i="6"/>
  <c r="H84" i="6"/>
  <c r="G84" i="6"/>
  <c r="I84" i="6"/>
  <c r="J84" i="6"/>
  <c r="M68" i="5"/>
  <c r="L68" i="5" s="1"/>
  <c r="M9" i="6"/>
  <c r="J9" i="6"/>
  <c r="F41" i="6"/>
  <c r="E41" i="6"/>
  <c r="F25" i="6"/>
  <c r="I88" i="5"/>
  <c r="H88" i="5" s="1"/>
  <c r="I30" i="5"/>
  <c r="H30" i="5" s="1"/>
  <c r="I37" i="5"/>
  <c r="H37" i="5" s="1"/>
  <c r="I32" i="5"/>
  <c r="H32" i="5" s="1"/>
  <c r="I6" i="5"/>
  <c r="H6" i="5" s="1"/>
  <c r="I50" i="5"/>
  <c r="H50" i="5" s="1"/>
  <c r="I63" i="5"/>
  <c r="H63" i="5" s="1"/>
  <c r="I91" i="5"/>
  <c r="H91" i="5" s="1"/>
  <c r="I10" i="5"/>
  <c r="H10" i="5" s="1"/>
  <c r="I70" i="5"/>
  <c r="H70" i="5" s="1"/>
  <c r="I67" i="5"/>
  <c r="H67" i="5" s="1"/>
  <c r="I48" i="5"/>
  <c r="H48" i="5" s="1"/>
  <c r="I12" i="5"/>
  <c r="H12" i="5" s="1"/>
  <c r="I73" i="5"/>
  <c r="H73" i="5" s="1"/>
  <c r="I49" i="5"/>
  <c r="H49" i="5" s="1"/>
  <c r="I21" i="5"/>
  <c r="H21" i="5" s="1"/>
  <c r="I17" i="5"/>
  <c r="H17" i="5" s="1"/>
  <c r="I76" i="5"/>
  <c r="H76" i="5" s="1"/>
  <c r="I31" i="5"/>
  <c r="H31" i="5" s="1"/>
  <c r="E96" i="4"/>
  <c r="E73" i="6"/>
  <c r="F73" i="6"/>
  <c r="G39" i="5"/>
  <c r="F39" i="5" s="1"/>
  <c r="G87" i="5"/>
  <c r="F87" i="5" s="1"/>
  <c r="G83" i="5"/>
  <c r="F83" i="5" s="1"/>
  <c r="G77" i="5"/>
  <c r="F77" i="5" s="1"/>
  <c r="G76" i="5"/>
  <c r="F76" i="5" s="1"/>
  <c r="D96" i="4"/>
  <c r="G10" i="5"/>
  <c r="F10" i="5" s="1"/>
  <c r="G61" i="5"/>
  <c r="F61" i="5" s="1"/>
  <c r="G29" i="5"/>
  <c r="F29" i="5" s="1"/>
  <c r="G90" i="5"/>
  <c r="F90" i="5" s="1"/>
  <c r="G79" i="5"/>
  <c r="F79" i="5" s="1"/>
  <c r="G74" i="5"/>
  <c r="F74" i="5" s="1"/>
  <c r="G46" i="5"/>
  <c r="F46" i="5" s="1"/>
  <c r="M43" i="5"/>
  <c r="L43" i="5" s="1"/>
  <c r="L14" i="6"/>
  <c r="K7" i="6"/>
  <c r="C84" i="10"/>
  <c r="B84" i="12"/>
  <c r="E84" i="6"/>
  <c r="C69" i="8"/>
  <c r="D69" i="6"/>
  <c r="C10" i="10"/>
  <c r="B10" i="12"/>
  <c r="C10" i="8"/>
  <c r="B67" i="6"/>
  <c r="D67" i="6"/>
  <c r="F94" i="6"/>
  <c r="B94" i="12"/>
  <c r="E94" i="6"/>
  <c r="C94" i="10"/>
  <c r="C94" i="6"/>
  <c r="B94" i="10"/>
  <c r="G93" i="6"/>
  <c r="J93" i="6"/>
  <c r="H93" i="6"/>
  <c r="L93" i="6"/>
  <c r="N92" i="4"/>
  <c r="G7" i="6"/>
  <c r="N69" i="8"/>
  <c r="N35" i="4"/>
  <c r="B65" i="6"/>
  <c r="N65" i="4"/>
  <c r="M16" i="5"/>
  <c r="L16" i="5" s="1"/>
  <c r="M88" i="5"/>
  <c r="L88" i="5" s="1"/>
  <c r="M23" i="5"/>
  <c r="L23" i="5" s="1"/>
  <c r="H7" i="6"/>
  <c r="M20" i="6"/>
  <c r="G25" i="6"/>
  <c r="M25" i="6"/>
  <c r="D42" i="6"/>
  <c r="B30" i="10"/>
  <c r="B58" i="12"/>
  <c r="B58" i="8"/>
  <c r="N58" i="8" s="1"/>
  <c r="C37" i="10"/>
  <c r="B37" i="8"/>
  <c r="N37" i="8" s="1"/>
  <c r="M82" i="6"/>
  <c r="I82" i="6"/>
  <c r="I74" i="6"/>
  <c r="G51" i="6"/>
  <c r="M51" i="6"/>
  <c r="G44" i="6"/>
  <c r="K44" i="6"/>
  <c r="C50" i="10"/>
  <c r="B50" i="8"/>
  <c r="N50" i="8" s="1"/>
  <c r="C28" i="8"/>
  <c r="B28" i="12"/>
  <c r="B32" i="6"/>
  <c r="C32" i="6"/>
  <c r="C24" i="6"/>
  <c r="B24" i="6"/>
  <c r="D9" i="6"/>
  <c r="M83" i="5"/>
  <c r="L83" i="5" s="1"/>
  <c r="M69" i="5"/>
  <c r="L69" i="5" s="1"/>
  <c r="M27" i="5"/>
  <c r="L27" i="5" s="1"/>
  <c r="M86" i="5"/>
  <c r="L86" i="5" s="1"/>
  <c r="W34" i="9"/>
  <c r="V34" i="9" s="1"/>
  <c r="K14" i="6"/>
  <c r="M73" i="6"/>
  <c r="L73" i="6"/>
  <c r="G65" i="6"/>
  <c r="I65" i="6"/>
  <c r="C55" i="10"/>
  <c r="B55" i="12"/>
  <c r="C48" i="10"/>
  <c r="B48" i="12"/>
  <c r="B60" i="6"/>
  <c r="C60" i="6"/>
  <c r="B7" i="6"/>
  <c r="C7" i="6"/>
  <c r="G61" i="13"/>
  <c r="F61" i="13" s="1"/>
  <c r="I57" i="6"/>
  <c r="H76" i="6"/>
  <c r="F89" i="6"/>
  <c r="J24" i="6"/>
  <c r="M16" i="6"/>
  <c r="N77" i="4"/>
  <c r="N46" i="4"/>
  <c r="K45" i="9"/>
  <c r="J45" i="9" s="1"/>
  <c r="L79" i="6"/>
  <c r="J19" i="6"/>
  <c r="F29" i="6"/>
  <c r="K89" i="6"/>
  <c r="L64" i="6"/>
  <c r="I35" i="6"/>
  <c r="H70" i="6"/>
  <c r="I22" i="6"/>
  <c r="B80" i="8"/>
  <c r="N80" i="8" s="1"/>
  <c r="H20" i="11"/>
  <c r="AA99" i="3"/>
  <c r="W98" i="3"/>
  <c r="W97" i="3"/>
  <c r="W99" i="3"/>
  <c r="B33" i="8"/>
  <c r="N33" i="8" s="1"/>
  <c r="B33" i="12"/>
  <c r="D33" i="6"/>
  <c r="C33" i="10"/>
  <c r="C33" i="8"/>
  <c r="C33" i="6"/>
  <c r="F33" i="6"/>
  <c r="E33" i="6"/>
  <c r="E48" i="5"/>
  <c r="D48" i="5" s="1"/>
  <c r="E40" i="5"/>
  <c r="D40" i="5" s="1"/>
  <c r="E26" i="6"/>
  <c r="D26" i="6"/>
  <c r="E80" i="5"/>
  <c r="D80" i="5" s="1"/>
  <c r="E28" i="5"/>
  <c r="C26" i="6"/>
  <c r="E75" i="5"/>
  <c r="D75" i="5" s="1"/>
  <c r="F26" i="6"/>
  <c r="E73" i="5"/>
  <c r="D73" i="5" s="1"/>
  <c r="E29" i="5"/>
  <c r="D29" i="5" s="1"/>
  <c r="E84" i="5"/>
  <c r="D84" i="5" s="1"/>
  <c r="E64" i="5"/>
  <c r="D64" i="5" s="1"/>
  <c r="B56" i="6"/>
  <c r="C56" i="6"/>
  <c r="B56" i="8"/>
  <c r="N56" i="8" s="1"/>
  <c r="C48" i="6"/>
  <c r="E48" i="6"/>
  <c r="B48" i="8"/>
  <c r="N48" i="8" s="1"/>
  <c r="N48" i="4"/>
  <c r="N71" i="4"/>
  <c r="H71" i="6"/>
  <c r="J71" i="6"/>
  <c r="L71" i="6"/>
  <c r="N63" i="4"/>
  <c r="L63" i="6"/>
  <c r="G30" i="5"/>
  <c r="F30" i="5" s="1"/>
  <c r="G44" i="5"/>
  <c r="F44" i="5" s="1"/>
  <c r="G32" i="5"/>
  <c r="F32" i="5" s="1"/>
  <c r="G9" i="5"/>
  <c r="F9" i="5" s="1"/>
  <c r="G66" i="5"/>
  <c r="F66" i="5" s="1"/>
  <c r="G88" i="5"/>
  <c r="F88" i="5" s="1"/>
  <c r="G25" i="5"/>
  <c r="F25" i="5" s="1"/>
  <c r="G73" i="5"/>
  <c r="F73" i="5" s="1"/>
  <c r="E76" i="6"/>
  <c r="G72" i="5"/>
  <c r="F72" i="5" s="1"/>
  <c r="G11" i="5"/>
  <c r="F11" i="5" s="1"/>
  <c r="G40" i="5"/>
  <c r="F40" i="5" s="1"/>
  <c r="G8" i="5"/>
  <c r="F8" i="5" s="1"/>
  <c r="G67" i="5"/>
  <c r="F67" i="5" s="1"/>
  <c r="G64" i="5"/>
  <c r="F64" i="5" s="1"/>
  <c r="G55" i="5"/>
  <c r="F55" i="5" s="1"/>
  <c r="G95" i="5"/>
  <c r="F95" i="5" s="1"/>
  <c r="G28" i="5"/>
  <c r="F28" i="5" s="1"/>
  <c r="G51" i="5"/>
  <c r="F51" i="5" s="1"/>
  <c r="G86" i="5"/>
  <c r="F86" i="5" s="1"/>
  <c r="G7" i="5"/>
  <c r="F7" i="5" s="1"/>
  <c r="G42" i="5"/>
  <c r="F42" i="5" s="1"/>
  <c r="G43" i="5"/>
  <c r="F43" i="5" s="1"/>
  <c r="G27" i="5"/>
  <c r="F27" i="5" s="1"/>
  <c r="G14" i="5"/>
  <c r="F14" i="5" s="1"/>
  <c r="G19" i="5"/>
  <c r="F19" i="5" s="1"/>
  <c r="G20" i="5"/>
  <c r="F20" i="5" s="1"/>
  <c r="G13" i="5"/>
  <c r="F13" i="5" s="1"/>
  <c r="G48" i="5"/>
  <c r="F48" i="5" s="1"/>
  <c r="G63" i="5"/>
  <c r="F63" i="5" s="1"/>
  <c r="G93" i="5"/>
  <c r="F93" i="5" s="1"/>
  <c r="G47" i="5"/>
  <c r="F47" i="5" s="1"/>
  <c r="G36" i="5"/>
  <c r="F36" i="5" s="1"/>
  <c r="G58" i="5"/>
  <c r="F58" i="5" s="1"/>
  <c r="G54" i="5"/>
  <c r="F54" i="5" s="1"/>
  <c r="G91" i="5"/>
  <c r="F91" i="5" s="1"/>
  <c r="G92" i="5"/>
  <c r="F92" i="5" s="1"/>
  <c r="G24" i="5"/>
  <c r="F24" i="5" s="1"/>
  <c r="G59" i="5"/>
  <c r="F59" i="5" s="1"/>
  <c r="D76" i="6"/>
  <c r="G50" i="5"/>
  <c r="F50" i="5" s="1"/>
  <c r="G26" i="5"/>
  <c r="F26" i="5" s="1"/>
  <c r="G23" i="5"/>
  <c r="F23" i="5" s="1"/>
  <c r="G45" i="5"/>
  <c r="F45" i="5" s="1"/>
  <c r="G21" i="5"/>
  <c r="F21" i="5" s="1"/>
  <c r="D98" i="4"/>
  <c r="G85" i="5"/>
  <c r="F85" i="5" s="1"/>
  <c r="G34" i="5"/>
  <c r="F34" i="5" s="1"/>
  <c r="G41" i="5"/>
  <c r="F41" i="5" s="1"/>
  <c r="G12" i="5"/>
  <c r="F12" i="5" s="1"/>
  <c r="G56" i="5"/>
  <c r="F56" i="5" s="1"/>
  <c r="G82" i="5"/>
  <c r="F82" i="5" s="1"/>
  <c r="D97" i="4"/>
  <c r="G38" i="5"/>
  <c r="F38" i="5" s="1"/>
  <c r="G75" i="5"/>
  <c r="F75" i="5" s="1"/>
  <c r="G94" i="5"/>
  <c r="F94" i="5" s="1"/>
  <c r="G16" i="5"/>
  <c r="F16" i="5" s="1"/>
  <c r="G70" i="5"/>
  <c r="F70" i="5" s="1"/>
  <c r="G68" i="5"/>
  <c r="F68" i="5" s="1"/>
  <c r="G49" i="5"/>
  <c r="F49" i="5" s="1"/>
  <c r="C52" i="10"/>
  <c r="C52" i="8"/>
  <c r="B52" i="12"/>
  <c r="D52" i="6"/>
  <c r="C52" i="6"/>
  <c r="N52" i="4"/>
  <c r="B52" i="8"/>
  <c r="N52" i="8" s="1"/>
  <c r="B52" i="10"/>
  <c r="F52" i="6"/>
  <c r="N45" i="4"/>
  <c r="E45" i="6"/>
  <c r="D45" i="6"/>
  <c r="C45" i="10"/>
  <c r="C39" i="8"/>
  <c r="B39" i="12"/>
  <c r="C39" i="6"/>
  <c r="F39" i="6"/>
  <c r="E39" i="6"/>
  <c r="M99" i="3"/>
  <c r="L6" i="6"/>
  <c r="Q82" i="5"/>
  <c r="P82" i="5" s="1"/>
  <c r="Q47" i="5"/>
  <c r="N6" i="4"/>
  <c r="M6" i="6"/>
  <c r="Q83" i="5"/>
  <c r="P83" i="5" s="1"/>
  <c r="Q62" i="5"/>
  <c r="P62" i="5" s="1"/>
  <c r="I6" i="6"/>
  <c r="L78" i="6"/>
  <c r="N78" i="4"/>
  <c r="G11" i="6"/>
  <c r="M73" i="5"/>
  <c r="L73" i="5" s="1"/>
  <c r="M8" i="5"/>
  <c r="L8" i="5" s="1"/>
  <c r="M30" i="5"/>
  <c r="L30" i="5" s="1"/>
  <c r="M33" i="5"/>
  <c r="L33" i="5" s="1"/>
  <c r="M94" i="5"/>
  <c r="L94" i="5" s="1"/>
  <c r="M35" i="5"/>
  <c r="L35" i="5" s="1"/>
  <c r="M74" i="5"/>
  <c r="L74" i="5" s="1"/>
  <c r="M13" i="5"/>
  <c r="L13" i="5" s="1"/>
  <c r="M44" i="5"/>
  <c r="L44" i="5" s="1"/>
  <c r="M50" i="5"/>
  <c r="L50" i="5" s="1"/>
  <c r="L11" i="6"/>
  <c r="M40" i="5"/>
  <c r="L40" i="5" s="1"/>
  <c r="M67" i="5"/>
  <c r="L67" i="5" s="1"/>
  <c r="M32" i="5"/>
  <c r="L32" i="5" s="1"/>
  <c r="M63" i="5"/>
  <c r="L63" i="5" s="1"/>
  <c r="M14" i="5"/>
  <c r="L14" i="5" s="1"/>
  <c r="G98" i="4"/>
  <c r="M78" i="5"/>
  <c r="L78" i="5" s="1"/>
  <c r="M59" i="5"/>
  <c r="L59" i="5" s="1"/>
  <c r="M34" i="5"/>
  <c r="L34" i="5" s="1"/>
  <c r="M66" i="5"/>
  <c r="L66" i="5" s="1"/>
  <c r="M45" i="5"/>
  <c r="L45" i="5" s="1"/>
  <c r="M48" i="5"/>
  <c r="L48" i="5" s="1"/>
  <c r="M11" i="5"/>
  <c r="L11" i="5" s="1"/>
  <c r="M56" i="5"/>
  <c r="L56" i="5" s="1"/>
  <c r="M81" i="5"/>
  <c r="L81" i="5" s="1"/>
  <c r="M38" i="5"/>
  <c r="L38" i="5" s="1"/>
  <c r="M12" i="5"/>
  <c r="L12" i="5" s="1"/>
  <c r="M52" i="5"/>
  <c r="L52" i="5" s="1"/>
  <c r="K11" i="6"/>
  <c r="M53" i="5"/>
  <c r="L53" i="5" s="1"/>
  <c r="M89" i="5"/>
  <c r="L89" i="5" s="1"/>
  <c r="M58" i="5"/>
  <c r="L58" i="5" s="1"/>
  <c r="M21" i="5"/>
  <c r="L21" i="5" s="1"/>
  <c r="M24" i="5"/>
  <c r="L24" i="5" s="1"/>
  <c r="M71" i="5"/>
  <c r="L71" i="5" s="1"/>
  <c r="M18" i="5"/>
  <c r="L18" i="5" s="1"/>
  <c r="M85" i="5"/>
  <c r="L85" i="5" s="1"/>
  <c r="M28" i="5"/>
  <c r="L28" i="5" s="1"/>
  <c r="M51" i="5"/>
  <c r="L51" i="5" s="1"/>
  <c r="H11" i="6"/>
  <c r="M25" i="5"/>
  <c r="L25" i="5" s="1"/>
  <c r="M46" i="5"/>
  <c r="L46" i="5" s="1"/>
  <c r="M92" i="5"/>
  <c r="L92" i="5" s="1"/>
  <c r="M9" i="5"/>
  <c r="L9" i="5" s="1"/>
  <c r="M15" i="5"/>
  <c r="L15" i="5" s="1"/>
  <c r="M47" i="5"/>
  <c r="L47" i="5" s="1"/>
  <c r="M84" i="5"/>
  <c r="L84" i="5" s="1"/>
  <c r="M75" i="5"/>
  <c r="L75" i="5" s="1"/>
  <c r="M57" i="5"/>
  <c r="L57" i="5" s="1"/>
  <c r="M20" i="5"/>
  <c r="L20" i="5" s="1"/>
  <c r="M22" i="5"/>
  <c r="L22" i="5" s="1"/>
  <c r="M6" i="5"/>
  <c r="J11" i="6"/>
  <c r="M64" i="5"/>
  <c r="L64" i="5" s="1"/>
  <c r="M39" i="5"/>
  <c r="L39" i="5" s="1"/>
  <c r="M17" i="5"/>
  <c r="L17" i="5" s="1"/>
  <c r="M80" i="5"/>
  <c r="L80" i="5" s="1"/>
  <c r="M82" i="5"/>
  <c r="L82" i="5" s="1"/>
  <c r="M36" i="5"/>
  <c r="L36" i="5" s="1"/>
  <c r="M41" i="5"/>
  <c r="L41" i="5" s="1"/>
  <c r="M19" i="5"/>
  <c r="L19" i="5" s="1"/>
  <c r="M26" i="5"/>
  <c r="L26" i="5" s="1"/>
  <c r="M76" i="5"/>
  <c r="L76" i="5" s="1"/>
  <c r="M65" i="5"/>
  <c r="L65" i="5" s="1"/>
  <c r="M87" i="5"/>
  <c r="L87" i="5" s="1"/>
  <c r="K48" i="5"/>
  <c r="E75" i="6"/>
  <c r="F75" i="6"/>
  <c r="F67" i="6"/>
  <c r="E67" i="6"/>
  <c r="F59" i="6"/>
  <c r="F19" i="6"/>
  <c r="E19" i="6"/>
  <c r="I57" i="5"/>
  <c r="H57" i="5" s="1"/>
  <c r="I29" i="5"/>
  <c r="H29" i="5" s="1"/>
  <c r="I8" i="5"/>
  <c r="I87" i="5"/>
  <c r="H87" i="5" s="1"/>
  <c r="I26" i="5"/>
  <c r="H26" i="5" s="1"/>
  <c r="M97" i="3"/>
  <c r="S12" i="9"/>
  <c r="R12" i="9" s="1"/>
  <c r="S17" i="9"/>
  <c r="R17" i="9" s="1"/>
  <c r="J97" i="8"/>
  <c r="S34" i="9"/>
  <c r="R34" i="9" s="1"/>
  <c r="S30" i="9"/>
  <c r="R30" i="9" s="1"/>
  <c r="S33" i="9"/>
  <c r="R33" i="9" s="1"/>
  <c r="S35" i="9"/>
  <c r="R35" i="9" s="1"/>
  <c r="S31" i="9"/>
  <c r="R31" i="9" s="1"/>
  <c r="S18" i="9"/>
  <c r="R18" i="9" s="1"/>
  <c r="S80" i="9"/>
  <c r="R80" i="9" s="1"/>
  <c r="S11" i="9"/>
  <c r="G40" i="9"/>
  <c r="F40" i="9" s="1"/>
  <c r="G45" i="9"/>
  <c r="F45" i="9" s="1"/>
  <c r="G15" i="9"/>
  <c r="F15" i="9" s="1"/>
  <c r="G84" i="9"/>
  <c r="F84" i="9" s="1"/>
  <c r="G52" i="9"/>
  <c r="F52" i="9" s="1"/>
  <c r="G46" i="9"/>
  <c r="F46" i="9" s="1"/>
  <c r="G36" i="9"/>
  <c r="F36" i="9" s="1"/>
  <c r="G75" i="9"/>
  <c r="F75" i="9" s="1"/>
  <c r="G48" i="9"/>
  <c r="F48" i="9" s="1"/>
  <c r="G47" i="9"/>
  <c r="F47" i="9" s="1"/>
  <c r="G14" i="9"/>
  <c r="F14" i="9" s="1"/>
  <c r="G12" i="9"/>
  <c r="G29" i="9"/>
  <c r="F29" i="9" s="1"/>
  <c r="G91" i="9"/>
  <c r="F91" i="9" s="1"/>
  <c r="G78" i="9"/>
  <c r="F78" i="9" s="1"/>
  <c r="G23" i="9"/>
  <c r="F23" i="9" s="1"/>
  <c r="G64" i="9"/>
  <c r="F64" i="9" s="1"/>
  <c r="G89" i="9"/>
  <c r="F89" i="9" s="1"/>
  <c r="D98" i="8"/>
  <c r="G66" i="9"/>
  <c r="F66" i="9" s="1"/>
  <c r="H48" i="6"/>
  <c r="W35" i="9"/>
  <c r="V35" i="9" s="1"/>
  <c r="K17" i="6"/>
  <c r="N17" i="4"/>
  <c r="G17" i="6"/>
  <c r="M10" i="6"/>
  <c r="B65" i="12"/>
  <c r="B65" i="8"/>
  <c r="N65" i="8" s="1"/>
  <c r="C44" i="8"/>
  <c r="C44" i="10"/>
  <c r="B68" i="8"/>
  <c r="N68" i="8" s="1"/>
  <c r="E68" i="6"/>
  <c r="B68" i="6"/>
  <c r="D68" i="6"/>
  <c r="O34" i="9"/>
  <c r="F74" i="6"/>
  <c r="B74" i="6"/>
  <c r="C74" i="6"/>
  <c r="D74" i="6"/>
  <c r="N93" i="3"/>
  <c r="O97" i="3"/>
  <c r="G43" i="6"/>
  <c r="L43" i="6"/>
  <c r="H43" i="6"/>
  <c r="X94" i="3"/>
  <c r="Y98" i="3"/>
  <c r="K49" i="6"/>
  <c r="G49" i="6"/>
  <c r="H49" i="6"/>
  <c r="K42" i="6"/>
  <c r="M42" i="6"/>
  <c r="C15" i="8"/>
  <c r="B15" i="8"/>
  <c r="C8" i="6"/>
  <c r="E79" i="5"/>
  <c r="D79" i="5" s="1"/>
  <c r="C8" i="10"/>
  <c r="D8" i="6"/>
  <c r="E43" i="6"/>
  <c r="G88" i="9"/>
  <c r="F88" i="9" s="1"/>
  <c r="K29" i="9"/>
  <c r="F31" i="6"/>
  <c r="D31" i="6"/>
  <c r="G15" i="5"/>
  <c r="F15" i="5" s="1"/>
  <c r="B20" i="6"/>
  <c r="E20" i="6"/>
  <c r="D20" i="6"/>
  <c r="C20" i="6"/>
  <c r="D13" i="6"/>
  <c r="E13" i="6"/>
  <c r="N13" i="4"/>
  <c r="E98" i="3"/>
  <c r="D6" i="3"/>
  <c r="W77" i="9"/>
  <c r="V77" i="9" s="1"/>
  <c r="W71" i="9"/>
  <c r="V71" i="9" s="1"/>
  <c r="W12" i="9"/>
  <c r="W76" i="9"/>
  <c r="V76" i="9" s="1"/>
  <c r="M23" i="6"/>
  <c r="M15" i="6"/>
  <c r="W70" i="5"/>
  <c r="V70" i="5" s="1"/>
  <c r="S60" i="5"/>
  <c r="M33" i="6"/>
  <c r="I33" i="6"/>
  <c r="N33" i="4"/>
  <c r="G75" i="6"/>
  <c r="I75" i="6"/>
  <c r="L54" i="6"/>
  <c r="M54" i="6"/>
  <c r="M49" i="5"/>
  <c r="L49" i="5" s="1"/>
  <c r="B41" i="6"/>
  <c r="B41" i="8"/>
  <c r="N41" i="8" s="1"/>
  <c r="B41" i="10"/>
  <c r="N27" i="4"/>
  <c r="B12" i="6"/>
  <c r="D12" i="6"/>
  <c r="W26" i="5"/>
  <c r="V26" i="5" s="1"/>
  <c r="W20" i="5"/>
  <c r="W33" i="5"/>
  <c r="V33" i="5" s="1"/>
  <c r="W27" i="5"/>
  <c r="V27" i="5" s="1"/>
  <c r="W92" i="5"/>
  <c r="V92" i="5" s="1"/>
  <c r="M32" i="6"/>
  <c r="K64" i="6"/>
  <c r="K81" i="6"/>
  <c r="G6" i="5"/>
  <c r="G17" i="5"/>
  <c r="F17" i="5" s="1"/>
  <c r="C23" i="6"/>
  <c r="D29" i="6"/>
  <c r="M57" i="6"/>
  <c r="L61" i="6"/>
  <c r="I16" i="6"/>
  <c r="L16" i="6"/>
  <c r="I9" i="6"/>
  <c r="C64" i="8"/>
  <c r="B64" i="8"/>
  <c r="N64" i="8" s="1"/>
  <c r="L8" i="6"/>
  <c r="G81" i="5"/>
  <c r="F81" i="5" s="1"/>
  <c r="C76" i="10"/>
  <c r="F72" i="6"/>
  <c r="I97" i="3"/>
  <c r="AA97" i="3"/>
  <c r="G72" i="6"/>
  <c r="K72" i="6"/>
  <c r="M64" i="6"/>
  <c r="K39" i="6"/>
  <c r="L39" i="6"/>
  <c r="M7" i="6"/>
  <c r="D44" i="6"/>
  <c r="W36" i="5"/>
  <c r="V36" i="5" s="1"/>
  <c r="M39" i="6"/>
  <c r="M7" i="5"/>
  <c r="L7" i="5" s="1"/>
  <c r="N72" i="4"/>
  <c r="I72" i="6"/>
  <c r="M13" i="9"/>
  <c r="K79" i="6"/>
  <c r="L21" i="6"/>
  <c r="H13" i="6"/>
  <c r="G53" i="13"/>
  <c r="L97" i="12"/>
  <c r="C84" i="8"/>
  <c r="C76" i="6"/>
  <c r="F70" i="6"/>
  <c r="B51" i="10"/>
  <c r="E23" i="6"/>
  <c r="S13" i="9"/>
  <c r="R13" i="9" s="1"/>
  <c r="W84" i="5"/>
  <c r="V84" i="5" s="1"/>
  <c r="H72" i="6"/>
  <c r="H56" i="6"/>
  <c r="J37" i="6"/>
  <c r="M13" i="6"/>
  <c r="B47" i="10"/>
  <c r="C47" i="8"/>
  <c r="B47" i="8"/>
  <c r="N47" i="8" s="1"/>
  <c r="C34" i="10"/>
  <c r="B34" i="8"/>
  <c r="N34" i="8" s="1"/>
  <c r="B16" i="12"/>
  <c r="B22" i="6"/>
  <c r="E22" i="6"/>
  <c r="M36" i="6"/>
  <c r="N26" i="4"/>
  <c r="C60" i="10"/>
  <c r="D60" i="6"/>
  <c r="B60" i="10"/>
  <c r="B9" i="12"/>
  <c r="C9" i="10"/>
  <c r="C82" i="6"/>
  <c r="B82" i="6"/>
  <c r="I47" i="6"/>
  <c r="H28" i="6"/>
  <c r="G21" i="6"/>
  <c r="J21" i="6"/>
  <c r="B46" i="10"/>
  <c r="B82" i="8"/>
  <c r="N82" i="8" s="1"/>
  <c r="N94" i="4"/>
  <c r="E69" i="5"/>
  <c r="D69" i="5" s="1"/>
  <c r="C90" i="10"/>
  <c r="F90" i="6"/>
  <c r="M91" i="6"/>
  <c r="K91" i="6"/>
  <c r="F91" i="6"/>
  <c r="N93" i="4"/>
  <c r="Y97" i="11" l="1"/>
  <c r="S99" i="13"/>
  <c r="M99" i="13"/>
  <c r="U99" i="11"/>
  <c r="AA99" i="13"/>
  <c r="K97" i="11"/>
  <c r="S97" i="11"/>
  <c r="AA97" i="11"/>
  <c r="E98" i="13"/>
  <c r="I99" i="13"/>
  <c r="S98" i="11"/>
  <c r="Y97" i="13"/>
  <c r="S99" i="11"/>
  <c r="U97" i="13"/>
  <c r="I98" i="13"/>
  <c r="E99" i="13"/>
  <c r="Q97" i="11"/>
  <c r="I97" i="11"/>
  <c r="Q98" i="11"/>
  <c r="U98" i="11"/>
  <c r="U99" i="13"/>
  <c r="AA99" i="11"/>
  <c r="Q97" i="13"/>
  <c r="U98" i="13"/>
  <c r="T6" i="13"/>
  <c r="L6" i="11"/>
  <c r="M97" i="11"/>
  <c r="Q98" i="13"/>
  <c r="K98" i="13"/>
  <c r="Q99" i="11"/>
  <c r="AA98" i="11"/>
  <c r="I98" i="11"/>
  <c r="O99" i="11"/>
  <c r="O97" i="13"/>
  <c r="W97" i="13"/>
  <c r="K99" i="11"/>
  <c r="K99" i="13"/>
  <c r="M99" i="11"/>
  <c r="M98" i="11"/>
  <c r="Y98" i="11"/>
  <c r="O98" i="11"/>
  <c r="U97" i="11"/>
  <c r="Y99" i="13"/>
  <c r="M97" i="13"/>
  <c r="O98" i="13"/>
  <c r="Y99" i="11"/>
  <c r="K98" i="11"/>
  <c r="I99" i="11"/>
  <c r="O97" i="11"/>
  <c r="O99" i="13"/>
  <c r="S97" i="13"/>
  <c r="I97" i="13"/>
  <c r="AA97" i="13"/>
  <c r="R6" i="11"/>
  <c r="K97" i="13"/>
  <c r="Y98" i="13"/>
  <c r="M98" i="13"/>
  <c r="S98" i="13"/>
  <c r="W99" i="13"/>
  <c r="AA98" i="13"/>
  <c r="E97" i="13"/>
  <c r="W98" i="11"/>
  <c r="G97" i="11"/>
  <c r="G98" i="11"/>
  <c r="W98" i="13"/>
  <c r="V7" i="11"/>
  <c r="W99" i="11"/>
  <c r="W97" i="11"/>
  <c r="G99" i="11"/>
  <c r="Q99" i="13"/>
  <c r="O99" i="5"/>
  <c r="O98" i="5"/>
  <c r="N6" i="5"/>
  <c r="T6" i="9"/>
  <c r="U97" i="9"/>
  <c r="U98" i="9"/>
  <c r="U99" i="9"/>
  <c r="X6" i="9"/>
  <c r="Y98" i="9"/>
  <c r="Y99" i="9"/>
  <c r="Y97" i="9"/>
  <c r="H6" i="9"/>
  <c r="I97" i="9"/>
  <c r="I98" i="9"/>
  <c r="I99" i="9"/>
  <c r="C98" i="5"/>
  <c r="P17" i="9"/>
  <c r="Q99" i="9"/>
  <c r="Q98" i="9"/>
  <c r="Q97" i="9"/>
  <c r="Q31" i="7"/>
  <c r="P31" i="7" s="1"/>
  <c r="U92" i="7"/>
  <c r="T92" i="7" s="1"/>
  <c r="S16" i="7"/>
  <c r="R16" i="7" s="1"/>
  <c r="Z21" i="7"/>
  <c r="AA99" i="7"/>
  <c r="AA97" i="7"/>
  <c r="AA98" i="7"/>
  <c r="C99" i="5"/>
  <c r="C97" i="5"/>
  <c r="S25" i="7"/>
  <c r="R25" i="7" s="1"/>
  <c r="S12" i="7"/>
  <c r="R12" i="7" s="1"/>
  <c r="D96" i="6"/>
  <c r="S71" i="7"/>
  <c r="R71" i="7" s="1"/>
  <c r="S65" i="7"/>
  <c r="R65" i="7" s="1"/>
  <c r="C44" i="11"/>
  <c r="B44" i="11" s="1"/>
  <c r="S35" i="7"/>
  <c r="R35" i="7" s="1"/>
  <c r="T6" i="5"/>
  <c r="U97" i="5"/>
  <c r="U99" i="5"/>
  <c r="U98" i="5"/>
  <c r="G41" i="7"/>
  <c r="F41" i="7" s="1"/>
  <c r="S18" i="7"/>
  <c r="R18" i="7" s="1"/>
  <c r="X63" i="5"/>
  <c r="Y99" i="5"/>
  <c r="Y98" i="5"/>
  <c r="Y97" i="5"/>
  <c r="S52" i="7"/>
  <c r="R52" i="7" s="1"/>
  <c r="U95" i="7"/>
  <c r="T95" i="7" s="1"/>
  <c r="S90" i="7"/>
  <c r="R90" i="7" s="1"/>
  <c r="E81" i="7"/>
  <c r="D81" i="7" s="1"/>
  <c r="E53" i="7"/>
  <c r="D53" i="7" s="1"/>
  <c r="E38" i="7"/>
  <c r="D38" i="7" s="1"/>
  <c r="E6" i="7"/>
  <c r="E8" i="7"/>
  <c r="D8" i="7" s="1"/>
  <c r="E7" i="7"/>
  <c r="D7" i="7" s="1"/>
  <c r="E75" i="7"/>
  <c r="D75" i="7" s="1"/>
  <c r="E50" i="7"/>
  <c r="D50" i="7" s="1"/>
  <c r="E46" i="7"/>
  <c r="D46" i="7" s="1"/>
  <c r="E52" i="7"/>
  <c r="D52" i="7" s="1"/>
  <c r="E20" i="7"/>
  <c r="D20" i="7" s="1"/>
  <c r="E88" i="7"/>
  <c r="D88" i="7" s="1"/>
  <c r="E26" i="7"/>
  <c r="D26" i="7" s="1"/>
  <c r="E54" i="7"/>
  <c r="D54" i="7" s="1"/>
  <c r="E42" i="7"/>
  <c r="D42" i="7" s="1"/>
  <c r="E45" i="7"/>
  <c r="D45" i="7" s="1"/>
  <c r="E14" i="7"/>
  <c r="D14" i="7" s="1"/>
  <c r="E94" i="7"/>
  <c r="D94" i="7" s="1"/>
  <c r="E28" i="7"/>
  <c r="D28" i="7" s="1"/>
  <c r="E13" i="7"/>
  <c r="D13" i="7" s="1"/>
  <c r="E79" i="7"/>
  <c r="D79" i="7" s="1"/>
  <c r="E25" i="7"/>
  <c r="D25" i="7" s="1"/>
  <c r="E51" i="7"/>
  <c r="D51" i="7" s="1"/>
  <c r="E43" i="7"/>
  <c r="D43" i="7" s="1"/>
  <c r="E93" i="7"/>
  <c r="D93" i="7" s="1"/>
  <c r="E67" i="7"/>
  <c r="D67" i="7" s="1"/>
  <c r="E37" i="7"/>
  <c r="D37" i="7" s="1"/>
  <c r="E74" i="7"/>
  <c r="D74" i="7" s="1"/>
  <c r="E29" i="7"/>
  <c r="D29" i="7" s="1"/>
  <c r="E76" i="7"/>
  <c r="D76" i="7" s="1"/>
  <c r="E18" i="7"/>
  <c r="D18" i="7" s="1"/>
  <c r="C98" i="6"/>
  <c r="E58" i="7"/>
  <c r="D58" i="7" s="1"/>
  <c r="E60" i="7"/>
  <c r="D60" i="7" s="1"/>
  <c r="E85" i="7"/>
  <c r="D85" i="7" s="1"/>
  <c r="C97" i="6"/>
  <c r="E82" i="7"/>
  <c r="D82" i="7" s="1"/>
  <c r="E65" i="7"/>
  <c r="D65" i="7" s="1"/>
  <c r="E48" i="7"/>
  <c r="D48" i="7" s="1"/>
  <c r="E36" i="7"/>
  <c r="D36" i="7" s="1"/>
  <c r="E95" i="7"/>
  <c r="D95" i="7" s="1"/>
  <c r="E10" i="7"/>
  <c r="D10" i="7" s="1"/>
  <c r="E33" i="7"/>
  <c r="D33" i="7" s="1"/>
  <c r="E89" i="7"/>
  <c r="D89" i="7" s="1"/>
  <c r="E71" i="7"/>
  <c r="D71" i="7" s="1"/>
  <c r="E90" i="7"/>
  <c r="D90" i="7" s="1"/>
  <c r="E80" i="7"/>
  <c r="D80" i="7" s="1"/>
  <c r="E70" i="7"/>
  <c r="D70" i="7" s="1"/>
  <c r="E69" i="7"/>
  <c r="D69" i="7" s="1"/>
  <c r="E9" i="7"/>
  <c r="D9" i="7" s="1"/>
  <c r="E84" i="7"/>
  <c r="D84" i="7" s="1"/>
  <c r="E44" i="7"/>
  <c r="D44" i="7" s="1"/>
  <c r="E19" i="7"/>
  <c r="D19" i="7" s="1"/>
  <c r="C96" i="6"/>
  <c r="E83" i="7"/>
  <c r="D83" i="7" s="1"/>
  <c r="E31" i="7"/>
  <c r="D31" i="7" s="1"/>
  <c r="E59" i="7"/>
  <c r="D59" i="7" s="1"/>
  <c r="E32" i="7"/>
  <c r="D32" i="7" s="1"/>
  <c r="E34" i="7"/>
  <c r="D34" i="7" s="1"/>
  <c r="E11" i="7"/>
  <c r="D11" i="7" s="1"/>
  <c r="E73" i="7"/>
  <c r="D73" i="7" s="1"/>
  <c r="E41" i="7"/>
  <c r="D41" i="7" s="1"/>
  <c r="E47" i="7"/>
  <c r="D47" i="7" s="1"/>
  <c r="E49" i="7"/>
  <c r="D49" i="7" s="1"/>
  <c r="E35" i="7"/>
  <c r="D35" i="7" s="1"/>
  <c r="E22" i="7"/>
  <c r="D22" i="7" s="1"/>
  <c r="E78" i="7"/>
  <c r="D78" i="7" s="1"/>
  <c r="E87" i="7"/>
  <c r="D87" i="7" s="1"/>
  <c r="E30" i="7"/>
  <c r="D30" i="7" s="1"/>
  <c r="E39" i="7"/>
  <c r="D39" i="7" s="1"/>
  <c r="E57" i="7"/>
  <c r="D57" i="7" s="1"/>
  <c r="E68" i="7"/>
  <c r="D68" i="7" s="1"/>
  <c r="E40" i="7"/>
  <c r="D40" i="7" s="1"/>
  <c r="E72" i="7"/>
  <c r="D72" i="7" s="1"/>
  <c r="E16" i="7"/>
  <c r="D16" i="7" s="1"/>
  <c r="E91" i="7"/>
  <c r="D91" i="7" s="1"/>
  <c r="E56" i="7"/>
  <c r="D56" i="7" s="1"/>
  <c r="E55" i="7"/>
  <c r="D55" i="7" s="1"/>
  <c r="E64" i="7"/>
  <c r="D64" i="7" s="1"/>
  <c r="E63" i="7"/>
  <c r="D63" i="7" s="1"/>
  <c r="E61" i="7"/>
  <c r="D61" i="7" s="1"/>
  <c r="E23" i="7"/>
  <c r="D23" i="7" s="1"/>
  <c r="E27" i="7"/>
  <c r="D27" i="7" s="1"/>
  <c r="E15" i="7"/>
  <c r="D15" i="7" s="1"/>
  <c r="E12" i="7"/>
  <c r="D12" i="7" s="1"/>
  <c r="E77" i="7"/>
  <c r="D77" i="7" s="1"/>
  <c r="E86" i="7"/>
  <c r="D86" i="7" s="1"/>
  <c r="E24" i="7"/>
  <c r="D24" i="7" s="1"/>
  <c r="E21" i="7"/>
  <c r="D21" i="7" s="1"/>
  <c r="E17" i="7"/>
  <c r="D17" i="7" s="1"/>
  <c r="E66" i="7"/>
  <c r="D66" i="7" s="1"/>
  <c r="E92" i="7"/>
  <c r="D92" i="7" s="1"/>
  <c r="E62" i="7"/>
  <c r="D62" i="7" s="1"/>
  <c r="U13" i="7"/>
  <c r="T13" i="7" s="1"/>
  <c r="K57" i="7"/>
  <c r="J57" i="7" s="1"/>
  <c r="K48" i="7"/>
  <c r="J48" i="7" s="1"/>
  <c r="K64" i="7"/>
  <c r="J64" i="7" s="1"/>
  <c r="K36" i="7"/>
  <c r="J36" i="7" s="1"/>
  <c r="K53" i="7"/>
  <c r="J53" i="7" s="1"/>
  <c r="K63" i="7"/>
  <c r="J63" i="7" s="1"/>
  <c r="K43" i="7"/>
  <c r="J43" i="7" s="1"/>
  <c r="K75" i="7"/>
  <c r="J75" i="7" s="1"/>
  <c r="K29" i="7"/>
  <c r="J29" i="7" s="1"/>
  <c r="K68" i="7"/>
  <c r="J68" i="7" s="1"/>
  <c r="K23" i="7"/>
  <c r="J23" i="7" s="1"/>
  <c r="K86" i="7"/>
  <c r="J86" i="7" s="1"/>
  <c r="K93" i="7"/>
  <c r="J93" i="7" s="1"/>
  <c r="K38" i="7"/>
  <c r="J38" i="7" s="1"/>
  <c r="K60" i="7"/>
  <c r="J60" i="7" s="1"/>
  <c r="K9" i="7"/>
  <c r="J9" i="7" s="1"/>
  <c r="K82" i="7"/>
  <c r="J82" i="7" s="1"/>
  <c r="K25" i="7"/>
  <c r="J25" i="7" s="1"/>
  <c r="K65" i="7"/>
  <c r="J65" i="7" s="1"/>
  <c r="K42" i="7"/>
  <c r="J42" i="7" s="1"/>
  <c r="F97" i="6"/>
  <c r="K30" i="7"/>
  <c r="J30" i="7" s="1"/>
  <c r="K8" i="7"/>
  <c r="J8" i="7" s="1"/>
  <c r="K84" i="7"/>
  <c r="J84" i="7" s="1"/>
  <c r="K69" i="7"/>
  <c r="J69" i="7" s="1"/>
  <c r="K91" i="7"/>
  <c r="J91" i="7" s="1"/>
  <c r="K54" i="7"/>
  <c r="J54" i="7" s="1"/>
  <c r="K85" i="7"/>
  <c r="J85" i="7" s="1"/>
  <c r="K81" i="7"/>
  <c r="J81" i="7" s="1"/>
  <c r="K59" i="7"/>
  <c r="J59" i="7" s="1"/>
  <c r="K79" i="7"/>
  <c r="J79" i="7" s="1"/>
  <c r="K17" i="7"/>
  <c r="J17" i="7" s="1"/>
  <c r="K77" i="7"/>
  <c r="J77" i="7" s="1"/>
  <c r="K62" i="7"/>
  <c r="J62" i="7" s="1"/>
  <c r="K88" i="7"/>
  <c r="J88" i="7" s="1"/>
  <c r="K49" i="7"/>
  <c r="J49" i="7" s="1"/>
  <c r="K31" i="7"/>
  <c r="J31" i="7" s="1"/>
  <c r="K11" i="7"/>
  <c r="J11" i="7" s="1"/>
  <c r="K92" i="7"/>
  <c r="J92" i="7" s="1"/>
  <c r="K80" i="7"/>
  <c r="J80" i="7" s="1"/>
  <c r="K70" i="7"/>
  <c r="J70" i="7" s="1"/>
  <c r="K45" i="7"/>
  <c r="J45" i="7" s="1"/>
  <c r="K73" i="7"/>
  <c r="J73" i="7" s="1"/>
  <c r="K27" i="7"/>
  <c r="J27" i="7" s="1"/>
  <c r="K33" i="7"/>
  <c r="J33" i="7" s="1"/>
  <c r="K89" i="7"/>
  <c r="J89" i="7" s="1"/>
  <c r="K95" i="7"/>
  <c r="J95" i="7" s="1"/>
  <c r="K32" i="7"/>
  <c r="J32" i="7" s="1"/>
  <c r="K18" i="7"/>
  <c r="J18" i="7" s="1"/>
  <c r="K90" i="7"/>
  <c r="J90" i="7" s="1"/>
  <c r="F98" i="6"/>
  <c r="K22" i="7"/>
  <c r="J22" i="7" s="1"/>
  <c r="K13" i="7"/>
  <c r="J13" i="7" s="1"/>
  <c r="K58" i="7"/>
  <c r="J58" i="7" s="1"/>
  <c r="K41" i="7"/>
  <c r="J41" i="7" s="1"/>
  <c r="K83" i="7"/>
  <c r="J83" i="7" s="1"/>
  <c r="K72" i="7"/>
  <c r="J72" i="7" s="1"/>
  <c r="K28" i="7"/>
  <c r="J28" i="7" s="1"/>
  <c r="K6" i="7"/>
  <c r="K7" i="7"/>
  <c r="J7" i="7" s="1"/>
  <c r="K67" i="7"/>
  <c r="J67" i="7" s="1"/>
  <c r="K35" i="7"/>
  <c r="J35" i="7" s="1"/>
  <c r="K51" i="7"/>
  <c r="J51" i="7" s="1"/>
  <c r="K19" i="7"/>
  <c r="J19" i="7" s="1"/>
  <c r="K74" i="7"/>
  <c r="J74" i="7" s="1"/>
  <c r="F96" i="6"/>
  <c r="K55" i="7"/>
  <c r="J55" i="7" s="1"/>
  <c r="K52" i="7"/>
  <c r="J52" i="7" s="1"/>
  <c r="K12" i="7"/>
  <c r="J12" i="7" s="1"/>
  <c r="K56" i="7"/>
  <c r="J56" i="7" s="1"/>
  <c r="K50" i="7"/>
  <c r="J50" i="7" s="1"/>
  <c r="K61" i="7"/>
  <c r="J61" i="7" s="1"/>
  <c r="K94" i="7"/>
  <c r="J94" i="7" s="1"/>
  <c r="K39" i="7"/>
  <c r="J39" i="7" s="1"/>
  <c r="K20" i="7"/>
  <c r="J20" i="7" s="1"/>
  <c r="K16" i="7"/>
  <c r="J16" i="7" s="1"/>
  <c r="K66" i="7"/>
  <c r="J66" i="7" s="1"/>
  <c r="K15" i="7"/>
  <c r="J15" i="7" s="1"/>
  <c r="K26" i="7"/>
  <c r="J26" i="7" s="1"/>
  <c r="K34" i="7"/>
  <c r="J34" i="7" s="1"/>
  <c r="K24" i="7"/>
  <c r="J24" i="7" s="1"/>
  <c r="K44" i="7"/>
  <c r="J44" i="7" s="1"/>
  <c r="K87" i="7"/>
  <c r="J87" i="7" s="1"/>
  <c r="K46" i="7"/>
  <c r="J46" i="7" s="1"/>
  <c r="K71" i="7"/>
  <c r="J71" i="7" s="1"/>
  <c r="K78" i="7"/>
  <c r="J78" i="7" s="1"/>
  <c r="K47" i="7"/>
  <c r="J47" i="7" s="1"/>
  <c r="K21" i="7"/>
  <c r="J21" i="7" s="1"/>
  <c r="K76" i="7"/>
  <c r="J76" i="7" s="1"/>
  <c r="K10" i="7"/>
  <c r="J10" i="7" s="1"/>
  <c r="K40" i="7"/>
  <c r="J40" i="7" s="1"/>
  <c r="K14" i="7"/>
  <c r="J14" i="7" s="1"/>
  <c r="K37" i="7"/>
  <c r="J37" i="7" s="1"/>
  <c r="O55" i="7"/>
  <c r="N55" i="7" s="1"/>
  <c r="O10" i="7"/>
  <c r="N10" i="7" s="1"/>
  <c r="H98" i="6"/>
  <c r="O17" i="7"/>
  <c r="N17" i="7" s="1"/>
  <c r="O47" i="7"/>
  <c r="N47" i="7" s="1"/>
  <c r="O11" i="7"/>
  <c r="N11" i="7" s="1"/>
  <c r="O89" i="7"/>
  <c r="N89" i="7" s="1"/>
  <c r="O84" i="7"/>
  <c r="N84" i="7" s="1"/>
  <c r="O95" i="7"/>
  <c r="N95" i="7" s="1"/>
  <c r="O85" i="7"/>
  <c r="N85" i="7" s="1"/>
  <c r="O41" i="7"/>
  <c r="N41" i="7" s="1"/>
  <c r="O53" i="7"/>
  <c r="N53" i="7" s="1"/>
  <c r="O14" i="7"/>
  <c r="N14" i="7" s="1"/>
  <c r="O86" i="7"/>
  <c r="N86" i="7" s="1"/>
  <c r="O7" i="7"/>
  <c r="N7" i="7" s="1"/>
  <c r="O51" i="7"/>
  <c r="N51" i="7" s="1"/>
  <c r="O8" i="7"/>
  <c r="N8" i="7" s="1"/>
  <c r="O29" i="7"/>
  <c r="N29" i="7" s="1"/>
  <c r="O44" i="7"/>
  <c r="N44" i="7" s="1"/>
  <c r="O63" i="7"/>
  <c r="N63" i="7" s="1"/>
  <c r="O16" i="7"/>
  <c r="N16" i="7" s="1"/>
  <c r="O78" i="7"/>
  <c r="N78" i="7" s="1"/>
  <c r="O37" i="7"/>
  <c r="N37" i="7" s="1"/>
  <c r="O49" i="7"/>
  <c r="N49" i="7" s="1"/>
  <c r="O71" i="7"/>
  <c r="N71" i="7" s="1"/>
  <c r="O73" i="7"/>
  <c r="N73" i="7" s="1"/>
  <c r="O39" i="7"/>
  <c r="N39" i="7" s="1"/>
  <c r="O27" i="7"/>
  <c r="N27" i="7" s="1"/>
  <c r="O88" i="7"/>
  <c r="N88" i="7" s="1"/>
  <c r="O80" i="7"/>
  <c r="N80" i="7" s="1"/>
  <c r="O61" i="7"/>
  <c r="N61" i="7" s="1"/>
  <c r="O32" i="7"/>
  <c r="N32" i="7" s="1"/>
  <c r="O72" i="7"/>
  <c r="N72" i="7" s="1"/>
  <c r="O64" i="7"/>
  <c r="N64" i="7" s="1"/>
  <c r="O74" i="7"/>
  <c r="N74" i="7" s="1"/>
  <c r="O82" i="7"/>
  <c r="N82" i="7" s="1"/>
  <c r="O34" i="7"/>
  <c r="N34" i="7" s="1"/>
  <c r="O12" i="7"/>
  <c r="N12" i="7" s="1"/>
  <c r="O38" i="7"/>
  <c r="N38" i="7" s="1"/>
  <c r="O69" i="7"/>
  <c r="N69" i="7" s="1"/>
  <c r="O33" i="7"/>
  <c r="N33" i="7" s="1"/>
  <c r="O57" i="7"/>
  <c r="N57" i="7" s="1"/>
  <c r="O46" i="7"/>
  <c r="N46" i="7" s="1"/>
  <c r="O36" i="7"/>
  <c r="N36" i="7" s="1"/>
  <c r="O60" i="7"/>
  <c r="N60" i="7" s="1"/>
  <c r="O59" i="7"/>
  <c r="N59" i="7" s="1"/>
  <c r="O35" i="7"/>
  <c r="N35" i="7" s="1"/>
  <c r="O26" i="7"/>
  <c r="N26" i="7" s="1"/>
  <c r="O43" i="7"/>
  <c r="N43" i="7" s="1"/>
  <c r="O68" i="7"/>
  <c r="N68" i="7" s="1"/>
  <c r="O92" i="7"/>
  <c r="N92" i="7" s="1"/>
  <c r="O91" i="7"/>
  <c r="N91" i="7" s="1"/>
  <c r="O54" i="7"/>
  <c r="N54" i="7" s="1"/>
  <c r="O67" i="7"/>
  <c r="N67" i="7" s="1"/>
  <c r="O56" i="7"/>
  <c r="N56" i="7" s="1"/>
  <c r="O94" i="7"/>
  <c r="N94" i="7" s="1"/>
  <c r="O40" i="7"/>
  <c r="N40" i="7" s="1"/>
  <c r="O76" i="7"/>
  <c r="N76" i="7" s="1"/>
  <c r="O24" i="7"/>
  <c r="N24" i="7" s="1"/>
  <c r="O15" i="7"/>
  <c r="N15" i="7" s="1"/>
  <c r="O70" i="7"/>
  <c r="N70" i="7" s="1"/>
  <c r="O58" i="7"/>
  <c r="N58" i="7" s="1"/>
  <c r="O65" i="7"/>
  <c r="N65" i="7" s="1"/>
  <c r="O9" i="7"/>
  <c r="N9" i="7" s="1"/>
  <c r="O50" i="7"/>
  <c r="N50" i="7" s="1"/>
  <c r="O75" i="7"/>
  <c r="N75" i="7" s="1"/>
  <c r="O22" i="7"/>
  <c r="N22" i="7" s="1"/>
  <c r="O18" i="7"/>
  <c r="N18" i="7" s="1"/>
  <c r="O13" i="7"/>
  <c r="N13" i="7" s="1"/>
  <c r="O28" i="7"/>
  <c r="N28" i="7" s="1"/>
  <c r="O66" i="7"/>
  <c r="N66" i="7" s="1"/>
  <c r="O87" i="7"/>
  <c r="N87" i="7" s="1"/>
  <c r="O30" i="7"/>
  <c r="N30" i="7" s="1"/>
  <c r="O48" i="7"/>
  <c r="N48" i="7" s="1"/>
  <c r="O83" i="7"/>
  <c r="N83" i="7" s="1"/>
  <c r="O23" i="7"/>
  <c r="N23" i="7" s="1"/>
  <c r="O20" i="7"/>
  <c r="N20" i="7" s="1"/>
  <c r="O19" i="7"/>
  <c r="N19" i="7" s="1"/>
  <c r="O79" i="7"/>
  <c r="N79" i="7" s="1"/>
  <c r="O90" i="7"/>
  <c r="N90" i="7" s="1"/>
  <c r="O52" i="7"/>
  <c r="N52" i="7" s="1"/>
  <c r="O6" i="7"/>
  <c r="O21" i="7"/>
  <c r="N21" i="7" s="1"/>
  <c r="O81" i="7"/>
  <c r="N81" i="7" s="1"/>
  <c r="H96" i="6"/>
  <c r="O77" i="7"/>
  <c r="N77" i="7" s="1"/>
  <c r="O45" i="7"/>
  <c r="N45" i="7" s="1"/>
  <c r="O31" i="7"/>
  <c r="N31" i="7" s="1"/>
  <c r="H97" i="6"/>
  <c r="O62" i="7"/>
  <c r="N62" i="7" s="1"/>
  <c r="O42" i="7"/>
  <c r="N42" i="7" s="1"/>
  <c r="O93" i="7"/>
  <c r="N93" i="7" s="1"/>
  <c r="O25" i="7"/>
  <c r="N25" i="7" s="1"/>
  <c r="AA82" i="5"/>
  <c r="Z82" i="5" s="1"/>
  <c r="AA95" i="5"/>
  <c r="Z95" i="5" s="1"/>
  <c r="AA73" i="5"/>
  <c r="Z73" i="5" s="1"/>
  <c r="AA38" i="5"/>
  <c r="Z38" i="5" s="1"/>
  <c r="AA45" i="5"/>
  <c r="Z45" i="5" s="1"/>
  <c r="N96" i="4"/>
  <c r="AA83" i="5"/>
  <c r="Z83" i="5" s="1"/>
  <c r="AA55" i="5"/>
  <c r="Z55" i="5" s="1"/>
  <c r="AA76" i="5"/>
  <c r="Z76" i="5" s="1"/>
  <c r="AA20" i="5"/>
  <c r="Z20" i="5" s="1"/>
  <c r="AA52" i="5"/>
  <c r="Z52" i="5" s="1"/>
  <c r="AA88" i="5"/>
  <c r="Z88" i="5" s="1"/>
  <c r="AA78" i="5"/>
  <c r="Z78" i="5" s="1"/>
  <c r="AA65" i="5"/>
  <c r="Z65" i="5" s="1"/>
  <c r="AA12" i="5"/>
  <c r="Z12" i="5" s="1"/>
  <c r="AA60" i="5"/>
  <c r="Z60" i="5" s="1"/>
  <c r="AA24" i="5"/>
  <c r="Z24" i="5" s="1"/>
  <c r="AA80" i="5"/>
  <c r="Z80" i="5" s="1"/>
  <c r="N98" i="4"/>
  <c r="AA34" i="5"/>
  <c r="Z34" i="5" s="1"/>
  <c r="AA89" i="5"/>
  <c r="Z89" i="5" s="1"/>
  <c r="AA72" i="5"/>
  <c r="Z72" i="5" s="1"/>
  <c r="AA51" i="5"/>
  <c r="Z51" i="5" s="1"/>
  <c r="AA59" i="5"/>
  <c r="Z59" i="5" s="1"/>
  <c r="AA57" i="5"/>
  <c r="Z57" i="5" s="1"/>
  <c r="AA63" i="5"/>
  <c r="Z63" i="5" s="1"/>
  <c r="AA26" i="5"/>
  <c r="Z26" i="5" s="1"/>
  <c r="AA81" i="5"/>
  <c r="Z81" i="5" s="1"/>
  <c r="AA29" i="5"/>
  <c r="Z29" i="5" s="1"/>
  <c r="AA61" i="5"/>
  <c r="Z61" i="5" s="1"/>
  <c r="AA13" i="5"/>
  <c r="Z13" i="5" s="1"/>
  <c r="AA35" i="5"/>
  <c r="Z35" i="5" s="1"/>
  <c r="AA74" i="5"/>
  <c r="Z74" i="5" s="1"/>
  <c r="AA85" i="5"/>
  <c r="Z85" i="5" s="1"/>
  <c r="AA15" i="5"/>
  <c r="Z15" i="5" s="1"/>
  <c r="AA37" i="5"/>
  <c r="Z37" i="5" s="1"/>
  <c r="AA36" i="5"/>
  <c r="Z36" i="5" s="1"/>
  <c r="AA39" i="5"/>
  <c r="Z39" i="5" s="1"/>
  <c r="AA32" i="5"/>
  <c r="Z32" i="5" s="1"/>
  <c r="AA67" i="5"/>
  <c r="Z67" i="5" s="1"/>
  <c r="AA71" i="5"/>
  <c r="Z71" i="5" s="1"/>
  <c r="AA9" i="5"/>
  <c r="Z9" i="5" s="1"/>
  <c r="AA50" i="5"/>
  <c r="Z50" i="5" s="1"/>
  <c r="AA69" i="5"/>
  <c r="Z69" i="5" s="1"/>
  <c r="AA23" i="5"/>
  <c r="Z23" i="5" s="1"/>
  <c r="AA11" i="5"/>
  <c r="Z11" i="5" s="1"/>
  <c r="AA21" i="5"/>
  <c r="Z21" i="5" s="1"/>
  <c r="AA77" i="5"/>
  <c r="Z77" i="5" s="1"/>
  <c r="AA6" i="5"/>
  <c r="AA31" i="5"/>
  <c r="Z31" i="5" s="1"/>
  <c r="AA87" i="5"/>
  <c r="Z87" i="5" s="1"/>
  <c r="AA18" i="5"/>
  <c r="Z18" i="5" s="1"/>
  <c r="N97" i="4"/>
  <c r="AA48" i="5"/>
  <c r="Z48" i="5" s="1"/>
  <c r="AA30" i="5"/>
  <c r="Z30" i="5" s="1"/>
  <c r="AA43" i="5"/>
  <c r="Z43" i="5" s="1"/>
  <c r="AA40" i="5"/>
  <c r="Z40" i="5" s="1"/>
  <c r="AA56" i="5"/>
  <c r="Z56" i="5" s="1"/>
  <c r="AA8" i="5"/>
  <c r="Z8" i="5" s="1"/>
  <c r="AA10" i="5"/>
  <c r="Z10" i="5" s="1"/>
  <c r="AA70" i="5"/>
  <c r="Z70" i="5" s="1"/>
  <c r="AA66" i="5"/>
  <c r="Z66" i="5" s="1"/>
  <c r="AA42" i="5"/>
  <c r="Z42" i="5" s="1"/>
  <c r="AA53" i="5"/>
  <c r="Z53" i="5" s="1"/>
  <c r="AA75" i="5"/>
  <c r="Z75" i="5" s="1"/>
  <c r="AA33" i="5"/>
  <c r="Z33" i="5" s="1"/>
  <c r="AA90" i="5"/>
  <c r="Z90" i="5" s="1"/>
  <c r="AA58" i="5"/>
  <c r="Z58" i="5" s="1"/>
  <c r="AA54" i="5"/>
  <c r="Z54" i="5" s="1"/>
  <c r="AA92" i="5"/>
  <c r="Z92" i="5" s="1"/>
  <c r="AA62" i="5"/>
  <c r="Z62" i="5" s="1"/>
  <c r="AA27" i="5"/>
  <c r="Z27" i="5" s="1"/>
  <c r="AA7" i="5"/>
  <c r="Z7" i="5" s="1"/>
  <c r="AA44" i="5"/>
  <c r="Z44" i="5" s="1"/>
  <c r="AA64" i="5"/>
  <c r="Z64" i="5" s="1"/>
  <c r="AA68" i="5"/>
  <c r="Z68" i="5" s="1"/>
  <c r="AA47" i="5"/>
  <c r="Z47" i="5" s="1"/>
  <c r="AA19" i="5"/>
  <c r="Z19" i="5" s="1"/>
  <c r="AA16" i="5"/>
  <c r="Z16" i="5" s="1"/>
  <c r="AA91" i="5"/>
  <c r="Z91" i="5" s="1"/>
  <c r="AA41" i="5"/>
  <c r="Z41" i="5" s="1"/>
  <c r="AA14" i="5"/>
  <c r="Z14" i="5" s="1"/>
  <c r="AA49" i="5"/>
  <c r="Z49" i="5" s="1"/>
  <c r="AA93" i="5"/>
  <c r="Z93" i="5" s="1"/>
  <c r="AA94" i="5"/>
  <c r="Z94" i="5" s="1"/>
  <c r="AA79" i="5"/>
  <c r="Z79" i="5" s="1"/>
  <c r="AA17" i="5"/>
  <c r="Z17" i="5" s="1"/>
  <c r="AA46" i="5"/>
  <c r="Z46" i="5" s="1"/>
  <c r="AA22" i="5"/>
  <c r="Z22" i="5" s="1"/>
  <c r="AA25" i="5"/>
  <c r="Z25" i="5" s="1"/>
  <c r="AA86" i="5"/>
  <c r="Z86" i="5" s="1"/>
  <c r="AA28" i="5"/>
  <c r="Z28" i="5" s="1"/>
  <c r="AA84" i="5"/>
  <c r="Z84" i="5" s="1"/>
  <c r="G37" i="7"/>
  <c r="F37" i="7" s="1"/>
  <c r="U41" i="7"/>
  <c r="T41" i="7" s="1"/>
  <c r="U18" i="7"/>
  <c r="T18" i="7" s="1"/>
  <c r="S57" i="7"/>
  <c r="R57" i="7" s="1"/>
  <c r="S74" i="7"/>
  <c r="R74" i="7" s="1"/>
  <c r="J97" i="6"/>
  <c r="S85" i="7"/>
  <c r="R85" i="7" s="1"/>
  <c r="S40" i="7"/>
  <c r="R40" i="7" s="1"/>
  <c r="S69" i="7"/>
  <c r="R69" i="7" s="1"/>
  <c r="S61" i="7"/>
  <c r="R61" i="7" s="1"/>
  <c r="S93" i="7"/>
  <c r="R93" i="7" s="1"/>
  <c r="S14" i="7"/>
  <c r="R14" i="7" s="1"/>
  <c r="Y82" i="7"/>
  <c r="X82" i="7" s="1"/>
  <c r="Y75" i="7"/>
  <c r="X75" i="7" s="1"/>
  <c r="Y6" i="7"/>
  <c r="Y61" i="7"/>
  <c r="X61" i="7" s="1"/>
  <c r="Y65" i="7"/>
  <c r="X65" i="7" s="1"/>
  <c r="Y42" i="7"/>
  <c r="X42" i="7" s="1"/>
  <c r="Y52" i="7"/>
  <c r="X52" i="7" s="1"/>
  <c r="Y40" i="7"/>
  <c r="X40" i="7" s="1"/>
  <c r="Y17" i="7"/>
  <c r="X17" i="7" s="1"/>
  <c r="Y68" i="7"/>
  <c r="X68" i="7" s="1"/>
  <c r="Y18" i="7"/>
  <c r="X18" i="7" s="1"/>
  <c r="Y8" i="7"/>
  <c r="X8" i="7" s="1"/>
  <c r="Y62" i="7"/>
  <c r="X62" i="7" s="1"/>
  <c r="Y58" i="7"/>
  <c r="X58" i="7" s="1"/>
  <c r="Y81" i="7"/>
  <c r="X81" i="7" s="1"/>
  <c r="Y24" i="7"/>
  <c r="X24" i="7" s="1"/>
  <c r="M97" i="6"/>
  <c r="Y46" i="7"/>
  <c r="X46" i="7" s="1"/>
  <c r="Y38" i="7"/>
  <c r="X38" i="7" s="1"/>
  <c r="Y91" i="7"/>
  <c r="X91" i="7" s="1"/>
  <c r="Y74" i="7"/>
  <c r="X74" i="7" s="1"/>
  <c r="Y47" i="7"/>
  <c r="X47" i="7" s="1"/>
  <c r="Y64" i="7"/>
  <c r="X64" i="7" s="1"/>
  <c r="Y63" i="7"/>
  <c r="X63" i="7" s="1"/>
  <c r="Y34" i="7"/>
  <c r="X34" i="7" s="1"/>
  <c r="Y90" i="7"/>
  <c r="X90" i="7" s="1"/>
  <c r="Y32" i="7"/>
  <c r="X32" i="7" s="1"/>
  <c r="Y56" i="7"/>
  <c r="X56" i="7" s="1"/>
  <c r="Y44" i="7"/>
  <c r="X44" i="7" s="1"/>
  <c r="Y45" i="7"/>
  <c r="X45" i="7" s="1"/>
  <c r="Y19" i="7"/>
  <c r="X19" i="7" s="1"/>
  <c r="Y41" i="7"/>
  <c r="X41" i="7" s="1"/>
  <c r="Y16" i="7"/>
  <c r="X16" i="7" s="1"/>
  <c r="Y25" i="7"/>
  <c r="X25" i="7" s="1"/>
  <c r="Y26" i="7"/>
  <c r="X26" i="7" s="1"/>
  <c r="Y77" i="7"/>
  <c r="X77" i="7" s="1"/>
  <c r="Y54" i="7"/>
  <c r="X54" i="7" s="1"/>
  <c r="Y9" i="7"/>
  <c r="X9" i="7" s="1"/>
  <c r="Y70" i="7"/>
  <c r="X70" i="7" s="1"/>
  <c r="Y83" i="7"/>
  <c r="X83" i="7" s="1"/>
  <c r="Y7" i="7"/>
  <c r="X7" i="7" s="1"/>
  <c r="Y27" i="7"/>
  <c r="X27" i="7" s="1"/>
  <c r="Y10" i="7"/>
  <c r="X10" i="7" s="1"/>
  <c r="Y72" i="7"/>
  <c r="X72" i="7" s="1"/>
  <c r="Y55" i="7"/>
  <c r="X55" i="7" s="1"/>
  <c r="Y36" i="7"/>
  <c r="X36" i="7" s="1"/>
  <c r="Y49" i="7"/>
  <c r="X49" i="7" s="1"/>
  <c r="Y22" i="7"/>
  <c r="X22" i="7" s="1"/>
  <c r="Y67" i="7"/>
  <c r="X67" i="7" s="1"/>
  <c r="Y69" i="7"/>
  <c r="X69" i="7" s="1"/>
  <c r="Y86" i="7"/>
  <c r="X86" i="7" s="1"/>
  <c r="Y73" i="7"/>
  <c r="X73" i="7" s="1"/>
  <c r="Y92" i="7"/>
  <c r="X92" i="7" s="1"/>
  <c r="Y50" i="7"/>
  <c r="X50" i="7" s="1"/>
  <c r="Y59" i="7"/>
  <c r="X59" i="7" s="1"/>
  <c r="Y94" i="7"/>
  <c r="X94" i="7" s="1"/>
  <c r="Y84" i="7"/>
  <c r="X84" i="7" s="1"/>
  <c r="Y35" i="7"/>
  <c r="X35" i="7" s="1"/>
  <c r="Y14" i="7"/>
  <c r="X14" i="7" s="1"/>
  <c r="Y85" i="7"/>
  <c r="X85" i="7" s="1"/>
  <c r="Y76" i="7"/>
  <c r="X76" i="7" s="1"/>
  <c r="Y79" i="7"/>
  <c r="X79" i="7" s="1"/>
  <c r="Y29" i="7"/>
  <c r="X29" i="7" s="1"/>
  <c r="Y12" i="7"/>
  <c r="X12" i="7" s="1"/>
  <c r="Y15" i="7"/>
  <c r="X15" i="7" s="1"/>
  <c r="Y78" i="7"/>
  <c r="X78" i="7" s="1"/>
  <c r="Y37" i="7"/>
  <c r="X37" i="7" s="1"/>
  <c r="Y20" i="7"/>
  <c r="X20" i="7" s="1"/>
  <c r="Y60" i="7"/>
  <c r="X60" i="7" s="1"/>
  <c r="Y88" i="7"/>
  <c r="X88" i="7" s="1"/>
  <c r="M96" i="6"/>
  <c r="Y95" i="7"/>
  <c r="X95" i="7" s="1"/>
  <c r="Y80" i="7"/>
  <c r="X80" i="7" s="1"/>
  <c r="Y33" i="7"/>
  <c r="X33" i="7" s="1"/>
  <c r="Y48" i="7"/>
  <c r="X48" i="7" s="1"/>
  <c r="Y71" i="7"/>
  <c r="X71" i="7" s="1"/>
  <c r="Y93" i="7"/>
  <c r="X93" i="7" s="1"/>
  <c r="Y23" i="7"/>
  <c r="X23" i="7" s="1"/>
  <c r="Y53" i="7"/>
  <c r="X53" i="7" s="1"/>
  <c r="Y11" i="7"/>
  <c r="X11" i="7" s="1"/>
  <c r="Y89" i="7"/>
  <c r="X89" i="7" s="1"/>
  <c r="Y39" i="7"/>
  <c r="X39" i="7" s="1"/>
  <c r="Y13" i="7"/>
  <c r="X13" i="7" s="1"/>
  <c r="Y57" i="7"/>
  <c r="X57" i="7" s="1"/>
  <c r="Y28" i="7"/>
  <c r="X28" i="7" s="1"/>
  <c r="Y43" i="7"/>
  <c r="X43" i="7" s="1"/>
  <c r="Y87" i="7"/>
  <c r="X87" i="7" s="1"/>
  <c r="Y31" i="7"/>
  <c r="X31" i="7" s="1"/>
  <c r="Y21" i="7"/>
  <c r="X21" i="7" s="1"/>
  <c r="Y51" i="7"/>
  <c r="X51" i="7" s="1"/>
  <c r="Y30" i="7"/>
  <c r="X30" i="7" s="1"/>
  <c r="M98" i="6"/>
  <c r="Y66" i="7"/>
  <c r="X66" i="7" s="1"/>
  <c r="C73" i="7"/>
  <c r="B73" i="7" s="1"/>
  <c r="C36" i="7"/>
  <c r="B36" i="7" s="1"/>
  <c r="C94" i="7"/>
  <c r="B94" i="7" s="1"/>
  <c r="C39" i="7"/>
  <c r="B39" i="7" s="1"/>
  <c r="C37" i="7"/>
  <c r="B37" i="7" s="1"/>
  <c r="C95" i="7"/>
  <c r="B95" i="7" s="1"/>
  <c r="C20" i="7"/>
  <c r="B20" i="7" s="1"/>
  <c r="C53" i="7"/>
  <c r="B53" i="7" s="1"/>
  <c r="C76" i="7"/>
  <c r="B76" i="7" s="1"/>
  <c r="C27" i="7"/>
  <c r="B27" i="7" s="1"/>
  <c r="C81" i="7"/>
  <c r="B81" i="7" s="1"/>
  <c r="C51" i="7"/>
  <c r="B51" i="7" s="1"/>
  <c r="C83" i="7"/>
  <c r="B83" i="7" s="1"/>
  <c r="C17" i="7"/>
  <c r="B17" i="7" s="1"/>
  <c r="C67" i="7"/>
  <c r="B67" i="7" s="1"/>
  <c r="C47" i="7"/>
  <c r="B47" i="7" s="1"/>
  <c r="C85" i="7"/>
  <c r="B85" i="7" s="1"/>
  <c r="C10" i="7"/>
  <c r="B10" i="7" s="1"/>
  <c r="C33" i="7"/>
  <c r="B33" i="7" s="1"/>
  <c r="B96" i="6"/>
  <c r="C49" i="7"/>
  <c r="B49" i="7" s="1"/>
  <c r="C8" i="7"/>
  <c r="B8" i="7" s="1"/>
  <c r="C62" i="7"/>
  <c r="B62" i="7" s="1"/>
  <c r="C60" i="7"/>
  <c r="B60" i="7" s="1"/>
  <c r="C57" i="7"/>
  <c r="B57" i="7" s="1"/>
  <c r="C70" i="7"/>
  <c r="B70" i="7" s="1"/>
  <c r="C64" i="7"/>
  <c r="B64" i="7" s="1"/>
  <c r="C30" i="7"/>
  <c r="B30" i="7" s="1"/>
  <c r="C31" i="7"/>
  <c r="B31" i="7" s="1"/>
  <c r="C41" i="7"/>
  <c r="B41" i="7" s="1"/>
  <c r="C29" i="7"/>
  <c r="B29" i="7" s="1"/>
  <c r="C25" i="7"/>
  <c r="B25" i="7" s="1"/>
  <c r="C22" i="7"/>
  <c r="B22" i="7" s="1"/>
  <c r="C14" i="7"/>
  <c r="B14" i="7" s="1"/>
  <c r="C84" i="7"/>
  <c r="B84" i="7" s="1"/>
  <c r="C48" i="7"/>
  <c r="B48" i="7" s="1"/>
  <c r="C21" i="7"/>
  <c r="B21" i="7" s="1"/>
  <c r="C19" i="7"/>
  <c r="B19" i="7" s="1"/>
  <c r="C92" i="7"/>
  <c r="B92" i="7" s="1"/>
  <c r="C45" i="7"/>
  <c r="B45" i="7" s="1"/>
  <c r="C55" i="7"/>
  <c r="B55" i="7" s="1"/>
  <c r="C87" i="7"/>
  <c r="B87" i="7" s="1"/>
  <c r="C80" i="7"/>
  <c r="B80" i="7" s="1"/>
  <c r="C9" i="7"/>
  <c r="B9" i="7" s="1"/>
  <c r="C40" i="7"/>
  <c r="B40" i="7" s="1"/>
  <c r="C24" i="7"/>
  <c r="B24" i="7" s="1"/>
  <c r="C11" i="7"/>
  <c r="B11" i="7" s="1"/>
  <c r="C50" i="7"/>
  <c r="B50" i="7" s="1"/>
  <c r="C46" i="7"/>
  <c r="B46" i="7" s="1"/>
  <c r="C72" i="7"/>
  <c r="B72" i="7" s="1"/>
  <c r="C7" i="7"/>
  <c r="B7" i="7" s="1"/>
  <c r="C28" i="7"/>
  <c r="B28" i="7" s="1"/>
  <c r="C52" i="7"/>
  <c r="B52" i="7" s="1"/>
  <c r="C69" i="7"/>
  <c r="B69" i="7" s="1"/>
  <c r="C6" i="7"/>
  <c r="C44" i="7"/>
  <c r="B44" i="7" s="1"/>
  <c r="C43" i="7"/>
  <c r="B43" i="7" s="1"/>
  <c r="C35" i="7"/>
  <c r="B35" i="7" s="1"/>
  <c r="C77" i="7"/>
  <c r="B77" i="7" s="1"/>
  <c r="C59" i="7"/>
  <c r="B59" i="7" s="1"/>
  <c r="C23" i="7"/>
  <c r="B23" i="7" s="1"/>
  <c r="C86" i="7"/>
  <c r="B86" i="7" s="1"/>
  <c r="B98" i="6"/>
  <c r="C58" i="7"/>
  <c r="B58" i="7" s="1"/>
  <c r="C71" i="7"/>
  <c r="B71" i="7" s="1"/>
  <c r="C93" i="7"/>
  <c r="B93" i="7" s="1"/>
  <c r="C78" i="7"/>
  <c r="B78" i="7" s="1"/>
  <c r="C66" i="7"/>
  <c r="B66" i="7" s="1"/>
  <c r="C68" i="7"/>
  <c r="B68" i="7" s="1"/>
  <c r="C56" i="7"/>
  <c r="B56" i="7" s="1"/>
  <c r="C16" i="7"/>
  <c r="B16" i="7" s="1"/>
  <c r="C63" i="7"/>
  <c r="B63" i="7" s="1"/>
  <c r="C89" i="7"/>
  <c r="B89" i="7" s="1"/>
  <c r="C12" i="7"/>
  <c r="B12" i="7" s="1"/>
  <c r="C79" i="7"/>
  <c r="B79" i="7" s="1"/>
  <c r="C18" i="7"/>
  <c r="B18" i="7" s="1"/>
  <c r="C61" i="7"/>
  <c r="B61" i="7" s="1"/>
  <c r="C42" i="7"/>
  <c r="B42" i="7" s="1"/>
  <c r="C91" i="7"/>
  <c r="B91" i="7" s="1"/>
  <c r="C38" i="7"/>
  <c r="B38" i="7" s="1"/>
  <c r="C75" i="7"/>
  <c r="B75" i="7" s="1"/>
  <c r="C88" i="7"/>
  <c r="B88" i="7" s="1"/>
  <c r="B97" i="6"/>
  <c r="C74" i="7"/>
  <c r="B74" i="7" s="1"/>
  <c r="C90" i="7"/>
  <c r="B90" i="7" s="1"/>
  <c r="C65" i="7"/>
  <c r="B65" i="7" s="1"/>
  <c r="C54" i="7"/>
  <c r="B54" i="7" s="1"/>
  <c r="C26" i="7"/>
  <c r="B26" i="7" s="1"/>
  <c r="C82" i="7"/>
  <c r="B82" i="7" s="1"/>
  <c r="C34" i="7"/>
  <c r="B34" i="7" s="1"/>
  <c r="C15" i="7"/>
  <c r="B15" i="7" s="1"/>
  <c r="C13" i="7"/>
  <c r="B13" i="7" s="1"/>
  <c r="C32" i="7"/>
  <c r="B32" i="7" s="1"/>
  <c r="I91" i="7"/>
  <c r="H91" i="7" s="1"/>
  <c r="I18" i="7"/>
  <c r="H18" i="7" s="1"/>
  <c r="I47" i="7"/>
  <c r="H47" i="7" s="1"/>
  <c r="I88" i="7"/>
  <c r="H88" i="7" s="1"/>
  <c r="I59" i="7"/>
  <c r="H59" i="7" s="1"/>
  <c r="I25" i="7"/>
  <c r="H25" i="7" s="1"/>
  <c r="I66" i="7"/>
  <c r="H66" i="7" s="1"/>
  <c r="I92" i="7"/>
  <c r="H92" i="7" s="1"/>
  <c r="I94" i="7"/>
  <c r="H94" i="7" s="1"/>
  <c r="I27" i="7"/>
  <c r="H27" i="7" s="1"/>
  <c r="E98" i="6"/>
  <c r="I23" i="7"/>
  <c r="H23" i="7" s="1"/>
  <c r="I78" i="7"/>
  <c r="H78" i="7" s="1"/>
  <c r="I12" i="7"/>
  <c r="H12" i="7" s="1"/>
  <c r="I46" i="7"/>
  <c r="H46" i="7" s="1"/>
  <c r="I37" i="7"/>
  <c r="H37" i="7" s="1"/>
  <c r="I50" i="7"/>
  <c r="H50" i="7" s="1"/>
  <c r="I90" i="7"/>
  <c r="H90" i="7" s="1"/>
  <c r="I35" i="7"/>
  <c r="H35" i="7" s="1"/>
  <c r="I34" i="7"/>
  <c r="H34" i="7" s="1"/>
  <c r="I58" i="7"/>
  <c r="H58" i="7" s="1"/>
  <c r="I85" i="7"/>
  <c r="H85" i="7" s="1"/>
  <c r="I56" i="7"/>
  <c r="H56" i="7" s="1"/>
  <c r="I7" i="7"/>
  <c r="H7" i="7" s="1"/>
  <c r="I22" i="7"/>
  <c r="H22" i="7" s="1"/>
  <c r="I51" i="7"/>
  <c r="H51" i="7" s="1"/>
  <c r="I31" i="7"/>
  <c r="H31" i="7" s="1"/>
  <c r="I81" i="7"/>
  <c r="H81" i="7" s="1"/>
  <c r="I6" i="7"/>
  <c r="I38" i="7"/>
  <c r="H38" i="7" s="1"/>
  <c r="I86" i="7"/>
  <c r="H86" i="7" s="1"/>
  <c r="I55" i="7"/>
  <c r="H55" i="7" s="1"/>
  <c r="I32" i="7"/>
  <c r="H32" i="7" s="1"/>
  <c r="I29" i="7"/>
  <c r="H29" i="7" s="1"/>
  <c r="I16" i="7"/>
  <c r="H16" i="7" s="1"/>
  <c r="I28" i="7"/>
  <c r="H28" i="7" s="1"/>
  <c r="I71" i="7"/>
  <c r="H71" i="7" s="1"/>
  <c r="I43" i="7"/>
  <c r="H43" i="7" s="1"/>
  <c r="I39" i="7"/>
  <c r="H39" i="7" s="1"/>
  <c r="I83" i="7"/>
  <c r="H83" i="7" s="1"/>
  <c r="I75" i="7"/>
  <c r="H75" i="7" s="1"/>
  <c r="I44" i="7"/>
  <c r="H44" i="7" s="1"/>
  <c r="I11" i="7"/>
  <c r="H11" i="7" s="1"/>
  <c r="I82" i="7"/>
  <c r="H82" i="7" s="1"/>
  <c r="I77" i="7"/>
  <c r="H77" i="7" s="1"/>
  <c r="I42" i="7"/>
  <c r="H42" i="7" s="1"/>
  <c r="I9" i="7"/>
  <c r="H9" i="7" s="1"/>
  <c r="I93" i="7"/>
  <c r="H93" i="7" s="1"/>
  <c r="I17" i="7"/>
  <c r="H17" i="7" s="1"/>
  <c r="I74" i="7"/>
  <c r="H74" i="7" s="1"/>
  <c r="I80" i="7"/>
  <c r="H80" i="7" s="1"/>
  <c r="I41" i="7"/>
  <c r="H41" i="7" s="1"/>
  <c r="I8" i="7"/>
  <c r="H8" i="7" s="1"/>
  <c r="I40" i="7"/>
  <c r="H40" i="7" s="1"/>
  <c r="I95" i="7"/>
  <c r="H95" i="7" s="1"/>
  <c r="I89" i="7"/>
  <c r="H89" i="7" s="1"/>
  <c r="I14" i="7"/>
  <c r="H14" i="7" s="1"/>
  <c r="I21" i="7"/>
  <c r="H21" i="7" s="1"/>
  <c r="I87" i="7"/>
  <c r="H87" i="7" s="1"/>
  <c r="I53" i="7"/>
  <c r="H53" i="7" s="1"/>
  <c r="I62" i="7"/>
  <c r="H62" i="7" s="1"/>
  <c r="I73" i="7"/>
  <c r="H73" i="7" s="1"/>
  <c r="I67" i="7"/>
  <c r="H67" i="7" s="1"/>
  <c r="I76" i="7"/>
  <c r="H76" i="7" s="1"/>
  <c r="I33" i="7"/>
  <c r="H33" i="7" s="1"/>
  <c r="I70" i="7"/>
  <c r="H70" i="7" s="1"/>
  <c r="I65" i="7"/>
  <c r="H65" i="7" s="1"/>
  <c r="I60" i="7"/>
  <c r="H60" i="7" s="1"/>
  <c r="I48" i="7"/>
  <c r="H48" i="7" s="1"/>
  <c r="I72" i="7"/>
  <c r="H72" i="7" s="1"/>
  <c r="I69" i="7"/>
  <c r="H69" i="7" s="1"/>
  <c r="I15" i="7"/>
  <c r="H15" i="7" s="1"/>
  <c r="I20" i="7"/>
  <c r="H20" i="7" s="1"/>
  <c r="I19" i="7"/>
  <c r="H19" i="7" s="1"/>
  <c r="I64" i="7"/>
  <c r="H64" i="7" s="1"/>
  <c r="I54" i="7"/>
  <c r="H54" i="7" s="1"/>
  <c r="I61" i="7"/>
  <c r="H61" i="7" s="1"/>
  <c r="I84" i="7"/>
  <c r="H84" i="7" s="1"/>
  <c r="I63" i="7"/>
  <c r="H63" i="7" s="1"/>
  <c r="I49" i="7"/>
  <c r="H49" i="7" s="1"/>
  <c r="I45" i="7"/>
  <c r="H45" i="7" s="1"/>
  <c r="I57" i="7"/>
  <c r="H57" i="7" s="1"/>
  <c r="I52" i="7"/>
  <c r="H52" i="7" s="1"/>
  <c r="I13" i="7"/>
  <c r="H13" i="7" s="1"/>
  <c r="E97" i="6"/>
  <c r="I68" i="7"/>
  <c r="H68" i="7" s="1"/>
  <c r="I79" i="7"/>
  <c r="H79" i="7" s="1"/>
  <c r="I24" i="7"/>
  <c r="H24" i="7" s="1"/>
  <c r="I10" i="7"/>
  <c r="H10" i="7" s="1"/>
  <c r="I36" i="7"/>
  <c r="H36" i="7" s="1"/>
  <c r="I30" i="7"/>
  <c r="H30" i="7" s="1"/>
  <c r="I26" i="7"/>
  <c r="H26" i="7" s="1"/>
  <c r="E96" i="6"/>
  <c r="N15" i="8"/>
  <c r="C27" i="9"/>
  <c r="B27" i="9" s="1"/>
  <c r="C48" i="9"/>
  <c r="B48" i="9" s="1"/>
  <c r="C45" i="9"/>
  <c r="B45" i="9" s="1"/>
  <c r="C59" i="9"/>
  <c r="B59" i="9" s="1"/>
  <c r="C75" i="9"/>
  <c r="B75" i="9" s="1"/>
  <c r="C92" i="9"/>
  <c r="B92" i="9" s="1"/>
  <c r="C55" i="9"/>
  <c r="B55" i="9" s="1"/>
  <c r="C24" i="9"/>
  <c r="B24" i="9" s="1"/>
  <c r="C87" i="9"/>
  <c r="B87" i="9" s="1"/>
  <c r="C30" i="9"/>
  <c r="B30" i="9" s="1"/>
  <c r="C14" i="9"/>
  <c r="B14" i="9" s="1"/>
  <c r="C39" i="9"/>
  <c r="B39" i="9" s="1"/>
  <c r="C67" i="9"/>
  <c r="B67" i="9" s="1"/>
  <c r="C19" i="9"/>
  <c r="B19" i="9" s="1"/>
  <c r="C61" i="9"/>
  <c r="B61" i="9" s="1"/>
  <c r="C44" i="9"/>
  <c r="B44" i="9" s="1"/>
  <c r="C18" i="9"/>
  <c r="B18" i="9" s="1"/>
  <c r="C52" i="9"/>
  <c r="B52" i="9" s="1"/>
  <c r="C68" i="9"/>
  <c r="B68" i="9" s="1"/>
  <c r="C89" i="9"/>
  <c r="B89" i="9" s="1"/>
  <c r="C78" i="9"/>
  <c r="B78" i="9" s="1"/>
  <c r="C37" i="9"/>
  <c r="B37" i="9" s="1"/>
  <c r="C40" i="9"/>
  <c r="B40" i="9" s="1"/>
  <c r="C34" i="9"/>
  <c r="B34" i="9" s="1"/>
  <c r="C69" i="9"/>
  <c r="B69" i="9" s="1"/>
  <c r="C51" i="9"/>
  <c r="B51" i="9" s="1"/>
  <c r="C49" i="9"/>
  <c r="B49" i="9" s="1"/>
  <c r="C57" i="9"/>
  <c r="B57" i="9" s="1"/>
  <c r="C33" i="9"/>
  <c r="B33" i="9" s="1"/>
  <c r="C50" i="9"/>
  <c r="B50" i="9" s="1"/>
  <c r="C76" i="9"/>
  <c r="B76" i="9" s="1"/>
  <c r="C23" i="9"/>
  <c r="B23" i="9" s="1"/>
  <c r="C88" i="9"/>
  <c r="B88" i="9" s="1"/>
  <c r="C60" i="9"/>
  <c r="B60" i="9" s="1"/>
  <c r="C42" i="9"/>
  <c r="B42" i="9" s="1"/>
  <c r="C72" i="9"/>
  <c r="B72" i="9" s="1"/>
  <c r="C21" i="9"/>
  <c r="B21" i="9" s="1"/>
  <c r="C32" i="9"/>
  <c r="B32" i="9" s="1"/>
  <c r="C74" i="9"/>
  <c r="B74" i="9" s="1"/>
  <c r="C25" i="9"/>
  <c r="B25" i="9" s="1"/>
  <c r="C83" i="9"/>
  <c r="B83" i="9" s="1"/>
  <c r="C62" i="9"/>
  <c r="B62" i="9" s="1"/>
  <c r="B96" i="8"/>
  <c r="C65" i="9"/>
  <c r="B65" i="9" s="1"/>
  <c r="C73" i="9"/>
  <c r="B73" i="9" s="1"/>
  <c r="C94" i="9"/>
  <c r="B94" i="9" s="1"/>
  <c r="C8" i="9"/>
  <c r="B8" i="9" s="1"/>
  <c r="C64" i="9"/>
  <c r="B64" i="9" s="1"/>
  <c r="C53" i="9"/>
  <c r="B53" i="9" s="1"/>
  <c r="C10" i="9"/>
  <c r="B10" i="9" s="1"/>
  <c r="C36" i="9"/>
  <c r="B36" i="9" s="1"/>
  <c r="C82" i="9"/>
  <c r="B82" i="9" s="1"/>
  <c r="C12" i="9"/>
  <c r="B12" i="9" s="1"/>
  <c r="C91" i="9"/>
  <c r="B91" i="9" s="1"/>
  <c r="C29" i="9"/>
  <c r="B29" i="9" s="1"/>
  <c r="C38" i="9"/>
  <c r="B38" i="9" s="1"/>
  <c r="C13" i="9"/>
  <c r="B13" i="9" s="1"/>
  <c r="C6" i="9"/>
  <c r="C90" i="9"/>
  <c r="B90" i="9" s="1"/>
  <c r="C22" i="9"/>
  <c r="B22" i="9" s="1"/>
  <c r="C26" i="9"/>
  <c r="B26" i="9" s="1"/>
  <c r="C41" i="9"/>
  <c r="B41" i="9" s="1"/>
  <c r="C11" i="9"/>
  <c r="B11" i="9" s="1"/>
  <c r="C70" i="9"/>
  <c r="B70" i="9" s="1"/>
  <c r="C66" i="9"/>
  <c r="B66" i="9" s="1"/>
  <c r="C81" i="9"/>
  <c r="B81" i="9" s="1"/>
  <c r="C80" i="9"/>
  <c r="B80" i="9" s="1"/>
  <c r="C31" i="9"/>
  <c r="B31" i="9" s="1"/>
  <c r="C56" i="9"/>
  <c r="B56" i="9" s="1"/>
  <c r="C54" i="9"/>
  <c r="B54" i="9" s="1"/>
  <c r="B98" i="8"/>
  <c r="C77" i="9"/>
  <c r="B77" i="9" s="1"/>
  <c r="C79" i="9"/>
  <c r="B79" i="9" s="1"/>
  <c r="C58" i="9"/>
  <c r="B58" i="9" s="1"/>
  <c r="C7" i="9"/>
  <c r="B7" i="9" s="1"/>
  <c r="C28" i="9"/>
  <c r="B28" i="9" s="1"/>
  <c r="C95" i="9"/>
  <c r="B95" i="9" s="1"/>
  <c r="C85" i="9"/>
  <c r="B85" i="9" s="1"/>
  <c r="C46" i="9"/>
  <c r="B46" i="9" s="1"/>
  <c r="C43" i="9"/>
  <c r="B43" i="9" s="1"/>
  <c r="C16" i="9"/>
  <c r="B16" i="9" s="1"/>
  <c r="C15" i="9"/>
  <c r="B15" i="9" s="1"/>
  <c r="C20" i="9"/>
  <c r="B20" i="9" s="1"/>
  <c r="C35" i="9"/>
  <c r="B35" i="9" s="1"/>
  <c r="C86" i="9"/>
  <c r="B86" i="9" s="1"/>
  <c r="C47" i="9"/>
  <c r="B47" i="9" s="1"/>
  <c r="C84" i="9"/>
  <c r="B84" i="9" s="1"/>
  <c r="C17" i="9"/>
  <c r="B17" i="9" s="1"/>
  <c r="C9" i="9"/>
  <c r="B9" i="9" s="1"/>
  <c r="C63" i="9"/>
  <c r="B63" i="9" s="1"/>
  <c r="C71" i="9"/>
  <c r="B71" i="9" s="1"/>
  <c r="B97" i="8"/>
  <c r="C93" i="9"/>
  <c r="B93" i="9" s="1"/>
  <c r="L13" i="9"/>
  <c r="M98" i="9"/>
  <c r="M99" i="9"/>
  <c r="M97" i="9"/>
  <c r="J29" i="9"/>
  <c r="K97" i="9"/>
  <c r="K99" i="9"/>
  <c r="K98" i="9"/>
  <c r="E8" i="9"/>
  <c r="D8" i="9" s="1"/>
  <c r="E67" i="9"/>
  <c r="D67" i="9" s="1"/>
  <c r="E69" i="9"/>
  <c r="D69" i="9" s="1"/>
  <c r="E64" i="9"/>
  <c r="D64" i="9" s="1"/>
  <c r="E14" i="9"/>
  <c r="D14" i="9" s="1"/>
  <c r="E38" i="9"/>
  <c r="D38" i="9" s="1"/>
  <c r="E85" i="9"/>
  <c r="D85" i="9" s="1"/>
  <c r="E84" i="9"/>
  <c r="D84" i="9" s="1"/>
  <c r="E45" i="9"/>
  <c r="D45" i="9" s="1"/>
  <c r="E55" i="9"/>
  <c r="D55" i="9" s="1"/>
  <c r="E31" i="9"/>
  <c r="D31" i="9" s="1"/>
  <c r="E80" i="9"/>
  <c r="D80" i="9" s="1"/>
  <c r="E35" i="9"/>
  <c r="D35" i="9" s="1"/>
  <c r="E6" i="9"/>
  <c r="E83" i="9"/>
  <c r="D83" i="9" s="1"/>
  <c r="E49" i="9"/>
  <c r="D49" i="9" s="1"/>
  <c r="E92" i="9"/>
  <c r="D92" i="9" s="1"/>
  <c r="E56" i="9"/>
  <c r="D56" i="9" s="1"/>
  <c r="E20" i="9"/>
  <c r="D20" i="9" s="1"/>
  <c r="E73" i="9"/>
  <c r="D73" i="9" s="1"/>
  <c r="E95" i="9"/>
  <c r="D95" i="9" s="1"/>
  <c r="E52" i="9"/>
  <c r="D52" i="9" s="1"/>
  <c r="E65" i="9"/>
  <c r="D65" i="9" s="1"/>
  <c r="E87" i="9"/>
  <c r="D87" i="9" s="1"/>
  <c r="E50" i="9"/>
  <c r="D50" i="9" s="1"/>
  <c r="E34" i="9"/>
  <c r="D34" i="9" s="1"/>
  <c r="E22" i="9"/>
  <c r="D22" i="9" s="1"/>
  <c r="E86" i="9"/>
  <c r="D86" i="9" s="1"/>
  <c r="E32" i="9"/>
  <c r="D32" i="9" s="1"/>
  <c r="E89" i="9"/>
  <c r="D89" i="9" s="1"/>
  <c r="E57" i="9"/>
  <c r="D57" i="9" s="1"/>
  <c r="E90" i="9"/>
  <c r="D90" i="9" s="1"/>
  <c r="E93" i="9"/>
  <c r="D93" i="9" s="1"/>
  <c r="E28" i="9"/>
  <c r="D28" i="9" s="1"/>
  <c r="E74" i="9"/>
  <c r="D74" i="9" s="1"/>
  <c r="E82" i="9"/>
  <c r="D82" i="9" s="1"/>
  <c r="E59" i="9"/>
  <c r="D59" i="9" s="1"/>
  <c r="E40" i="9"/>
  <c r="D40" i="9" s="1"/>
  <c r="E12" i="9"/>
  <c r="D12" i="9" s="1"/>
  <c r="E72" i="9"/>
  <c r="D72" i="9" s="1"/>
  <c r="E81" i="9"/>
  <c r="D81" i="9" s="1"/>
  <c r="E13" i="9"/>
  <c r="D13" i="9" s="1"/>
  <c r="E47" i="9"/>
  <c r="D47" i="9" s="1"/>
  <c r="E30" i="9"/>
  <c r="D30" i="9" s="1"/>
  <c r="E70" i="9"/>
  <c r="D70" i="9" s="1"/>
  <c r="E39" i="9"/>
  <c r="D39" i="9" s="1"/>
  <c r="E26" i="9"/>
  <c r="D26" i="9" s="1"/>
  <c r="E63" i="9"/>
  <c r="D63" i="9" s="1"/>
  <c r="E78" i="9"/>
  <c r="D78" i="9" s="1"/>
  <c r="E18" i="9"/>
  <c r="D18" i="9" s="1"/>
  <c r="E77" i="9"/>
  <c r="D77" i="9" s="1"/>
  <c r="E43" i="9"/>
  <c r="D43" i="9" s="1"/>
  <c r="E19" i="9"/>
  <c r="D19" i="9" s="1"/>
  <c r="C97" i="8"/>
  <c r="E21" i="9"/>
  <c r="D21" i="9" s="1"/>
  <c r="E29" i="9"/>
  <c r="D29" i="9" s="1"/>
  <c r="E71" i="9"/>
  <c r="D71" i="9" s="1"/>
  <c r="E88" i="9"/>
  <c r="D88" i="9" s="1"/>
  <c r="E9" i="9"/>
  <c r="D9" i="9" s="1"/>
  <c r="E61" i="9"/>
  <c r="D61" i="9" s="1"/>
  <c r="E51" i="9"/>
  <c r="D51" i="9" s="1"/>
  <c r="E17" i="9"/>
  <c r="D17" i="9" s="1"/>
  <c r="E53" i="9"/>
  <c r="D53" i="9" s="1"/>
  <c r="E33" i="9"/>
  <c r="D33" i="9" s="1"/>
  <c r="E58" i="9"/>
  <c r="D58" i="9" s="1"/>
  <c r="E75" i="9"/>
  <c r="D75" i="9" s="1"/>
  <c r="E48" i="9"/>
  <c r="D48" i="9" s="1"/>
  <c r="E7" i="9"/>
  <c r="D7" i="9" s="1"/>
  <c r="E68" i="9"/>
  <c r="D68" i="9" s="1"/>
  <c r="C98" i="8"/>
  <c r="E27" i="9"/>
  <c r="D27" i="9" s="1"/>
  <c r="E15" i="9"/>
  <c r="D15" i="9" s="1"/>
  <c r="E10" i="9"/>
  <c r="D10" i="9" s="1"/>
  <c r="E91" i="9"/>
  <c r="D91" i="9" s="1"/>
  <c r="C96" i="8"/>
  <c r="E94" i="9"/>
  <c r="D94" i="9" s="1"/>
  <c r="E24" i="9"/>
  <c r="D24" i="9" s="1"/>
  <c r="E37" i="9"/>
  <c r="D37" i="9" s="1"/>
  <c r="E16" i="9"/>
  <c r="D16" i="9" s="1"/>
  <c r="E25" i="9"/>
  <c r="D25" i="9" s="1"/>
  <c r="E41" i="9"/>
  <c r="D41" i="9" s="1"/>
  <c r="E79" i="9"/>
  <c r="D79" i="9" s="1"/>
  <c r="E44" i="9"/>
  <c r="D44" i="9" s="1"/>
  <c r="E60" i="9"/>
  <c r="D60" i="9" s="1"/>
  <c r="E66" i="9"/>
  <c r="D66" i="9" s="1"/>
  <c r="E46" i="9"/>
  <c r="D46" i="9" s="1"/>
  <c r="E36" i="9"/>
  <c r="D36" i="9" s="1"/>
  <c r="E42" i="9"/>
  <c r="D42" i="9" s="1"/>
  <c r="E76" i="9"/>
  <c r="D76" i="9" s="1"/>
  <c r="E54" i="9"/>
  <c r="D54" i="9" s="1"/>
  <c r="E62" i="9"/>
  <c r="D62" i="9" s="1"/>
  <c r="E11" i="9"/>
  <c r="D11" i="9" s="1"/>
  <c r="E23" i="9"/>
  <c r="D23" i="9" s="1"/>
  <c r="F12" i="9"/>
  <c r="G99" i="9"/>
  <c r="G97" i="9"/>
  <c r="G98" i="9"/>
  <c r="M19" i="7"/>
  <c r="L19" i="7" s="1"/>
  <c r="M85" i="7"/>
  <c r="L85" i="7" s="1"/>
  <c r="M72" i="7"/>
  <c r="L72" i="7" s="1"/>
  <c r="M9" i="7"/>
  <c r="L9" i="7" s="1"/>
  <c r="M6" i="7"/>
  <c r="M24" i="7"/>
  <c r="L24" i="7" s="1"/>
  <c r="M69" i="7"/>
  <c r="L69" i="7" s="1"/>
  <c r="M62" i="7"/>
  <c r="L62" i="7" s="1"/>
  <c r="M78" i="7"/>
  <c r="L78" i="7" s="1"/>
  <c r="M21" i="7"/>
  <c r="L21" i="7" s="1"/>
  <c r="M54" i="7"/>
  <c r="L54" i="7" s="1"/>
  <c r="M86" i="7"/>
  <c r="L86" i="7" s="1"/>
  <c r="M31" i="7"/>
  <c r="L31" i="7" s="1"/>
  <c r="G97" i="6"/>
  <c r="M28" i="7"/>
  <c r="L28" i="7" s="1"/>
  <c r="M75" i="7"/>
  <c r="L75" i="7" s="1"/>
  <c r="M15" i="7"/>
  <c r="L15" i="7" s="1"/>
  <c r="M47" i="7"/>
  <c r="L47" i="7" s="1"/>
  <c r="M58" i="7"/>
  <c r="L58" i="7" s="1"/>
  <c r="M80" i="7"/>
  <c r="L80" i="7" s="1"/>
  <c r="M61" i="7"/>
  <c r="L61" i="7" s="1"/>
  <c r="M45" i="7"/>
  <c r="L45" i="7" s="1"/>
  <c r="M52" i="7"/>
  <c r="L52" i="7" s="1"/>
  <c r="M7" i="7"/>
  <c r="L7" i="7" s="1"/>
  <c r="M57" i="7"/>
  <c r="L57" i="7" s="1"/>
  <c r="M55" i="7"/>
  <c r="L55" i="7" s="1"/>
  <c r="M12" i="7"/>
  <c r="L12" i="7" s="1"/>
  <c r="M93" i="7"/>
  <c r="L93" i="7" s="1"/>
  <c r="M64" i="7"/>
  <c r="L64" i="7" s="1"/>
  <c r="M84" i="7"/>
  <c r="L84" i="7" s="1"/>
  <c r="M94" i="7"/>
  <c r="L94" i="7" s="1"/>
  <c r="M33" i="7"/>
  <c r="L33" i="7" s="1"/>
  <c r="M26" i="7"/>
  <c r="L26" i="7" s="1"/>
  <c r="M32" i="7"/>
  <c r="L32" i="7" s="1"/>
  <c r="M42" i="7"/>
  <c r="L42" i="7" s="1"/>
  <c r="M35" i="7"/>
  <c r="L35" i="7" s="1"/>
  <c r="G96" i="6"/>
  <c r="M82" i="7"/>
  <c r="L82" i="7" s="1"/>
  <c r="M40" i="7"/>
  <c r="L40" i="7" s="1"/>
  <c r="M14" i="7"/>
  <c r="L14" i="7" s="1"/>
  <c r="M8" i="7"/>
  <c r="L8" i="7" s="1"/>
  <c r="M66" i="7"/>
  <c r="L66" i="7" s="1"/>
  <c r="M67" i="7"/>
  <c r="L67" i="7" s="1"/>
  <c r="M13" i="7"/>
  <c r="L13" i="7" s="1"/>
  <c r="M37" i="7"/>
  <c r="L37" i="7" s="1"/>
  <c r="M25" i="7"/>
  <c r="L25" i="7" s="1"/>
  <c r="M92" i="7"/>
  <c r="L92" i="7" s="1"/>
  <c r="M51" i="7"/>
  <c r="L51" i="7" s="1"/>
  <c r="M65" i="7"/>
  <c r="L65" i="7" s="1"/>
  <c r="M87" i="7"/>
  <c r="L87" i="7" s="1"/>
  <c r="M63" i="7"/>
  <c r="L63" i="7" s="1"/>
  <c r="M39" i="7"/>
  <c r="L39" i="7" s="1"/>
  <c r="M68" i="7"/>
  <c r="L68" i="7" s="1"/>
  <c r="M77" i="7"/>
  <c r="L77" i="7" s="1"/>
  <c r="M95" i="7"/>
  <c r="L95" i="7" s="1"/>
  <c r="M43" i="7"/>
  <c r="L43" i="7" s="1"/>
  <c r="M56" i="7"/>
  <c r="L56" i="7" s="1"/>
  <c r="M60" i="7"/>
  <c r="L60" i="7" s="1"/>
  <c r="M91" i="7"/>
  <c r="L91" i="7" s="1"/>
  <c r="M48" i="7"/>
  <c r="L48" i="7" s="1"/>
  <c r="M17" i="7"/>
  <c r="L17" i="7" s="1"/>
  <c r="M90" i="7"/>
  <c r="L90" i="7" s="1"/>
  <c r="M36" i="7"/>
  <c r="L36" i="7" s="1"/>
  <c r="M74" i="7"/>
  <c r="L74" i="7" s="1"/>
  <c r="M34" i="7"/>
  <c r="L34" i="7" s="1"/>
  <c r="M11" i="7"/>
  <c r="L11" i="7" s="1"/>
  <c r="M71" i="7"/>
  <c r="L71" i="7" s="1"/>
  <c r="M53" i="7"/>
  <c r="L53" i="7" s="1"/>
  <c r="M38" i="7"/>
  <c r="L38" i="7" s="1"/>
  <c r="M88" i="7"/>
  <c r="L88" i="7" s="1"/>
  <c r="M50" i="7"/>
  <c r="L50" i="7" s="1"/>
  <c r="M79" i="7"/>
  <c r="L79" i="7" s="1"/>
  <c r="M41" i="7"/>
  <c r="L41" i="7" s="1"/>
  <c r="M29" i="7"/>
  <c r="L29" i="7" s="1"/>
  <c r="M44" i="7"/>
  <c r="L44" i="7" s="1"/>
  <c r="M10" i="7"/>
  <c r="L10" i="7" s="1"/>
  <c r="M89" i="7"/>
  <c r="L89" i="7" s="1"/>
  <c r="M18" i="7"/>
  <c r="L18" i="7" s="1"/>
  <c r="M49" i="7"/>
  <c r="L49" i="7" s="1"/>
  <c r="M81" i="7"/>
  <c r="L81" i="7" s="1"/>
  <c r="M30" i="7"/>
  <c r="L30" i="7" s="1"/>
  <c r="M27" i="7"/>
  <c r="L27" i="7" s="1"/>
  <c r="M70" i="7"/>
  <c r="L70" i="7" s="1"/>
  <c r="M46" i="7"/>
  <c r="L46" i="7" s="1"/>
  <c r="M73" i="7"/>
  <c r="L73" i="7" s="1"/>
  <c r="M83" i="7"/>
  <c r="L83" i="7" s="1"/>
  <c r="M16" i="7"/>
  <c r="L16" i="7" s="1"/>
  <c r="M20" i="7"/>
  <c r="L20" i="7" s="1"/>
  <c r="M59" i="7"/>
  <c r="L59" i="7" s="1"/>
  <c r="M23" i="7"/>
  <c r="L23" i="7" s="1"/>
  <c r="G98" i="6"/>
  <c r="M76" i="7"/>
  <c r="L76" i="7" s="1"/>
  <c r="M22" i="7"/>
  <c r="L22" i="7" s="1"/>
  <c r="P47" i="5"/>
  <c r="Q99" i="5"/>
  <c r="Q97" i="5"/>
  <c r="Q98" i="5"/>
  <c r="G49" i="7"/>
  <c r="F49" i="7" s="1"/>
  <c r="G71" i="7"/>
  <c r="F71" i="7" s="1"/>
  <c r="U7" i="7"/>
  <c r="T7" i="7" s="1"/>
  <c r="U83" i="7"/>
  <c r="T83" i="7" s="1"/>
  <c r="S48" i="7"/>
  <c r="R48" i="7" s="1"/>
  <c r="S95" i="7"/>
  <c r="R95" i="7" s="1"/>
  <c r="S68" i="7"/>
  <c r="R68" i="7" s="1"/>
  <c r="S8" i="7"/>
  <c r="R8" i="7" s="1"/>
  <c r="S7" i="7"/>
  <c r="R7" i="7" s="1"/>
  <c r="S91" i="7"/>
  <c r="R91" i="7" s="1"/>
  <c r="S22" i="7"/>
  <c r="R22" i="7" s="1"/>
  <c r="S64" i="7"/>
  <c r="R64" i="7" s="1"/>
  <c r="S50" i="7"/>
  <c r="R50" i="7" s="1"/>
  <c r="D28" i="5"/>
  <c r="E97" i="5"/>
  <c r="E98" i="5"/>
  <c r="E99" i="5"/>
  <c r="C27" i="11"/>
  <c r="B27" i="11" s="1"/>
  <c r="C21" i="11"/>
  <c r="B21" i="11" s="1"/>
  <c r="C91" i="11"/>
  <c r="B91" i="11" s="1"/>
  <c r="C87" i="11"/>
  <c r="B87" i="11" s="1"/>
  <c r="C38" i="11"/>
  <c r="B38" i="11" s="1"/>
  <c r="C64" i="11"/>
  <c r="B64" i="11" s="1"/>
  <c r="C13" i="11"/>
  <c r="B13" i="11" s="1"/>
  <c r="C30" i="11"/>
  <c r="B30" i="11" s="1"/>
  <c r="C90" i="11"/>
  <c r="B90" i="11" s="1"/>
  <c r="C48" i="11"/>
  <c r="B48" i="11" s="1"/>
  <c r="C39" i="11"/>
  <c r="B39" i="11" s="1"/>
  <c r="C45" i="11"/>
  <c r="B45" i="11" s="1"/>
  <c r="C76" i="11"/>
  <c r="B76" i="11" s="1"/>
  <c r="C92" i="11"/>
  <c r="B92" i="11" s="1"/>
  <c r="C70" i="11"/>
  <c r="B70" i="11" s="1"/>
  <c r="C73" i="11"/>
  <c r="B73" i="11" s="1"/>
  <c r="C62" i="11"/>
  <c r="B62" i="11" s="1"/>
  <c r="C65" i="11"/>
  <c r="B65" i="11" s="1"/>
  <c r="C77" i="11"/>
  <c r="B77" i="11" s="1"/>
  <c r="C12" i="11"/>
  <c r="B12" i="11" s="1"/>
  <c r="C59" i="11"/>
  <c r="B59" i="11" s="1"/>
  <c r="C36" i="11"/>
  <c r="B36" i="11" s="1"/>
  <c r="C78" i="11"/>
  <c r="B78" i="11" s="1"/>
  <c r="C57" i="11"/>
  <c r="B57" i="11" s="1"/>
  <c r="C35" i="11"/>
  <c r="B35" i="11" s="1"/>
  <c r="C25" i="11"/>
  <c r="B25" i="11" s="1"/>
  <c r="C50" i="11"/>
  <c r="B50" i="11" s="1"/>
  <c r="C24" i="11"/>
  <c r="B24" i="11" s="1"/>
  <c r="C69" i="11"/>
  <c r="B69" i="11" s="1"/>
  <c r="C46" i="11"/>
  <c r="B46" i="11" s="1"/>
  <c r="C84" i="11"/>
  <c r="B84" i="11" s="1"/>
  <c r="C34" i="11"/>
  <c r="B34" i="11" s="1"/>
  <c r="C20" i="11"/>
  <c r="B20" i="11" s="1"/>
  <c r="C9" i="11"/>
  <c r="B9" i="11" s="1"/>
  <c r="C52" i="11"/>
  <c r="B52" i="11" s="1"/>
  <c r="C75" i="11"/>
  <c r="B75" i="11" s="1"/>
  <c r="C81" i="11"/>
  <c r="B81" i="11" s="1"/>
  <c r="C14" i="11"/>
  <c r="B14" i="11" s="1"/>
  <c r="C60" i="11"/>
  <c r="B60" i="11" s="1"/>
  <c r="C22" i="11"/>
  <c r="B22" i="11" s="1"/>
  <c r="C8" i="11"/>
  <c r="B8" i="11" s="1"/>
  <c r="C82" i="11"/>
  <c r="B82" i="11" s="1"/>
  <c r="C43" i="11"/>
  <c r="B43" i="11" s="1"/>
  <c r="C88" i="11"/>
  <c r="B88" i="11" s="1"/>
  <c r="C89" i="11"/>
  <c r="B89" i="11" s="1"/>
  <c r="C56" i="11"/>
  <c r="B56" i="11" s="1"/>
  <c r="C18" i="11"/>
  <c r="B18" i="11" s="1"/>
  <c r="C16" i="11"/>
  <c r="B16" i="11" s="1"/>
  <c r="C54" i="11"/>
  <c r="B54" i="11" s="1"/>
  <c r="C41" i="11"/>
  <c r="B41" i="11" s="1"/>
  <c r="C95" i="11"/>
  <c r="B95" i="11" s="1"/>
  <c r="C85" i="11"/>
  <c r="B85" i="11" s="1"/>
  <c r="C26" i="11"/>
  <c r="B26" i="11" s="1"/>
  <c r="B96" i="10"/>
  <c r="C71" i="11"/>
  <c r="B71" i="11" s="1"/>
  <c r="C93" i="11"/>
  <c r="B93" i="11" s="1"/>
  <c r="C19" i="11"/>
  <c r="B19" i="11" s="1"/>
  <c r="C11" i="11"/>
  <c r="B11" i="11" s="1"/>
  <c r="C79" i="11"/>
  <c r="B79" i="11" s="1"/>
  <c r="C66" i="11"/>
  <c r="B66" i="11" s="1"/>
  <c r="B98" i="10"/>
  <c r="C31" i="11"/>
  <c r="B31" i="11" s="1"/>
  <c r="C67" i="11"/>
  <c r="B67" i="11" s="1"/>
  <c r="C23" i="11"/>
  <c r="B23" i="11" s="1"/>
  <c r="C55" i="11"/>
  <c r="B55" i="11" s="1"/>
  <c r="C74" i="11"/>
  <c r="B74" i="11" s="1"/>
  <c r="C7" i="11"/>
  <c r="B7" i="11" s="1"/>
  <c r="C83" i="11"/>
  <c r="B83" i="11" s="1"/>
  <c r="C86" i="11"/>
  <c r="B86" i="11" s="1"/>
  <c r="C94" i="11"/>
  <c r="B94" i="11" s="1"/>
  <c r="C51" i="11"/>
  <c r="B51" i="11" s="1"/>
  <c r="C33" i="11"/>
  <c r="B33" i="11" s="1"/>
  <c r="C47" i="11"/>
  <c r="B47" i="11" s="1"/>
  <c r="C29" i="11"/>
  <c r="B29" i="11" s="1"/>
  <c r="C53" i="11"/>
  <c r="B53" i="11" s="1"/>
  <c r="C40" i="11"/>
  <c r="B40" i="11" s="1"/>
  <c r="C72" i="11"/>
  <c r="B72" i="11" s="1"/>
  <c r="C32" i="11"/>
  <c r="B32" i="11" s="1"/>
  <c r="C63" i="11"/>
  <c r="B63" i="11" s="1"/>
  <c r="C17" i="11"/>
  <c r="B17" i="11" s="1"/>
  <c r="C37" i="11"/>
  <c r="B37" i="11" s="1"/>
  <c r="C80" i="11"/>
  <c r="B80" i="11" s="1"/>
  <c r="C28" i="11"/>
  <c r="B28" i="11" s="1"/>
  <c r="C68" i="11"/>
  <c r="B68" i="11" s="1"/>
  <c r="C49" i="11"/>
  <c r="B49" i="11" s="1"/>
  <c r="C6" i="11"/>
  <c r="V12" i="9"/>
  <c r="W98" i="9"/>
  <c r="W99" i="9"/>
  <c r="W97" i="9"/>
  <c r="N34" i="9"/>
  <c r="O98" i="9"/>
  <c r="O99" i="9"/>
  <c r="O97" i="9"/>
  <c r="G28" i="7"/>
  <c r="F28" i="7" s="1"/>
  <c r="G34" i="7"/>
  <c r="F34" i="7" s="1"/>
  <c r="S89" i="7"/>
  <c r="R89" i="7" s="1"/>
  <c r="S51" i="7"/>
  <c r="R51" i="7" s="1"/>
  <c r="S17" i="7"/>
  <c r="R17" i="7" s="1"/>
  <c r="S30" i="7"/>
  <c r="R30" i="7" s="1"/>
  <c r="S34" i="7"/>
  <c r="R34" i="7" s="1"/>
  <c r="S46" i="7"/>
  <c r="R46" i="7" s="1"/>
  <c r="S67" i="7"/>
  <c r="R67" i="7" s="1"/>
  <c r="S81" i="7"/>
  <c r="R81" i="7" s="1"/>
  <c r="C61" i="13"/>
  <c r="B61" i="13" s="1"/>
  <c r="C51" i="13"/>
  <c r="B51" i="13" s="1"/>
  <c r="C76" i="13"/>
  <c r="B76" i="13" s="1"/>
  <c r="C54" i="13"/>
  <c r="B54" i="13" s="1"/>
  <c r="C44" i="13"/>
  <c r="B44" i="13" s="1"/>
  <c r="C32" i="13"/>
  <c r="B32" i="13" s="1"/>
  <c r="C14" i="13"/>
  <c r="B14" i="13" s="1"/>
  <c r="C28" i="13"/>
  <c r="B28" i="13" s="1"/>
  <c r="C72" i="13"/>
  <c r="B72" i="13" s="1"/>
  <c r="C30" i="13"/>
  <c r="B30" i="13" s="1"/>
  <c r="C43" i="13"/>
  <c r="B43" i="13" s="1"/>
  <c r="C23" i="13"/>
  <c r="B23" i="13" s="1"/>
  <c r="C6" i="13"/>
  <c r="C26" i="13"/>
  <c r="B26" i="13" s="1"/>
  <c r="C31" i="13"/>
  <c r="B31" i="13" s="1"/>
  <c r="C85" i="13"/>
  <c r="B85" i="13" s="1"/>
  <c r="C60" i="13"/>
  <c r="B60" i="13" s="1"/>
  <c r="C93" i="13"/>
  <c r="B93" i="13" s="1"/>
  <c r="C56" i="13"/>
  <c r="B56" i="13" s="1"/>
  <c r="C9" i="13"/>
  <c r="B9" i="13" s="1"/>
  <c r="C75" i="13"/>
  <c r="B75" i="13" s="1"/>
  <c r="B97" i="12"/>
  <c r="C89" i="13"/>
  <c r="B89" i="13" s="1"/>
  <c r="C12" i="13"/>
  <c r="B12" i="13" s="1"/>
  <c r="C66" i="13"/>
  <c r="B66" i="13" s="1"/>
  <c r="C42" i="13"/>
  <c r="B42" i="13" s="1"/>
  <c r="C94" i="13"/>
  <c r="B94" i="13" s="1"/>
  <c r="C73" i="13"/>
  <c r="B73" i="13" s="1"/>
  <c r="C86" i="13"/>
  <c r="B86" i="13" s="1"/>
  <c r="C70" i="13"/>
  <c r="B70" i="13" s="1"/>
  <c r="B96" i="12"/>
  <c r="C46" i="13"/>
  <c r="B46" i="13" s="1"/>
  <c r="C15" i="13"/>
  <c r="B15" i="13" s="1"/>
  <c r="C24" i="13"/>
  <c r="B24" i="13" s="1"/>
  <c r="C50" i="13"/>
  <c r="B50" i="13" s="1"/>
  <c r="C45" i="13"/>
  <c r="B45" i="13" s="1"/>
  <c r="C38" i="13"/>
  <c r="B38" i="13" s="1"/>
  <c r="C37" i="13"/>
  <c r="B37" i="13" s="1"/>
  <c r="C48" i="13"/>
  <c r="B48" i="13" s="1"/>
  <c r="C47" i="13"/>
  <c r="B47" i="13" s="1"/>
  <c r="C17" i="13"/>
  <c r="B17" i="13" s="1"/>
  <c r="C53" i="13"/>
  <c r="B53" i="13" s="1"/>
  <c r="C62" i="13"/>
  <c r="B62" i="13" s="1"/>
  <c r="C68" i="13"/>
  <c r="B68" i="13" s="1"/>
  <c r="C41" i="13"/>
  <c r="B41" i="13" s="1"/>
  <c r="C27" i="13"/>
  <c r="B27" i="13" s="1"/>
  <c r="C90" i="13"/>
  <c r="B90" i="13" s="1"/>
  <c r="C7" i="13"/>
  <c r="B7" i="13" s="1"/>
  <c r="B98" i="12"/>
  <c r="C82" i="13"/>
  <c r="B82" i="13" s="1"/>
  <c r="C40" i="13"/>
  <c r="B40" i="13" s="1"/>
  <c r="C33" i="13"/>
  <c r="B33" i="13" s="1"/>
  <c r="C91" i="13"/>
  <c r="B91" i="13" s="1"/>
  <c r="C25" i="13"/>
  <c r="B25" i="13" s="1"/>
  <c r="C64" i="13"/>
  <c r="B64" i="13" s="1"/>
  <c r="C11" i="13"/>
  <c r="B11" i="13" s="1"/>
  <c r="C87" i="13"/>
  <c r="B87" i="13" s="1"/>
  <c r="C80" i="13"/>
  <c r="B80" i="13" s="1"/>
  <c r="C29" i="13"/>
  <c r="B29" i="13" s="1"/>
  <c r="C39" i="13"/>
  <c r="B39" i="13" s="1"/>
  <c r="C57" i="13"/>
  <c r="B57" i="13" s="1"/>
  <c r="C88" i="13"/>
  <c r="B88" i="13" s="1"/>
  <c r="C65" i="13"/>
  <c r="B65" i="13" s="1"/>
  <c r="C95" i="13"/>
  <c r="B95" i="13" s="1"/>
  <c r="C84" i="13"/>
  <c r="B84" i="13" s="1"/>
  <c r="C79" i="13"/>
  <c r="B79" i="13" s="1"/>
  <c r="C55" i="13"/>
  <c r="B55" i="13" s="1"/>
  <c r="C92" i="13"/>
  <c r="B92" i="13" s="1"/>
  <c r="C18" i="13"/>
  <c r="B18" i="13" s="1"/>
  <c r="C69" i="13"/>
  <c r="B69" i="13" s="1"/>
  <c r="C78" i="13"/>
  <c r="B78" i="13" s="1"/>
  <c r="C67" i="13"/>
  <c r="B67" i="13" s="1"/>
  <c r="C22" i="13"/>
  <c r="B22" i="13" s="1"/>
  <c r="C74" i="13"/>
  <c r="B74" i="13" s="1"/>
  <c r="C63" i="13"/>
  <c r="B63" i="13" s="1"/>
  <c r="C19" i="13"/>
  <c r="B19" i="13" s="1"/>
  <c r="C16" i="13"/>
  <c r="B16" i="13" s="1"/>
  <c r="C83" i="13"/>
  <c r="B83" i="13" s="1"/>
  <c r="C36" i="13"/>
  <c r="B36" i="13" s="1"/>
  <c r="C52" i="13"/>
  <c r="B52" i="13" s="1"/>
  <c r="C71" i="13"/>
  <c r="B71" i="13" s="1"/>
  <c r="C34" i="13"/>
  <c r="B34" i="13" s="1"/>
  <c r="C58" i="13"/>
  <c r="B58" i="13" s="1"/>
  <c r="C49" i="13"/>
  <c r="B49" i="13" s="1"/>
  <c r="C59" i="13"/>
  <c r="B59" i="13" s="1"/>
  <c r="C21" i="13"/>
  <c r="B21" i="13" s="1"/>
  <c r="C35" i="13"/>
  <c r="B35" i="13" s="1"/>
  <c r="C10" i="13"/>
  <c r="B10" i="13" s="1"/>
  <c r="C20" i="13"/>
  <c r="B20" i="13" s="1"/>
  <c r="C77" i="13"/>
  <c r="B77" i="13" s="1"/>
  <c r="C81" i="13"/>
  <c r="B81" i="13" s="1"/>
  <c r="C8" i="13"/>
  <c r="B8" i="13" s="1"/>
  <c r="C13" i="13"/>
  <c r="B13" i="13" s="1"/>
  <c r="S56" i="7"/>
  <c r="R56" i="7" s="1"/>
  <c r="S23" i="7"/>
  <c r="R23" i="7" s="1"/>
  <c r="S36" i="7"/>
  <c r="R36" i="7" s="1"/>
  <c r="S9" i="7"/>
  <c r="R9" i="7" s="1"/>
  <c r="S54" i="7"/>
  <c r="R54" i="7" s="1"/>
  <c r="S37" i="7"/>
  <c r="R37" i="7" s="1"/>
  <c r="S32" i="7"/>
  <c r="R32" i="7" s="1"/>
  <c r="S53" i="7"/>
  <c r="R53" i="7" s="1"/>
  <c r="S79" i="7"/>
  <c r="R79" i="7" s="1"/>
  <c r="S29" i="7"/>
  <c r="R29" i="7" s="1"/>
  <c r="S62" i="7"/>
  <c r="R62" i="7" s="1"/>
  <c r="S10" i="7"/>
  <c r="R10" i="7" s="1"/>
  <c r="S75" i="7"/>
  <c r="R75" i="7" s="1"/>
  <c r="S44" i="7"/>
  <c r="R44" i="7" s="1"/>
  <c r="S45" i="7"/>
  <c r="R45" i="7" s="1"/>
  <c r="S13" i="7"/>
  <c r="R13" i="7" s="1"/>
  <c r="S31" i="7"/>
  <c r="R31" i="7" s="1"/>
  <c r="S92" i="7"/>
  <c r="R92" i="7" s="1"/>
  <c r="S70" i="7"/>
  <c r="R70" i="7" s="1"/>
  <c r="S21" i="7"/>
  <c r="R21" i="7" s="1"/>
  <c r="S83" i="7"/>
  <c r="R83" i="7" s="1"/>
  <c r="S28" i="7"/>
  <c r="R28" i="7" s="1"/>
  <c r="S88" i="7"/>
  <c r="R88" i="7" s="1"/>
  <c r="S6" i="7"/>
  <c r="S63" i="7"/>
  <c r="R63" i="7" s="1"/>
  <c r="S73" i="7"/>
  <c r="R73" i="7" s="1"/>
  <c r="U58" i="7"/>
  <c r="T58" i="7" s="1"/>
  <c r="K97" i="6"/>
  <c r="U11" i="7"/>
  <c r="T11" i="7" s="1"/>
  <c r="U67" i="7"/>
  <c r="T67" i="7" s="1"/>
  <c r="U81" i="7"/>
  <c r="T81" i="7" s="1"/>
  <c r="K98" i="6"/>
  <c r="U55" i="7"/>
  <c r="T55" i="7" s="1"/>
  <c r="U40" i="7"/>
  <c r="T40" i="7" s="1"/>
  <c r="U76" i="7"/>
  <c r="T76" i="7" s="1"/>
  <c r="U89" i="7"/>
  <c r="T89" i="7" s="1"/>
  <c r="U90" i="7"/>
  <c r="T90" i="7" s="1"/>
  <c r="U73" i="7"/>
  <c r="T73" i="7" s="1"/>
  <c r="U38" i="7"/>
  <c r="T38" i="7" s="1"/>
  <c r="U29" i="7"/>
  <c r="T29" i="7" s="1"/>
  <c r="U68" i="7"/>
  <c r="T68" i="7" s="1"/>
  <c r="U37" i="7"/>
  <c r="T37" i="7" s="1"/>
  <c r="U10" i="7"/>
  <c r="T10" i="7" s="1"/>
  <c r="U74" i="7"/>
  <c r="T74" i="7" s="1"/>
  <c r="U53" i="7"/>
  <c r="T53" i="7" s="1"/>
  <c r="U86" i="7"/>
  <c r="T86" i="7" s="1"/>
  <c r="U27" i="7"/>
  <c r="T27" i="7" s="1"/>
  <c r="U16" i="7"/>
  <c r="T16" i="7" s="1"/>
  <c r="U94" i="7"/>
  <c r="T94" i="7" s="1"/>
  <c r="U63" i="7"/>
  <c r="T63" i="7" s="1"/>
  <c r="U17" i="7"/>
  <c r="T17" i="7" s="1"/>
  <c r="U79" i="7"/>
  <c r="T79" i="7" s="1"/>
  <c r="U69" i="7"/>
  <c r="T69" i="7" s="1"/>
  <c r="U26" i="7"/>
  <c r="T26" i="7" s="1"/>
  <c r="U54" i="7"/>
  <c r="T54" i="7" s="1"/>
  <c r="U9" i="7"/>
  <c r="T9" i="7" s="1"/>
  <c r="U78" i="7"/>
  <c r="T78" i="7" s="1"/>
  <c r="U48" i="7"/>
  <c r="T48" i="7" s="1"/>
  <c r="U46" i="7"/>
  <c r="T46" i="7" s="1"/>
  <c r="U31" i="7"/>
  <c r="T31" i="7" s="1"/>
  <c r="U52" i="7"/>
  <c r="T52" i="7" s="1"/>
  <c r="U47" i="7"/>
  <c r="T47" i="7" s="1"/>
  <c r="U15" i="7"/>
  <c r="T15" i="7" s="1"/>
  <c r="U25" i="7"/>
  <c r="T25" i="7" s="1"/>
  <c r="U82" i="7"/>
  <c r="T82" i="7" s="1"/>
  <c r="U8" i="7"/>
  <c r="T8" i="7" s="1"/>
  <c r="U57" i="7"/>
  <c r="T57" i="7" s="1"/>
  <c r="K96" i="6"/>
  <c r="U80" i="7"/>
  <c r="T80" i="7" s="1"/>
  <c r="U85" i="7"/>
  <c r="T85" i="7" s="1"/>
  <c r="U59" i="7"/>
  <c r="T59" i="7" s="1"/>
  <c r="U93" i="7"/>
  <c r="T93" i="7" s="1"/>
  <c r="U77" i="7"/>
  <c r="T77" i="7" s="1"/>
  <c r="U64" i="7"/>
  <c r="T64" i="7" s="1"/>
  <c r="U61" i="7"/>
  <c r="T61" i="7" s="1"/>
  <c r="U6" i="7"/>
  <c r="U14" i="7"/>
  <c r="T14" i="7" s="1"/>
  <c r="U33" i="7"/>
  <c r="T33" i="7" s="1"/>
  <c r="U30" i="7"/>
  <c r="T30" i="7" s="1"/>
  <c r="U35" i="7"/>
  <c r="T35" i="7" s="1"/>
  <c r="U39" i="7"/>
  <c r="T39" i="7" s="1"/>
  <c r="U72" i="7"/>
  <c r="T72" i="7" s="1"/>
  <c r="U62" i="7"/>
  <c r="T62" i="7" s="1"/>
  <c r="U70" i="7"/>
  <c r="T70" i="7" s="1"/>
  <c r="U20" i="7"/>
  <c r="T20" i="7" s="1"/>
  <c r="U44" i="7"/>
  <c r="T44" i="7" s="1"/>
  <c r="U50" i="7"/>
  <c r="T50" i="7" s="1"/>
  <c r="U22" i="7"/>
  <c r="T22" i="7" s="1"/>
  <c r="U66" i="7"/>
  <c r="T66" i="7" s="1"/>
  <c r="U60" i="7"/>
  <c r="T60" i="7" s="1"/>
  <c r="U34" i="7"/>
  <c r="T34" i="7" s="1"/>
  <c r="U71" i="7"/>
  <c r="T71" i="7" s="1"/>
  <c r="U49" i="7"/>
  <c r="T49" i="7" s="1"/>
  <c r="U51" i="7"/>
  <c r="T51" i="7" s="1"/>
  <c r="U65" i="7"/>
  <c r="T65" i="7" s="1"/>
  <c r="U56" i="7"/>
  <c r="T56" i="7" s="1"/>
  <c r="U43" i="7"/>
  <c r="T43" i="7" s="1"/>
  <c r="U21" i="7"/>
  <c r="T21" i="7" s="1"/>
  <c r="U45" i="7"/>
  <c r="T45" i="7" s="1"/>
  <c r="U42" i="7"/>
  <c r="T42" i="7" s="1"/>
  <c r="U28" i="7"/>
  <c r="T28" i="7" s="1"/>
  <c r="U91" i="7"/>
  <c r="T91" i="7" s="1"/>
  <c r="U23" i="7"/>
  <c r="T23" i="7" s="1"/>
  <c r="U75" i="7"/>
  <c r="T75" i="7" s="1"/>
  <c r="U24" i="7"/>
  <c r="T24" i="7" s="1"/>
  <c r="U84" i="7"/>
  <c r="T84" i="7" s="1"/>
  <c r="U32" i="7"/>
  <c r="T32" i="7" s="1"/>
  <c r="W51" i="7"/>
  <c r="V51" i="7" s="1"/>
  <c r="W76" i="7"/>
  <c r="V76" i="7" s="1"/>
  <c r="W95" i="7"/>
  <c r="V95" i="7" s="1"/>
  <c r="W78" i="7"/>
  <c r="V78" i="7" s="1"/>
  <c r="W59" i="7"/>
  <c r="V59" i="7" s="1"/>
  <c r="W67" i="7"/>
  <c r="V67" i="7" s="1"/>
  <c r="W45" i="7"/>
  <c r="V45" i="7" s="1"/>
  <c r="W82" i="7"/>
  <c r="V82" i="7" s="1"/>
  <c r="W56" i="7"/>
  <c r="V56" i="7" s="1"/>
  <c r="W47" i="7"/>
  <c r="V47" i="7" s="1"/>
  <c r="W53" i="7"/>
  <c r="V53" i="7" s="1"/>
  <c r="W54" i="7"/>
  <c r="V54" i="7" s="1"/>
  <c r="W50" i="7"/>
  <c r="V50" i="7" s="1"/>
  <c r="W64" i="7"/>
  <c r="V64" i="7" s="1"/>
  <c r="W34" i="7"/>
  <c r="V34" i="7" s="1"/>
  <c r="W85" i="7"/>
  <c r="V85" i="7" s="1"/>
  <c r="W57" i="7"/>
  <c r="V57" i="7" s="1"/>
  <c r="W79" i="7"/>
  <c r="V79" i="7" s="1"/>
  <c r="W61" i="7"/>
  <c r="V61" i="7" s="1"/>
  <c r="W26" i="7"/>
  <c r="V26" i="7" s="1"/>
  <c r="W69" i="7"/>
  <c r="V69" i="7" s="1"/>
  <c r="W7" i="7"/>
  <c r="V7" i="7" s="1"/>
  <c r="W90" i="7"/>
  <c r="V90" i="7" s="1"/>
  <c r="W71" i="7"/>
  <c r="V71" i="7" s="1"/>
  <c r="W81" i="7"/>
  <c r="V81" i="7" s="1"/>
  <c r="W33" i="7"/>
  <c r="V33" i="7" s="1"/>
  <c r="W87" i="7"/>
  <c r="V87" i="7" s="1"/>
  <c r="W23" i="7"/>
  <c r="V23" i="7" s="1"/>
  <c r="W19" i="7"/>
  <c r="V19" i="7" s="1"/>
  <c r="W73" i="7"/>
  <c r="V73" i="7" s="1"/>
  <c r="W38" i="7"/>
  <c r="V38" i="7" s="1"/>
  <c r="W86" i="7"/>
  <c r="V86" i="7" s="1"/>
  <c r="W72" i="7"/>
  <c r="V72" i="7" s="1"/>
  <c r="L96" i="6"/>
  <c r="W75" i="7"/>
  <c r="V75" i="7" s="1"/>
  <c r="W70" i="7"/>
  <c r="V70" i="7" s="1"/>
  <c r="W11" i="7"/>
  <c r="V11" i="7" s="1"/>
  <c r="W77" i="7"/>
  <c r="V77" i="7" s="1"/>
  <c r="W39" i="7"/>
  <c r="V39" i="7" s="1"/>
  <c r="W16" i="7"/>
  <c r="V16" i="7" s="1"/>
  <c r="W48" i="7"/>
  <c r="V48" i="7" s="1"/>
  <c r="W15" i="7"/>
  <c r="V15" i="7" s="1"/>
  <c r="W65" i="7"/>
  <c r="V65" i="7" s="1"/>
  <c r="W88" i="7"/>
  <c r="V88" i="7" s="1"/>
  <c r="W83" i="7"/>
  <c r="V83" i="7" s="1"/>
  <c r="W92" i="7"/>
  <c r="V92" i="7" s="1"/>
  <c r="W12" i="7"/>
  <c r="V12" i="7" s="1"/>
  <c r="W17" i="7"/>
  <c r="V17" i="7" s="1"/>
  <c r="W25" i="7"/>
  <c r="V25" i="7" s="1"/>
  <c r="W32" i="7"/>
  <c r="V32" i="7" s="1"/>
  <c r="W22" i="7"/>
  <c r="V22" i="7" s="1"/>
  <c r="W28" i="7"/>
  <c r="V28" i="7" s="1"/>
  <c r="W27" i="7"/>
  <c r="V27" i="7" s="1"/>
  <c r="W91" i="7"/>
  <c r="V91" i="7" s="1"/>
  <c r="W13" i="7"/>
  <c r="V13" i="7" s="1"/>
  <c r="W66" i="7"/>
  <c r="V66" i="7" s="1"/>
  <c r="W68" i="7"/>
  <c r="V68" i="7" s="1"/>
  <c r="W55" i="7"/>
  <c r="V55" i="7" s="1"/>
  <c r="W84" i="7"/>
  <c r="V84" i="7" s="1"/>
  <c r="W18" i="7"/>
  <c r="V18" i="7" s="1"/>
  <c r="W30" i="7"/>
  <c r="V30" i="7" s="1"/>
  <c r="W46" i="7"/>
  <c r="V46" i="7" s="1"/>
  <c r="W24" i="7"/>
  <c r="V24" i="7" s="1"/>
  <c r="W93" i="7"/>
  <c r="V93" i="7" s="1"/>
  <c r="W14" i="7"/>
  <c r="V14" i="7" s="1"/>
  <c r="W80" i="7"/>
  <c r="V80" i="7" s="1"/>
  <c r="W43" i="7"/>
  <c r="V43" i="7" s="1"/>
  <c r="L98" i="6"/>
  <c r="W41" i="7"/>
  <c r="V41" i="7" s="1"/>
  <c r="W89" i="7"/>
  <c r="V89" i="7" s="1"/>
  <c r="W29" i="7"/>
  <c r="V29" i="7" s="1"/>
  <c r="W58" i="7"/>
  <c r="V58" i="7" s="1"/>
  <c r="W35" i="7"/>
  <c r="V35" i="7" s="1"/>
  <c r="W94" i="7"/>
  <c r="V94" i="7" s="1"/>
  <c r="W37" i="7"/>
  <c r="V37" i="7" s="1"/>
  <c r="W60" i="7"/>
  <c r="V60" i="7" s="1"/>
  <c r="W36" i="7"/>
  <c r="V36" i="7" s="1"/>
  <c r="W62" i="7"/>
  <c r="V62" i="7" s="1"/>
  <c r="W74" i="7"/>
  <c r="V74" i="7" s="1"/>
  <c r="W9" i="7"/>
  <c r="V9" i="7" s="1"/>
  <c r="W40" i="7"/>
  <c r="V40" i="7" s="1"/>
  <c r="W42" i="7"/>
  <c r="V42" i="7" s="1"/>
  <c r="W31" i="7"/>
  <c r="V31" i="7" s="1"/>
  <c r="W63" i="7"/>
  <c r="V63" i="7" s="1"/>
  <c r="W8" i="7"/>
  <c r="V8" i="7" s="1"/>
  <c r="W6" i="7"/>
  <c r="W20" i="7"/>
  <c r="V20" i="7" s="1"/>
  <c r="W21" i="7"/>
  <c r="V21" i="7" s="1"/>
  <c r="W10" i="7"/>
  <c r="V10" i="7" s="1"/>
  <c r="W52" i="7"/>
  <c r="V52" i="7" s="1"/>
  <c r="W44" i="7"/>
  <c r="V44" i="7" s="1"/>
  <c r="L97" i="6"/>
  <c r="W49" i="7"/>
  <c r="V49" i="7" s="1"/>
  <c r="G26" i="7"/>
  <c r="F26" i="7" s="1"/>
  <c r="U12" i="7"/>
  <c r="T12" i="7" s="1"/>
  <c r="S66" i="7"/>
  <c r="R66" i="7" s="1"/>
  <c r="S20" i="7"/>
  <c r="R20" i="7" s="1"/>
  <c r="S77" i="7"/>
  <c r="R77" i="7" s="1"/>
  <c r="J98" i="6"/>
  <c r="S27" i="7"/>
  <c r="R27" i="7" s="1"/>
  <c r="S60" i="7"/>
  <c r="R60" i="7" s="1"/>
  <c r="S78" i="7"/>
  <c r="R78" i="7" s="1"/>
  <c r="S58" i="7"/>
  <c r="R58" i="7" s="1"/>
  <c r="S15" i="7"/>
  <c r="R15" i="7" s="1"/>
  <c r="G54" i="7"/>
  <c r="F54" i="7" s="1"/>
  <c r="G35" i="7"/>
  <c r="F35" i="7" s="1"/>
  <c r="G21" i="7"/>
  <c r="F21" i="7" s="1"/>
  <c r="G24" i="7"/>
  <c r="F24" i="7" s="1"/>
  <c r="G58" i="7"/>
  <c r="F58" i="7" s="1"/>
  <c r="G73" i="7"/>
  <c r="F73" i="7" s="1"/>
  <c r="G88" i="7"/>
  <c r="F88" i="7" s="1"/>
  <c r="G48" i="7"/>
  <c r="F48" i="7" s="1"/>
  <c r="G45" i="7"/>
  <c r="F45" i="7" s="1"/>
  <c r="G19" i="7"/>
  <c r="F19" i="7" s="1"/>
  <c r="G94" i="7"/>
  <c r="F94" i="7" s="1"/>
  <c r="G36" i="7"/>
  <c r="F36" i="7" s="1"/>
  <c r="G38" i="7"/>
  <c r="F38" i="7" s="1"/>
  <c r="G7" i="7"/>
  <c r="F7" i="7" s="1"/>
  <c r="G33" i="7"/>
  <c r="F33" i="7" s="1"/>
  <c r="G95" i="7"/>
  <c r="F95" i="7" s="1"/>
  <c r="G32" i="7"/>
  <c r="F32" i="7" s="1"/>
  <c r="G29" i="7"/>
  <c r="F29" i="7" s="1"/>
  <c r="G66" i="7"/>
  <c r="F66" i="7" s="1"/>
  <c r="D97" i="6"/>
  <c r="G9" i="7"/>
  <c r="F9" i="7" s="1"/>
  <c r="G42" i="7"/>
  <c r="F42" i="7" s="1"/>
  <c r="G50" i="7"/>
  <c r="F50" i="7" s="1"/>
  <c r="G52" i="7"/>
  <c r="F52" i="7" s="1"/>
  <c r="G64" i="7"/>
  <c r="F64" i="7" s="1"/>
  <c r="G68" i="7"/>
  <c r="F68" i="7" s="1"/>
  <c r="G12" i="7"/>
  <c r="F12" i="7" s="1"/>
  <c r="G25" i="7"/>
  <c r="F25" i="7" s="1"/>
  <c r="G65" i="7"/>
  <c r="F65" i="7" s="1"/>
  <c r="G10" i="7"/>
  <c r="F10" i="7" s="1"/>
  <c r="G85" i="7"/>
  <c r="F85" i="7" s="1"/>
  <c r="G91" i="7"/>
  <c r="F91" i="7" s="1"/>
  <c r="G61" i="7"/>
  <c r="F61" i="7" s="1"/>
  <c r="D98" i="6"/>
  <c r="G80" i="7"/>
  <c r="F80" i="7" s="1"/>
  <c r="G92" i="7"/>
  <c r="F92" i="7" s="1"/>
  <c r="G44" i="7"/>
  <c r="F44" i="7" s="1"/>
  <c r="G59" i="7"/>
  <c r="F59" i="7" s="1"/>
  <c r="G43" i="7"/>
  <c r="F43" i="7" s="1"/>
  <c r="G81" i="7"/>
  <c r="F81" i="7" s="1"/>
  <c r="G77" i="7"/>
  <c r="F77" i="7" s="1"/>
  <c r="G90" i="7"/>
  <c r="F90" i="7" s="1"/>
  <c r="G78" i="7"/>
  <c r="F78" i="7" s="1"/>
  <c r="G51" i="7"/>
  <c r="F51" i="7" s="1"/>
  <c r="G89" i="7"/>
  <c r="F89" i="7" s="1"/>
  <c r="G17" i="7"/>
  <c r="F17" i="7" s="1"/>
  <c r="G20" i="7"/>
  <c r="F20" i="7" s="1"/>
  <c r="G30" i="7"/>
  <c r="F30" i="7" s="1"/>
  <c r="G55" i="7"/>
  <c r="F55" i="7" s="1"/>
  <c r="G11" i="7"/>
  <c r="F11" i="7" s="1"/>
  <c r="G40" i="7"/>
  <c r="F40" i="7" s="1"/>
  <c r="G83" i="7"/>
  <c r="F83" i="7" s="1"/>
  <c r="G23" i="7"/>
  <c r="F23" i="7" s="1"/>
  <c r="G39" i="7"/>
  <c r="F39" i="7" s="1"/>
  <c r="G84" i="7"/>
  <c r="F84" i="7" s="1"/>
  <c r="G63" i="7"/>
  <c r="F63" i="7" s="1"/>
  <c r="G22" i="7"/>
  <c r="F22" i="7" s="1"/>
  <c r="G86" i="7"/>
  <c r="F86" i="7" s="1"/>
  <c r="G46" i="7"/>
  <c r="F46" i="7" s="1"/>
  <c r="G8" i="7"/>
  <c r="F8" i="7" s="1"/>
  <c r="G53" i="7"/>
  <c r="F53" i="7" s="1"/>
  <c r="G74" i="7"/>
  <c r="F74" i="7" s="1"/>
  <c r="G13" i="7"/>
  <c r="F13" i="7" s="1"/>
  <c r="G93" i="7"/>
  <c r="F93" i="7" s="1"/>
  <c r="G60" i="7"/>
  <c r="F60" i="7" s="1"/>
  <c r="G87" i="7"/>
  <c r="F87" i="7" s="1"/>
  <c r="G18" i="7"/>
  <c r="F18" i="7" s="1"/>
  <c r="G57" i="7"/>
  <c r="F57" i="7" s="1"/>
  <c r="G31" i="7"/>
  <c r="F31" i="7" s="1"/>
  <c r="G6" i="7"/>
  <c r="G79" i="7"/>
  <c r="F79" i="7" s="1"/>
  <c r="G15" i="7"/>
  <c r="F15" i="7" s="1"/>
  <c r="G67" i="7"/>
  <c r="F67" i="7" s="1"/>
  <c r="G56" i="7"/>
  <c r="F56" i="7" s="1"/>
  <c r="G76" i="7"/>
  <c r="F76" i="7" s="1"/>
  <c r="G72" i="7"/>
  <c r="F72" i="7" s="1"/>
  <c r="G75" i="7"/>
  <c r="F75" i="7" s="1"/>
  <c r="G82" i="7"/>
  <c r="F82" i="7" s="1"/>
  <c r="G16" i="7"/>
  <c r="F16" i="7" s="1"/>
  <c r="G27" i="7"/>
  <c r="F27" i="7" s="1"/>
  <c r="G70" i="7"/>
  <c r="F70" i="7" s="1"/>
  <c r="H8" i="5"/>
  <c r="I97" i="5"/>
  <c r="I99" i="5"/>
  <c r="I98" i="5"/>
  <c r="L6" i="5"/>
  <c r="M99" i="5"/>
  <c r="M97" i="5"/>
  <c r="M98" i="5"/>
  <c r="Q80" i="7"/>
  <c r="P80" i="7" s="1"/>
  <c r="Q14" i="7"/>
  <c r="P14" i="7" s="1"/>
  <c r="Q7" i="7"/>
  <c r="P7" i="7" s="1"/>
  <c r="Q88" i="7"/>
  <c r="P88" i="7" s="1"/>
  <c r="Q66" i="7"/>
  <c r="P66" i="7" s="1"/>
  <c r="Q11" i="7"/>
  <c r="P11" i="7" s="1"/>
  <c r="Q79" i="7"/>
  <c r="P79" i="7" s="1"/>
  <c r="Q49" i="7"/>
  <c r="P49" i="7" s="1"/>
  <c r="Q41" i="7"/>
  <c r="P41" i="7" s="1"/>
  <c r="Q55" i="7"/>
  <c r="P55" i="7" s="1"/>
  <c r="I97" i="6"/>
  <c r="Q70" i="7"/>
  <c r="P70" i="7" s="1"/>
  <c r="Q58" i="7"/>
  <c r="P58" i="7" s="1"/>
  <c r="Q27" i="7"/>
  <c r="P27" i="7" s="1"/>
  <c r="Q56" i="7"/>
  <c r="P56" i="7" s="1"/>
  <c r="Q13" i="7"/>
  <c r="P13" i="7" s="1"/>
  <c r="Q53" i="7"/>
  <c r="P53" i="7" s="1"/>
  <c r="Q33" i="7"/>
  <c r="P33" i="7" s="1"/>
  <c r="Q8" i="7"/>
  <c r="P8" i="7" s="1"/>
  <c r="Q76" i="7"/>
  <c r="P76" i="7" s="1"/>
  <c r="Q94" i="7"/>
  <c r="P94" i="7" s="1"/>
  <c r="Q37" i="7"/>
  <c r="P37" i="7" s="1"/>
  <c r="Q63" i="7"/>
  <c r="P63" i="7" s="1"/>
  <c r="I96" i="6"/>
  <c r="Q74" i="7"/>
  <c r="P74" i="7" s="1"/>
  <c r="Q15" i="7"/>
  <c r="P15" i="7" s="1"/>
  <c r="Q30" i="7"/>
  <c r="P30" i="7" s="1"/>
  <c r="Q87" i="7"/>
  <c r="P87" i="7" s="1"/>
  <c r="Q69" i="7"/>
  <c r="P69" i="7" s="1"/>
  <c r="Q93" i="7"/>
  <c r="P93" i="7" s="1"/>
  <c r="Q57" i="7"/>
  <c r="P57" i="7" s="1"/>
  <c r="Q16" i="7"/>
  <c r="P16" i="7" s="1"/>
  <c r="Q29" i="7"/>
  <c r="P29" i="7" s="1"/>
  <c r="Q20" i="7"/>
  <c r="P20" i="7" s="1"/>
  <c r="Q89" i="7"/>
  <c r="P89" i="7" s="1"/>
  <c r="Q28" i="7"/>
  <c r="P28" i="7" s="1"/>
  <c r="Q65" i="7"/>
  <c r="P65" i="7" s="1"/>
  <c r="Q72" i="7"/>
  <c r="P72" i="7" s="1"/>
  <c r="I98" i="6"/>
  <c r="Q12" i="7"/>
  <c r="P12" i="7" s="1"/>
  <c r="Q48" i="7"/>
  <c r="P48" i="7" s="1"/>
  <c r="Q85" i="7"/>
  <c r="P85" i="7" s="1"/>
  <c r="Q90" i="7"/>
  <c r="P90" i="7" s="1"/>
  <c r="Q43" i="7"/>
  <c r="P43" i="7" s="1"/>
  <c r="Q75" i="7"/>
  <c r="P75" i="7" s="1"/>
  <c r="Q26" i="7"/>
  <c r="P26" i="7" s="1"/>
  <c r="Q71" i="7"/>
  <c r="P71" i="7" s="1"/>
  <c r="Q91" i="7"/>
  <c r="P91" i="7" s="1"/>
  <c r="Q51" i="7"/>
  <c r="P51" i="7" s="1"/>
  <c r="Q18" i="7"/>
  <c r="P18" i="7" s="1"/>
  <c r="Q86" i="7"/>
  <c r="P86" i="7" s="1"/>
  <c r="Q47" i="7"/>
  <c r="P47" i="7" s="1"/>
  <c r="Q82" i="7"/>
  <c r="P82" i="7" s="1"/>
  <c r="Q77" i="7"/>
  <c r="P77" i="7" s="1"/>
  <c r="Q21" i="7"/>
  <c r="P21" i="7" s="1"/>
  <c r="Q39" i="7"/>
  <c r="P39" i="7" s="1"/>
  <c r="Q84" i="7"/>
  <c r="P84" i="7" s="1"/>
  <c r="Q81" i="7"/>
  <c r="P81" i="7" s="1"/>
  <c r="Q46" i="7"/>
  <c r="P46" i="7" s="1"/>
  <c r="Q59" i="7"/>
  <c r="P59" i="7" s="1"/>
  <c r="Q78" i="7"/>
  <c r="P78" i="7" s="1"/>
  <c r="Q68" i="7"/>
  <c r="P68" i="7" s="1"/>
  <c r="Q22" i="7"/>
  <c r="P22" i="7" s="1"/>
  <c r="Q38" i="7"/>
  <c r="P38" i="7" s="1"/>
  <c r="Q24" i="7"/>
  <c r="P24" i="7" s="1"/>
  <c r="Q52" i="7"/>
  <c r="P52" i="7" s="1"/>
  <c r="Q54" i="7"/>
  <c r="P54" i="7" s="1"/>
  <c r="Q60" i="7"/>
  <c r="P60" i="7" s="1"/>
  <c r="Q17" i="7"/>
  <c r="P17" i="7" s="1"/>
  <c r="Q83" i="7"/>
  <c r="P83" i="7" s="1"/>
  <c r="Q32" i="7"/>
  <c r="P32" i="7" s="1"/>
  <c r="Q10" i="7"/>
  <c r="P10" i="7" s="1"/>
  <c r="Q67" i="7"/>
  <c r="P67" i="7" s="1"/>
  <c r="Q92" i="7"/>
  <c r="P92" i="7" s="1"/>
  <c r="Q6" i="7"/>
  <c r="Q64" i="7"/>
  <c r="P64" i="7" s="1"/>
  <c r="Q61" i="7"/>
  <c r="P61" i="7" s="1"/>
  <c r="Q73" i="7"/>
  <c r="P73" i="7" s="1"/>
  <c r="Q35" i="7"/>
  <c r="P35" i="7" s="1"/>
  <c r="Q36" i="7"/>
  <c r="P36" i="7" s="1"/>
  <c r="Q42" i="7"/>
  <c r="P42" i="7" s="1"/>
  <c r="Q45" i="7"/>
  <c r="P45" i="7" s="1"/>
  <c r="Q40" i="7"/>
  <c r="P40" i="7" s="1"/>
  <c r="Q25" i="7"/>
  <c r="P25" i="7" s="1"/>
  <c r="Q44" i="7"/>
  <c r="P44" i="7" s="1"/>
  <c r="Q62" i="7"/>
  <c r="P62" i="7" s="1"/>
  <c r="Q34" i="7"/>
  <c r="P34" i="7" s="1"/>
  <c r="Q50" i="7"/>
  <c r="P50" i="7" s="1"/>
  <c r="Q9" i="7"/>
  <c r="P9" i="7" s="1"/>
  <c r="Q23" i="7"/>
  <c r="P23" i="7" s="1"/>
  <c r="Q19" i="7"/>
  <c r="P19" i="7" s="1"/>
  <c r="Q95" i="7"/>
  <c r="P95" i="7" s="1"/>
  <c r="G14" i="7"/>
  <c r="F14" i="7" s="1"/>
  <c r="G69" i="7"/>
  <c r="F69" i="7" s="1"/>
  <c r="U19" i="7"/>
  <c r="T19" i="7" s="1"/>
  <c r="C61" i="11"/>
  <c r="B61" i="11" s="1"/>
  <c r="S84" i="7"/>
  <c r="R84" i="7" s="1"/>
  <c r="S82" i="7"/>
  <c r="R82" i="7" s="1"/>
  <c r="S33" i="7"/>
  <c r="R33" i="7" s="1"/>
  <c r="S72" i="7"/>
  <c r="R72" i="7" s="1"/>
  <c r="S49" i="7"/>
  <c r="R49" i="7" s="1"/>
  <c r="S24" i="7"/>
  <c r="R24" i="7" s="1"/>
  <c r="S55" i="7"/>
  <c r="R55" i="7" s="1"/>
  <c r="S59" i="7"/>
  <c r="R59" i="7" s="1"/>
  <c r="F53" i="13"/>
  <c r="G99" i="13"/>
  <c r="G97" i="13"/>
  <c r="G98" i="13"/>
  <c r="W97" i="5"/>
  <c r="V20" i="5"/>
  <c r="W98" i="5"/>
  <c r="W99" i="5"/>
  <c r="R60" i="5"/>
  <c r="S99" i="5"/>
  <c r="S98" i="5"/>
  <c r="S97" i="5"/>
  <c r="E27" i="11"/>
  <c r="D27" i="11" s="1"/>
  <c r="E87" i="11"/>
  <c r="D87" i="11" s="1"/>
  <c r="E64" i="11"/>
  <c r="D64" i="11" s="1"/>
  <c r="C96" i="10"/>
  <c r="E40" i="11"/>
  <c r="D40" i="11" s="1"/>
  <c r="E85" i="11"/>
  <c r="D85" i="11" s="1"/>
  <c r="E59" i="11"/>
  <c r="D59" i="11" s="1"/>
  <c r="E21" i="11"/>
  <c r="D21" i="11" s="1"/>
  <c r="E50" i="11"/>
  <c r="D50" i="11" s="1"/>
  <c r="E55" i="11"/>
  <c r="D55" i="11" s="1"/>
  <c r="E86" i="11"/>
  <c r="D86" i="11" s="1"/>
  <c r="E77" i="11"/>
  <c r="D77" i="11" s="1"/>
  <c r="C98" i="10"/>
  <c r="E81" i="11"/>
  <c r="D81" i="11" s="1"/>
  <c r="E26" i="11"/>
  <c r="D26" i="11" s="1"/>
  <c r="E83" i="11"/>
  <c r="D83" i="11" s="1"/>
  <c r="E44" i="11"/>
  <c r="D44" i="11" s="1"/>
  <c r="E75" i="11"/>
  <c r="D75" i="11" s="1"/>
  <c r="E15" i="11"/>
  <c r="D15" i="11" s="1"/>
  <c r="E39" i="11"/>
  <c r="D39" i="11" s="1"/>
  <c r="E23" i="11"/>
  <c r="D23" i="11" s="1"/>
  <c r="E42" i="11"/>
  <c r="D42" i="11" s="1"/>
  <c r="E78" i="11"/>
  <c r="D78" i="11" s="1"/>
  <c r="E19" i="11"/>
  <c r="D19" i="11" s="1"/>
  <c r="E94" i="11"/>
  <c r="D94" i="11" s="1"/>
  <c r="E93" i="11"/>
  <c r="D93" i="11" s="1"/>
  <c r="E84" i="11"/>
  <c r="D84" i="11" s="1"/>
  <c r="E33" i="11"/>
  <c r="D33" i="11" s="1"/>
  <c r="E92" i="11"/>
  <c r="D92" i="11" s="1"/>
  <c r="E11" i="11"/>
  <c r="D11" i="11" s="1"/>
  <c r="E35" i="11"/>
  <c r="D35" i="11" s="1"/>
  <c r="E60" i="11"/>
  <c r="D60" i="11" s="1"/>
  <c r="E66" i="11"/>
  <c r="D66" i="11" s="1"/>
  <c r="E13" i="11"/>
  <c r="D13" i="11" s="1"/>
  <c r="E69" i="11"/>
  <c r="D69" i="11" s="1"/>
  <c r="E67" i="11"/>
  <c r="D67" i="11" s="1"/>
  <c r="E49" i="11"/>
  <c r="D49" i="11" s="1"/>
  <c r="E63" i="11"/>
  <c r="D63" i="11" s="1"/>
  <c r="E36" i="11"/>
  <c r="D36" i="11" s="1"/>
  <c r="E88" i="11"/>
  <c r="D88" i="11" s="1"/>
  <c r="E18" i="11"/>
  <c r="D18" i="11" s="1"/>
  <c r="E71" i="11"/>
  <c r="D71" i="11" s="1"/>
  <c r="E70" i="11"/>
  <c r="D70" i="11" s="1"/>
  <c r="E74" i="11"/>
  <c r="D74" i="11" s="1"/>
  <c r="E20" i="11"/>
  <c r="D20" i="11" s="1"/>
  <c r="E89" i="11"/>
  <c r="D89" i="11" s="1"/>
  <c r="E51" i="11"/>
  <c r="D51" i="11" s="1"/>
  <c r="E31" i="11"/>
  <c r="D31" i="11" s="1"/>
  <c r="E82" i="11"/>
  <c r="D82" i="11" s="1"/>
  <c r="E90" i="11"/>
  <c r="D90" i="11" s="1"/>
  <c r="E56" i="11"/>
  <c r="D56" i="11" s="1"/>
  <c r="E38" i="11"/>
  <c r="D38" i="11" s="1"/>
  <c r="E79" i="11"/>
  <c r="D79" i="11" s="1"/>
  <c r="E41" i="11"/>
  <c r="D41" i="11" s="1"/>
  <c r="E57" i="11"/>
  <c r="D57" i="11" s="1"/>
  <c r="C97" i="10"/>
  <c r="E30" i="11"/>
  <c r="D30" i="11" s="1"/>
  <c r="E16" i="11"/>
  <c r="D16" i="11" s="1"/>
  <c r="E14" i="11"/>
  <c r="D14" i="11" s="1"/>
  <c r="E8" i="11"/>
  <c r="D8" i="11" s="1"/>
  <c r="E48" i="11"/>
  <c r="D48" i="11" s="1"/>
  <c r="E12" i="11"/>
  <c r="D12" i="11" s="1"/>
  <c r="E32" i="11"/>
  <c r="D32" i="11" s="1"/>
  <c r="E37" i="11"/>
  <c r="D37" i="11" s="1"/>
  <c r="E9" i="11"/>
  <c r="D9" i="11" s="1"/>
  <c r="E80" i="11"/>
  <c r="D80" i="11" s="1"/>
  <c r="E10" i="11"/>
  <c r="D10" i="11" s="1"/>
  <c r="E47" i="11"/>
  <c r="D47" i="11" s="1"/>
  <c r="E17" i="11"/>
  <c r="D17" i="11" s="1"/>
  <c r="E29" i="11"/>
  <c r="D29" i="11" s="1"/>
  <c r="E62" i="11"/>
  <c r="D62" i="11" s="1"/>
  <c r="E22" i="11"/>
  <c r="D22" i="11" s="1"/>
  <c r="E25" i="11"/>
  <c r="D25" i="11" s="1"/>
  <c r="E43" i="11"/>
  <c r="D43" i="11" s="1"/>
  <c r="E52" i="11"/>
  <c r="D52" i="11" s="1"/>
  <c r="E46" i="11"/>
  <c r="D46" i="11" s="1"/>
  <c r="E7" i="11"/>
  <c r="D7" i="11" s="1"/>
  <c r="E54" i="11"/>
  <c r="D54" i="11" s="1"/>
  <c r="E95" i="11"/>
  <c r="D95" i="11" s="1"/>
  <c r="E34" i="11"/>
  <c r="D34" i="11" s="1"/>
  <c r="E58" i="11"/>
  <c r="D58" i="11" s="1"/>
  <c r="E45" i="11"/>
  <c r="D45" i="11" s="1"/>
  <c r="E28" i="11"/>
  <c r="D28" i="11" s="1"/>
  <c r="E72" i="11"/>
  <c r="D72" i="11" s="1"/>
  <c r="E68" i="11"/>
  <c r="D68" i="11" s="1"/>
  <c r="E6" i="11"/>
  <c r="E24" i="11"/>
  <c r="D24" i="11" s="1"/>
  <c r="E91" i="11"/>
  <c r="D91" i="11" s="1"/>
  <c r="E76" i="11"/>
  <c r="D76" i="11" s="1"/>
  <c r="E73" i="11"/>
  <c r="D73" i="11" s="1"/>
  <c r="E61" i="11"/>
  <c r="D61" i="11" s="1"/>
  <c r="E53" i="11"/>
  <c r="D53" i="11" s="1"/>
  <c r="E65" i="11"/>
  <c r="D65" i="11" s="1"/>
  <c r="G62" i="7"/>
  <c r="F62" i="7" s="1"/>
  <c r="B97" i="10"/>
  <c r="U88" i="7"/>
  <c r="T88" i="7" s="1"/>
  <c r="S47" i="7"/>
  <c r="R47" i="7" s="1"/>
  <c r="C10" i="11"/>
  <c r="B10" i="11" s="1"/>
  <c r="S43" i="7"/>
  <c r="R43" i="7" s="1"/>
  <c r="S26" i="7"/>
  <c r="R26" i="7" s="1"/>
  <c r="S86" i="7"/>
  <c r="R86" i="7" s="1"/>
  <c r="S42" i="7"/>
  <c r="R42" i="7" s="1"/>
  <c r="S38" i="7"/>
  <c r="R38" i="7" s="1"/>
  <c r="S76" i="7"/>
  <c r="R76" i="7" s="1"/>
  <c r="C58" i="11"/>
  <c r="B58" i="11" s="1"/>
  <c r="F6" i="5"/>
  <c r="G97" i="5"/>
  <c r="G98" i="5"/>
  <c r="G99" i="5"/>
  <c r="R11" i="9"/>
  <c r="S98" i="9"/>
  <c r="S97" i="9"/>
  <c r="S99" i="9"/>
  <c r="J48" i="5"/>
  <c r="K97" i="5"/>
  <c r="K99" i="5"/>
  <c r="K98" i="5"/>
  <c r="G47" i="7"/>
  <c r="F47" i="7" s="1"/>
  <c r="U87" i="7"/>
  <c r="T87" i="7" s="1"/>
  <c r="U36" i="7"/>
  <c r="T36" i="7" s="1"/>
  <c r="S80" i="7"/>
  <c r="R80" i="7" s="1"/>
  <c r="C15" i="11"/>
  <c r="B15" i="11" s="1"/>
  <c r="S87" i="7"/>
  <c r="R87" i="7" s="1"/>
  <c r="J96" i="6"/>
  <c r="S11" i="7"/>
  <c r="R11" i="7" s="1"/>
  <c r="S39" i="7"/>
  <c r="R39" i="7" s="1"/>
  <c r="S41" i="7"/>
  <c r="R41" i="7" s="1"/>
  <c r="S19" i="7"/>
  <c r="R19" i="7" s="1"/>
  <c r="C42" i="11"/>
  <c r="B42" i="11" s="1"/>
  <c r="S94" i="7"/>
  <c r="R94" i="7" s="1"/>
  <c r="I98" i="7" l="1"/>
  <c r="I97" i="7"/>
  <c r="I99" i="7"/>
  <c r="H6" i="7"/>
  <c r="G97" i="7"/>
  <c r="F6" i="7"/>
  <c r="G98" i="7"/>
  <c r="G99" i="7"/>
  <c r="W99" i="7"/>
  <c r="W98" i="7"/>
  <c r="W97" i="7"/>
  <c r="V6" i="7"/>
  <c r="C97" i="11"/>
  <c r="C98" i="11"/>
  <c r="B6" i="11"/>
  <c r="C99" i="11"/>
  <c r="S99" i="7"/>
  <c r="S98" i="7"/>
  <c r="S97" i="7"/>
  <c r="R6" i="7"/>
  <c r="C99" i="13"/>
  <c r="C97" i="13"/>
  <c r="C98" i="13"/>
  <c r="B6" i="13"/>
  <c r="P6" i="7"/>
  <c r="Q99" i="7"/>
  <c r="Q98" i="7"/>
  <c r="Q97" i="7"/>
  <c r="C99" i="7"/>
  <c r="B6" i="7"/>
  <c r="C97" i="7"/>
  <c r="C98" i="7"/>
  <c r="O98" i="7"/>
  <c r="N6" i="7"/>
  <c r="O97" i="7"/>
  <c r="O99" i="7"/>
  <c r="M99" i="7"/>
  <c r="M98" i="7"/>
  <c r="L6" i="7"/>
  <c r="M97" i="7"/>
  <c r="E98" i="9"/>
  <c r="E99" i="9"/>
  <c r="D6" i="9"/>
  <c r="E97" i="9"/>
  <c r="Y99" i="7"/>
  <c r="Y98" i="7"/>
  <c r="Y97" i="7"/>
  <c r="X6" i="7"/>
  <c r="E97" i="7"/>
  <c r="E99" i="7"/>
  <c r="D6" i="7"/>
  <c r="E98" i="7"/>
  <c r="D6" i="11"/>
  <c r="E98" i="11"/>
  <c r="E97" i="11"/>
  <c r="E99" i="11"/>
  <c r="C97" i="9"/>
  <c r="B6" i="9"/>
  <c r="C99" i="9"/>
  <c r="C98" i="9"/>
  <c r="U99" i="7"/>
  <c r="U97" i="7"/>
  <c r="U98" i="7"/>
  <c r="T6" i="7"/>
  <c r="AA71" i="9"/>
  <c r="Z71" i="9" s="1"/>
  <c r="AA48" i="9"/>
  <c r="Z48" i="9" s="1"/>
  <c r="AA85" i="9"/>
  <c r="Z85" i="9" s="1"/>
  <c r="AA93" i="9"/>
  <c r="Z93" i="9" s="1"/>
  <c r="AA70" i="9"/>
  <c r="Z70" i="9" s="1"/>
  <c r="AA23" i="9"/>
  <c r="Z23" i="9" s="1"/>
  <c r="AA64" i="9"/>
  <c r="Z64" i="9" s="1"/>
  <c r="AA82" i="9"/>
  <c r="Z82" i="9" s="1"/>
  <c r="AA76" i="9"/>
  <c r="Z76" i="9" s="1"/>
  <c r="AA20" i="9"/>
  <c r="Z20" i="9" s="1"/>
  <c r="AA38" i="9"/>
  <c r="Z38" i="9" s="1"/>
  <c r="AA8" i="9"/>
  <c r="Z8" i="9" s="1"/>
  <c r="AA24" i="9"/>
  <c r="Z24" i="9" s="1"/>
  <c r="AA28" i="9"/>
  <c r="Z28" i="9" s="1"/>
  <c r="AA16" i="9"/>
  <c r="Z16" i="9" s="1"/>
  <c r="AA90" i="9"/>
  <c r="Z90" i="9" s="1"/>
  <c r="AA84" i="9"/>
  <c r="Z84" i="9" s="1"/>
  <c r="AA34" i="9"/>
  <c r="Z34" i="9" s="1"/>
  <c r="AA11" i="9"/>
  <c r="Z11" i="9" s="1"/>
  <c r="AA41" i="9"/>
  <c r="Z41" i="9" s="1"/>
  <c r="AA15" i="9"/>
  <c r="Z15" i="9" s="1"/>
  <c r="AA43" i="9"/>
  <c r="Z43" i="9" s="1"/>
  <c r="AA32" i="9"/>
  <c r="Z32" i="9" s="1"/>
  <c r="AA58" i="9"/>
  <c r="Z58" i="9" s="1"/>
  <c r="AA49" i="9"/>
  <c r="Z49" i="9" s="1"/>
  <c r="AA22" i="9"/>
  <c r="Z22" i="9" s="1"/>
  <c r="AA51" i="9"/>
  <c r="Z51" i="9" s="1"/>
  <c r="AA78" i="9"/>
  <c r="Z78" i="9" s="1"/>
  <c r="AA44" i="9"/>
  <c r="Z44" i="9" s="1"/>
  <c r="AA39" i="9"/>
  <c r="Z39" i="9" s="1"/>
  <c r="AA45" i="9"/>
  <c r="Z45" i="9" s="1"/>
  <c r="AA56" i="9"/>
  <c r="Z56" i="9" s="1"/>
  <c r="AA87" i="9"/>
  <c r="Z87" i="9" s="1"/>
  <c r="AA13" i="9"/>
  <c r="Z13" i="9" s="1"/>
  <c r="AA91" i="9"/>
  <c r="Z91" i="9" s="1"/>
  <c r="AA57" i="9"/>
  <c r="Z57" i="9" s="1"/>
  <c r="AA79" i="9"/>
  <c r="Z79" i="9" s="1"/>
  <c r="AA66" i="9"/>
  <c r="Z66" i="9" s="1"/>
  <c r="AA73" i="9"/>
  <c r="Z73" i="9" s="1"/>
  <c r="AA61" i="9"/>
  <c r="Z61" i="9" s="1"/>
  <c r="AA50" i="9"/>
  <c r="Z50" i="9" s="1"/>
  <c r="AA18" i="9"/>
  <c r="Z18" i="9" s="1"/>
  <c r="AA40" i="9"/>
  <c r="Z40" i="9" s="1"/>
  <c r="AA27" i="9"/>
  <c r="Z27" i="9" s="1"/>
  <c r="AA46" i="9"/>
  <c r="Z46" i="9" s="1"/>
  <c r="AA42" i="9"/>
  <c r="Z42" i="9" s="1"/>
  <c r="AA95" i="9"/>
  <c r="Z95" i="9" s="1"/>
  <c r="N97" i="8"/>
  <c r="AA14" i="9"/>
  <c r="Z14" i="9" s="1"/>
  <c r="AA83" i="9"/>
  <c r="Z83" i="9" s="1"/>
  <c r="AA77" i="9"/>
  <c r="Z77" i="9" s="1"/>
  <c r="AA63" i="9"/>
  <c r="Z63" i="9" s="1"/>
  <c r="AA67" i="9"/>
  <c r="Z67" i="9" s="1"/>
  <c r="AA54" i="9"/>
  <c r="Z54" i="9" s="1"/>
  <c r="AA75" i="9"/>
  <c r="Z75" i="9" s="1"/>
  <c r="AA60" i="9"/>
  <c r="Z60" i="9" s="1"/>
  <c r="AA19" i="9"/>
  <c r="Z19" i="9" s="1"/>
  <c r="AA94" i="9"/>
  <c r="Z94" i="9" s="1"/>
  <c r="AA30" i="9"/>
  <c r="Z30" i="9" s="1"/>
  <c r="AA17" i="9"/>
  <c r="Z17" i="9" s="1"/>
  <c r="AA68" i="9"/>
  <c r="Z68" i="9" s="1"/>
  <c r="AA65" i="9"/>
  <c r="Z65" i="9" s="1"/>
  <c r="AA88" i="9"/>
  <c r="Z88" i="9" s="1"/>
  <c r="AA36" i="9"/>
  <c r="Z36" i="9" s="1"/>
  <c r="AA52" i="9"/>
  <c r="Z52" i="9" s="1"/>
  <c r="AA35" i="9"/>
  <c r="Z35" i="9" s="1"/>
  <c r="AA72" i="9"/>
  <c r="Z72" i="9" s="1"/>
  <c r="AA37" i="9"/>
  <c r="Z37" i="9" s="1"/>
  <c r="AA80" i="9"/>
  <c r="Z80" i="9" s="1"/>
  <c r="AA29" i="9"/>
  <c r="Z29" i="9" s="1"/>
  <c r="AA59" i="9"/>
  <c r="Z59" i="9" s="1"/>
  <c r="AA86" i="9"/>
  <c r="Z86" i="9" s="1"/>
  <c r="AA81" i="9"/>
  <c r="Z81" i="9" s="1"/>
  <c r="AA53" i="9"/>
  <c r="Z53" i="9" s="1"/>
  <c r="AA33" i="9"/>
  <c r="Z33" i="9" s="1"/>
  <c r="AA6" i="9"/>
  <c r="AA9" i="9"/>
  <c r="Z9" i="9" s="1"/>
  <c r="AA62" i="9"/>
  <c r="Z62" i="9" s="1"/>
  <c r="AA7" i="9"/>
  <c r="Z7" i="9" s="1"/>
  <c r="AA31" i="9"/>
  <c r="Z31" i="9" s="1"/>
  <c r="AA92" i="9"/>
  <c r="Z92" i="9" s="1"/>
  <c r="N98" i="8"/>
  <c r="AA26" i="9"/>
  <c r="Z26" i="9" s="1"/>
  <c r="AA74" i="9"/>
  <c r="Z74" i="9" s="1"/>
  <c r="AA89" i="9"/>
  <c r="Z89" i="9" s="1"/>
  <c r="AA69" i="9"/>
  <c r="Z69" i="9" s="1"/>
  <c r="AA10" i="9"/>
  <c r="Z10" i="9" s="1"/>
  <c r="N96" i="8"/>
  <c r="AA47" i="9"/>
  <c r="Z47" i="9" s="1"/>
  <c r="AA25" i="9"/>
  <c r="Z25" i="9" s="1"/>
  <c r="AA55" i="9"/>
  <c r="Z55" i="9" s="1"/>
  <c r="AA21" i="9"/>
  <c r="Z21" i="9" s="1"/>
  <c r="AA12" i="9"/>
  <c r="Z12" i="9" s="1"/>
  <c r="AA97" i="5"/>
  <c r="AA98" i="5"/>
  <c r="AA99" i="5"/>
  <c r="Z6" i="5"/>
  <c r="J6" i="7"/>
  <c r="K97" i="7"/>
  <c r="K99" i="7"/>
  <c r="K98" i="7"/>
  <c r="AA97" i="9" l="1"/>
  <c r="AA99" i="9"/>
  <c r="AA98" i="9"/>
  <c r="Z6" i="9"/>
</calcChain>
</file>

<file path=xl/sharedStrings.xml><?xml version="1.0" encoding="utf-8"?>
<sst xmlns="http://schemas.openxmlformats.org/spreadsheetml/2006/main" count="1446" uniqueCount="147">
  <si>
    <t>RANK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</si>
  <si>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</si>
  <si>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</si>
  <si>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</si>
  <si>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</si>
  <si>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</si>
  <si>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</si>
  <si>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</si>
  <si>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</si>
  <si>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</si>
  <si>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</si>
  <si>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</si>
  <si>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</si>
  <si>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</si>
  <si>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AVE.</t>
  </si>
  <si>
    <t>WATER YR</t>
  </si>
  <si>
    <t>CFS</t>
  </si>
  <si>
    <t>AUG-DEC</t>
  </si>
  <si>
    <t>SEP-DEC</t>
  </si>
  <si>
    <t>OCT-DEC</t>
  </si>
  <si>
    <t>NOV-DEC</t>
  </si>
  <si>
    <t>JAN-JUL</t>
  </si>
  <si>
    <t>FEB-JUL</t>
  </si>
  <si>
    <t>MAR-JUL</t>
  </si>
  <si>
    <t>APR-JUL</t>
  </si>
  <si>
    <t>MAY-JUL</t>
  </si>
  <si>
    <t>JUN-JUL</t>
  </si>
  <si>
    <t>AUG-JUL</t>
  </si>
  <si>
    <t>1928-29</t>
  </si>
  <si>
    <t>1940-41</t>
  </si>
  <si>
    <t>1975-76</t>
  </si>
  <si>
    <t>1939-40</t>
  </si>
  <si>
    <t>1983-84</t>
  </si>
  <si>
    <t>1962-63</t>
  </si>
  <si>
    <t>1986-87</t>
  </si>
  <si>
    <t>1933-34</t>
  </si>
  <si>
    <t>1956-57</t>
  </si>
  <si>
    <t>1971-72</t>
  </si>
  <si>
    <t>1953-54</t>
  </si>
  <si>
    <t>1966-67</t>
  </si>
  <si>
    <t>KAF</t>
  </si>
  <si>
    <t>1929-30</t>
  </si>
  <si>
    <t>1947-48</t>
  </si>
  <si>
    <t>1954-55</t>
  </si>
  <si>
    <t>1938-39</t>
  </si>
  <si>
    <t>1984-85</t>
  </si>
  <si>
    <t>1976-77</t>
  </si>
  <si>
    <t>1930-31</t>
  </si>
  <si>
    <t>1964-65</t>
  </si>
  <si>
    <t>1973-74</t>
  </si>
  <si>
    <t>1980-81</t>
  </si>
  <si>
    <t>1988-89</t>
  </si>
  <si>
    <t>1967-68</t>
  </si>
  <si>
    <t>1979-80</t>
  </si>
  <si>
    <t>1960-61</t>
  </si>
  <si>
    <t>1949-50</t>
  </si>
  <si>
    <t>1978-79</t>
  </si>
  <si>
    <t>1931-32</t>
  </si>
  <si>
    <t>1941-42</t>
  </si>
  <si>
    <t>1959-60</t>
  </si>
  <si>
    <t>1965-66</t>
  </si>
  <si>
    <t>1942-43</t>
  </si>
  <si>
    <t>1945-46</t>
  </si>
  <si>
    <t>1932-33</t>
  </si>
  <si>
    <t>1977-78</t>
  </si>
  <si>
    <t>1946-47</t>
  </si>
  <si>
    <t>1987-88</t>
  </si>
  <si>
    <t>1985-86</t>
  </si>
  <si>
    <t>1937-38</t>
  </si>
  <si>
    <t>1961-62</t>
  </si>
  <si>
    <t>1957-58</t>
  </si>
  <si>
    <t>1968-69</t>
  </si>
  <si>
    <t>1934-35</t>
  </si>
  <si>
    <t>1981-82</t>
  </si>
  <si>
    <t>1974-75</t>
  </si>
  <si>
    <t>1982-83</t>
  </si>
  <si>
    <t>1935-36</t>
  </si>
  <si>
    <t>1970-71</t>
  </si>
  <si>
    <t>1963-64</t>
  </si>
  <si>
    <t>1936-37</t>
  </si>
  <si>
    <t>1958-59</t>
  </si>
  <si>
    <t>1944-45</t>
  </si>
  <si>
    <t>1950-51</t>
  </si>
  <si>
    <t>1943-44</t>
  </si>
  <si>
    <t>1955-56</t>
  </si>
  <si>
    <t>1972-73</t>
  </si>
  <si>
    <t>1951-52</t>
  </si>
  <si>
    <t>1948-49</t>
  </si>
  <si>
    <t>1969-70</t>
  </si>
  <si>
    <t>1952-53</t>
  </si>
  <si>
    <t>AUG-MAR</t>
  </si>
  <si>
    <t>SEP-MAR</t>
  </si>
  <si>
    <t>OCT-MAR</t>
  </si>
  <si>
    <t>NOV-MAR</t>
  </si>
  <si>
    <t>DEC-MAR</t>
  </si>
  <si>
    <t>JAN-MAR</t>
  </si>
  <si>
    <t>FEB-MAR</t>
  </si>
  <si>
    <t>APR-AUG</t>
  </si>
  <si>
    <t>MAY-AUG</t>
  </si>
  <si>
    <t>JUN-AUG</t>
  </si>
  <si>
    <t>JUL-AUG</t>
  </si>
  <si>
    <t>1989-90</t>
  </si>
  <si>
    <t>AUG-SEP</t>
  </si>
  <si>
    <t>AUG-OCT</t>
  </si>
  <si>
    <t>AUG-NOV</t>
  </si>
  <si>
    <t>JAN-FEB</t>
  </si>
  <si>
    <t>JAN-APR</t>
  </si>
  <si>
    <t>JAN-MAY</t>
  </si>
  <si>
    <t>JAN-JUN</t>
  </si>
  <si>
    <t>OCT-SEP</t>
  </si>
  <si>
    <t>APR-SEP</t>
  </si>
  <si>
    <t>MAY-SEP</t>
  </si>
  <si>
    <t>JUN-SEP</t>
  </si>
  <si>
    <t>JUL-SEP</t>
  </si>
  <si>
    <t>MEAN</t>
  </si>
  <si>
    <t>MEDIAN</t>
  </si>
  <si>
    <t>STD DEV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</si>
  <si>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</si>
  <si>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</si>
  <si>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</si>
  <si>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</si>
  <si>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</si>
  <si>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</si>
  <si>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</si>
  <si>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</si>
  <si>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</si>
  <si>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1999-2000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</si>
  <si>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</si>
  <si>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</si>
  <si>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</si>
  <si>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</si>
  <si>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</si>
  <si>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</si>
  <si>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</si>
  <si>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</si>
  <si>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Modified streamflow volume in thousands of acre-feet (KAF)</t>
  </si>
  <si>
    <t>Monthly mean modified streamflow in CFS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</si>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</sst>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0"/>
      <name val="MS Sans Serif"/>
    </font>
    <font>
      <sz val="10"/>
      <name val="MS Sans Serif"/>
    </font>
    <font>
      <sz val="10"/>
      <color indexed="8"/>
      <name val="MS Sans Serif"/>
    </font>
    <font>
      <sz val="8"/>
      <name val="MS Sans Serif"/>
    </font>
    <font>
      <sz val="10"/>
      <color indexed="9"/>
      <name val="MS Sans Serif"/>
    </font>
    <font>
      <sz val="10"/>
      <color indexed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 applyAlignment="1">
      <alignment horizontal="righ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quotePrefix="1"/>
    <xf numFmtId="0" fontId="0" fillId="0" borderId="0" xfId="0" applyAlignment="1">
      <alignment horizontal="right"/>
    </xf>
    <xf numFmtId="164" fontId="0" fillId="0" borderId="0" xfId="0" applyNumberFormat="1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1" fillId="0" borderId="0" xfId="0" applyFont="1"/>
    <xf numFmtId="1" fontId="2" fillId="0" borderId="0" xfId="0" applyNumberFormat="1" applyFont="1" applyFill="1"/>
    <xf numFmtId="1" fontId="0" fillId="0" borderId="0" xfId="0" applyNumberFormat="1" applyAlignment="1">
      <alignment horizontal="left"/>
    </xf>
    <xf numFmtId="1" fontId="2" fillId="0" borderId="0" xfId="0" applyNumberFormat="1" applyFont="1" applyAlignment="1">
      <alignment horizontal="left"/>
    </xf>
    <xf numFmtId="0" fontId="0" fillId="0" borderId="0" xfId="0" applyAlignment="1">
      <alignment horizontal="right" vertical="center"/>
    </xf>
    <xf numFmtId="1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4" fillId="0" borderId="0" xfId="0" applyFont="1"/>
    <xf numFmtId="1" fontId="4" fillId="0" borderId="0" xfId="0" applyNumberFormat="1" applyFont="1"/>
    <xf numFmtId="0" fontId="5" fillId="0" borderId="0" xfId="0" applyFont="1"/>
    <xf numFmtId="0" fontId="0" fillId="0" borderId="0" xfId="0" quotePrefix="1" applyFill="1" applyAlignment="1">
      <alignment horizontal="right"/>
    </xf>
    <xf numFmtId="1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R352"/>
  <sheetViews>
    <sheetView tabSelected="1" zoomScale="85" zoomScaleNormal="85" workbookViewId="0">
      <selection activeCell="B5" sqref="B5:N94"/>
    </sheetView>
  </sheetViews>
  <sheetFormatPr defaultRowHeight="12.75" x14ac:dyDescent="0.2"/>
  <cols>
    <col min="1" max="15" width="9.85546875" customWidth="1"/>
    <col min="16" max="16" width="29.140625" style="20" customWidth="1"/>
    <col min="17" max="17" width="9.85546875" customWidth="1"/>
    <col min="18" max="18" width="10.28515625" customWidth="1"/>
    <col min="19" max="19" width="9.85546875" customWidth="1"/>
    <col min="20" max="20" width="10.28515625" customWidth="1"/>
    <col min="21" max="21" width="9.85546875" customWidth="1"/>
    <col min="22" max="22" width="10.28515625" customWidth="1"/>
    <col min="23" max="23" width="9.85546875" customWidth="1"/>
    <col min="24" max="24" width="10.28515625" customWidth="1"/>
    <col min="25" max="25" width="9.85546875" customWidth="1"/>
    <col min="26" max="26" width="10.28515625" customWidth="1"/>
    <col min="27" max="27" width="9.85546875" customWidth="1"/>
    <col min="28" max="28" width="10.28515625" customWidth="1"/>
    <col min="29" max="29" width="9.85546875" customWidth="1"/>
    <col min="30" max="30" width="10.28515625" customWidth="1"/>
    <col min="31" max="31" width="9.85546875" customWidth="1"/>
    <col min="32" max="32" width="10.28515625" customWidth="1"/>
    <col min="33" max="33" width="9.85546875" customWidth="1"/>
    <col min="34" max="34" width="10.28515625" customWidth="1"/>
    <col min="35" max="35" width="9.85546875" customWidth="1"/>
    <col min="36" max="36" width="10.28515625" customWidth="1"/>
    <col min="37" max="37" width="9.85546875" customWidth="1"/>
    <col min="38" max="38" width="10.28515625" customWidth="1"/>
    <col min="39" max="39" width="9.85546875" customWidth="1"/>
    <col min="40" max="40" width="10.28515625" customWidth="1"/>
    <col min="41" max="41" width="9.85546875" customWidth="1"/>
    <col min="42" max="42" width="10.28515625" customWidth="1"/>
    <col min="43" max="69" width="9.85546875" customWidth="1"/>
    <col min="70" max="70" width="10.28515625" customWidth="1"/>
    <col min="71" max="71" width="9.85546875" customWidth="1"/>
    <col min="72" max="72" width="10.28515625" customWidth="1"/>
    <col min="73" max="73" width="9.85546875" customWidth="1"/>
    <col min="74" max="74" width="10.28515625" customWidth="1"/>
    <col min="75" max="75" width="9.85546875" customWidth="1"/>
    <col min="76" max="76" width="10.28515625" customWidth="1"/>
    <col min="77" max="77" width="9.85546875" customWidth="1"/>
    <col min="78" max="78" width="10.28515625" customWidth="1"/>
    <col min="79" max="79" width="9.85546875" customWidth="1"/>
    <col min="80" max="80" width="10.28515625" customWidth="1"/>
    <col min="81" max="81" width="9.85546875" customWidth="1"/>
    <col min="82" max="82" width="10.28515625" customWidth="1"/>
    <col min="83" max="83" width="9.85546875" customWidth="1"/>
    <col min="84" max="84" width="10.28515625" customWidth="1"/>
    <col min="85" max="85" width="9.85546875" customWidth="1"/>
    <col min="86" max="86" width="10.28515625" customWidth="1"/>
    <col min="87" max="87" width="9.85546875" customWidth="1"/>
    <col min="88" max="88" width="10.28515625" customWidth="1"/>
    <col min="89" max="89" width="9.85546875" customWidth="1"/>
    <col min="90" max="90" width="10.28515625" customWidth="1"/>
    <col min="91" max="91" width="9.85546875" customWidth="1"/>
    <col min="92" max="92" width="10.28515625" customWidth="1"/>
    <col min="93" max="93" width="9.85546875" customWidth="1"/>
    <col min="94" max="94" width="10.28515625" customWidth="1"/>
    <col min="95" max="96" width="9.85546875" customWidth="1"/>
  </cols>
  <sheetData>
    <row r="1" spans="1:95" x14ac:dyDescent="0.2">
      <c r="A1" s="24"/>
      <c r="P1"/>
      <c r="R1" s="20"/>
      <c r="T1" s="1"/>
      <c r="U1" s="2"/>
      <c r="BA1" s="1"/>
      <c r="BD1" s="1"/>
      <c r="BE1" s="2"/>
      <c r="BQ1" s="1"/>
      <c r="BT1" s="1"/>
      <c r="BU1" s="2"/>
    </row>
    <row r="2" spans="1:95" x14ac:dyDescent="0.2">
      <c r="A2" t="s">
        <v>136</v>
      </c>
      <c r="P2"/>
      <c r="R2" s="20"/>
      <c r="BC2" s="1"/>
      <c r="BE2" s="1"/>
    </row>
    <row r="3" spans="1:95" x14ac:dyDescent="0.2">
      <c r="P3" s="1"/>
      <c r="R3" s="20"/>
      <c r="BP3" s="9"/>
    </row>
    <row r="4" spans="1:95" x14ac:dyDescent="0.2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14</v>
      </c>
      <c r="P4" s="12"/>
      <c r="R4" s="20"/>
      <c r="BP4" s="9"/>
    </row>
    <row r="5" spans="1:95" x14ac:dyDescent="0.2">
      <c r="A5" t="s">
        <v>28</v>
      </c>
      <c r="B5" s="13">
        <v>1516</v>
      </c>
      <c r="C5" s="13">
        <v>1374</v>
      </c>
      <c r="D5" s="13">
        <v>1101</v>
      </c>
      <c r="E5" s="13">
        <v>953</v>
      </c>
      <c r="F5" s="13">
        <v>1011</v>
      </c>
      <c r="G5" s="13">
        <v>2863</v>
      </c>
      <c r="H5" s="13">
        <v>5748</v>
      </c>
      <c r="I5" s="13">
        <v>14247</v>
      </c>
      <c r="J5" s="13">
        <v>9412</v>
      </c>
      <c r="K5" s="13">
        <v>2629</v>
      </c>
      <c r="L5" s="13">
        <v>1228</v>
      </c>
      <c r="M5" s="13">
        <v>958</v>
      </c>
      <c r="N5" s="6">
        <v>3599</v>
      </c>
      <c r="O5" s="22" t="s">
        <v>28</v>
      </c>
      <c r="P5" s="12"/>
      <c r="R5" s="20"/>
      <c r="BS5" s="5"/>
      <c r="BU5" s="5"/>
      <c r="BW5" s="5"/>
      <c r="BY5" s="5"/>
      <c r="CA5" s="5"/>
      <c r="CC5" s="5"/>
      <c r="CE5" s="5"/>
      <c r="CG5" s="5"/>
      <c r="CI5" s="5"/>
      <c r="CK5" s="5"/>
      <c r="CM5" s="5"/>
      <c r="CO5" s="5"/>
      <c r="CQ5" s="5"/>
    </row>
    <row r="6" spans="1:95" x14ac:dyDescent="0.2">
      <c r="A6" t="s">
        <v>41</v>
      </c>
      <c r="B6" s="13">
        <v>1108</v>
      </c>
      <c r="C6" s="13">
        <v>824</v>
      </c>
      <c r="D6" s="13">
        <v>1774</v>
      </c>
      <c r="E6" s="13">
        <v>903</v>
      </c>
      <c r="F6" s="13">
        <v>3097</v>
      </c>
      <c r="G6" s="13">
        <v>4272</v>
      </c>
      <c r="H6" s="13">
        <v>14533</v>
      </c>
      <c r="I6" s="13">
        <v>9892</v>
      </c>
      <c r="J6" s="13">
        <v>5112</v>
      </c>
      <c r="K6" s="13">
        <v>1966</v>
      </c>
      <c r="L6" s="13">
        <v>1014</v>
      </c>
      <c r="M6" s="13">
        <v>1015</v>
      </c>
      <c r="N6" s="6">
        <v>3781</v>
      </c>
      <c r="O6" s="22" t="s">
        <v>41</v>
      </c>
      <c r="P6" s="12"/>
      <c r="R6" s="20"/>
      <c r="BQ6" s="5"/>
      <c r="BS6" s="18"/>
      <c r="BU6" s="18"/>
      <c r="BW6" s="18"/>
      <c r="BY6" s="18"/>
      <c r="CA6" s="18"/>
      <c r="CC6" s="18"/>
      <c r="CE6" s="18"/>
      <c r="CG6" s="18"/>
      <c r="CI6" s="18"/>
      <c r="CK6" s="18"/>
      <c r="CM6" s="18"/>
      <c r="CO6" s="18"/>
      <c r="CQ6" s="18"/>
    </row>
    <row r="7" spans="1:95" x14ac:dyDescent="0.2">
      <c r="A7" t="s">
        <v>47</v>
      </c>
      <c r="B7" s="13">
        <v>1430</v>
      </c>
      <c r="C7" s="13">
        <v>1707</v>
      </c>
      <c r="D7" s="13">
        <v>1177</v>
      </c>
      <c r="E7" s="13">
        <v>1586</v>
      </c>
      <c r="F7" s="13">
        <v>1854</v>
      </c>
      <c r="G7" s="13">
        <v>4925</v>
      </c>
      <c r="H7" s="13">
        <v>9739</v>
      </c>
      <c r="I7" s="13">
        <v>13256</v>
      </c>
      <c r="J7" s="13">
        <v>4114</v>
      </c>
      <c r="K7" s="13">
        <v>1562</v>
      </c>
      <c r="L7" s="13">
        <v>886</v>
      </c>
      <c r="M7" s="13">
        <v>957</v>
      </c>
      <c r="N7" s="6">
        <v>3608</v>
      </c>
      <c r="O7" s="22" t="s">
        <v>47</v>
      </c>
      <c r="P7" s="12"/>
      <c r="R7" s="20"/>
      <c r="AR7" s="14"/>
      <c r="BQ7" s="5"/>
      <c r="BS7" s="18"/>
      <c r="BU7" s="18"/>
      <c r="BW7" s="18"/>
      <c r="BY7" s="18"/>
      <c r="CA7" s="18"/>
      <c r="CC7" s="18"/>
      <c r="CE7" s="18"/>
      <c r="CG7" s="18"/>
      <c r="CI7" s="18"/>
      <c r="CK7" s="18"/>
      <c r="CM7" s="18"/>
      <c r="CO7" s="18"/>
      <c r="CQ7" s="18"/>
    </row>
    <row r="8" spans="1:95" x14ac:dyDescent="0.2">
      <c r="A8" t="s">
        <v>57</v>
      </c>
      <c r="B8" s="13">
        <v>1015</v>
      </c>
      <c r="C8" s="13">
        <v>1273</v>
      </c>
      <c r="D8" s="13">
        <v>1292</v>
      </c>
      <c r="E8" s="13">
        <v>1302</v>
      </c>
      <c r="F8" s="13">
        <v>1656</v>
      </c>
      <c r="G8" s="13">
        <v>6286</v>
      </c>
      <c r="H8" s="13">
        <v>15929</v>
      </c>
      <c r="I8" s="13">
        <v>26791</v>
      </c>
      <c r="J8" s="13">
        <v>12840</v>
      </c>
      <c r="K8" s="13">
        <v>3452</v>
      </c>
      <c r="L8" s="13">
        <v>1467</v>
      </c>
      <c r="M8" s="13">
        <v>1065</v>
      </c>
      <c r="N8" s="6">
        <v>6205</v>
      </c>
      <c r="O8" s="22" t="s">
        <v>57</v>
      </c>
      <c r="P8" s="12"/>
      <c r="R8" s="20"/>
      <c r="AR8" s="14"/>
      <c r="BQ8" s="5"/>
      <c r="BS8" s="18"/>
      <c r="BU8" s="18"/>
      <c r="BW8" s="18"/>
      <c r="BY8" s="18"/>
      <c r="CA8" s="18"/>
      <c r="CC8" s="18"/>
      <c r="CE8" s="18"/>
      <c r="CG8" s="18"/>
      <c r="CI8" s="18"/>
      <c r="CK8" s="18"/>
      <c r="CM8" s="18"/>
      <c r="CO8" s="18"/>
      <c r="CQ8" s="18"/>
    </row>
    <row r="9" spans="1:95" x14ac:dyDescent="0.2">
      <c r="A9" t="s">
        <v>63</v>
      </c>
      <c r="B9" s="13">
        <v>1250</v>
      </c>
      <c r="C9" s="13">
        <v>3093</v>
      </c>
      <c r="D9" s="13">
        <v>2257</v>
      </c>
      <c r="E9" s="13">
        <v>2351</v>
      </c>
      <c r="F9" s="13">
        <v>1448</v>
      </c>
      <c r="G9" s="13">
        <v>3482</v>
      </c>
      <c r="H9" s="13">
        <v>11475</v>
      </c>
      <c r="I9" s="13">
        <v>17065</v>
      </c>
      <c r="J9" s="13">
        <v>23949</v>
      </c>
      <c r="K9" s="13">
        <v>4520</v>
      </c>
      <c r="L9" s="13">
        <v>1649</v>
      </c>
      <c r="M9" s="13">
        <v>1472</v>
      </c>
      <c r="N9" s="6">
        <v>6164</v>
      </c>
      <c r="O9" s="22" t="s">
        <v>63</v>
      </c>
      <c r="P9" s="12"/>
      <c r="R9" s="20"/>
      <c r="AR9" s="14"/>
      <c r="BQ9" s="5"/>
      <c r="BS9" s="18"/>
      <c r="BU9" s="18"/>
      <c r="BW9" s="18"/>
      <c r="BY9" s="18"/>
      <c r="CA9" s="18"/>
      <c r="CC9" s="18"/>
      <c r="CE9" s="18"/>
      <c r="CG9" s="18"/>
      <c r="CI9" s="18"/>
      <c r="CK9" s="18"/>
      <c r="CM9" s="18"/>
      <c r="CO9" s="18"/>
      <c r="CQ9" s="18"/>
    </row>
    <row r="10" spans="1:95" x14ac:dyDescent="0.2">
      <c r="A10" t="s">
        <v>35</v>
      </c>
      <c r="B10" s="13">
        <v>3371</v>
      </c>
      <c r="C10" s="13">
        <v>5322</v>
      </c>
      <c r="D10" s="13">
        <v>18297</v>
      </c>
      <c r="E10" s="13">
        <v>13866</v>
      </c>
      <c r="F10" s="13">
        <v>7667</v>
      </c>
      <c r="G10" s="13">
        <v>14606</v>
      </c>
      <c r="H10" s="13">
        <v>21000</v>
      </c>
      <c r="I10" s="13">
        <v>11228</v>
      </c>
      <c r="J10" s="13">
        <v>4149</v>
      </c>
      <c r="K10" s="13">
        <v>1708</v>
      </c>
      <c r="L10" s="13">
        <v>987</v>
      </c>
      <c r="M10" s="13">
        <v>943</v>
      </c>
      <c r="N10" s="6">
        <v>8611</v>
      </c>
      <c r="O10" s="22" t="s">
        <v>35</v>
      </c>
      <c r="AR10" s="14"/>
      <c r="BQ10" s="5"/>
      <c r="BS10" s="18"/>
      <c r="BU10" s="18"/>
      <c r="BW10" s="18"/>
      <c r="BY10" s="18"/>
      <c r="CA10" s="18"/>
      <c r="CC10" s="18"/>
      <c r="CE10" s="18"/>
      <c r="CG10" s="18"/>
      <c r="CI10" s="18"/>
      <c r="CK10" s="18"/>
      <c r="CM10" s="18"/>
      <c r="CO10" s="18"/>
      <c r="CQ10" s="18"/>
    </row>
    <row r="11" spans="1:95" x14ac:dyDescent="0.2">
      <c r="A11" t="s">
        <v>72</v>
      </c>
      <c r="B11" s="13">
        <v>1589</v>
      </c>
      <c r="C11" s="13">
        <v>2809</v>
      </c>
      <c r="D11" s="13">
        <v>2254</v>
      </c>
      <c r="E11" s="13">
        <v>2193</v>
      </c>
      <c r="F11" s="13">
        <v>2288</v>
      </c>
      <c r="G11" s="13">
        <v>4072</v>
      </c>
      <c r="H11" s="13">
        <v>10497</v>
      </c>
      <c r="I11" s="13">
        <v>17985</v>
      </c>
      <c r="J11" s="13">
        <v>9718</v>
      </c>
      <c r="K11" s="13">
        <v>2871</v>
      </c>
      <c r="L11" s="13">
        <v>1265</v>
      </c>
      <c r="M11" s="13">
        <v>909</v>
      </c>
      <c r="N11" s="6">
        <v>4880</v>
      </c>
      <c r="O11" s="22" t="s">
        <v>72</v>
      </c>
      <c r="AR11" s="14"/>
      <c r="BQ11" s="5"/>
      <c r="BS11" s="18"/>
      <c r="BU11" s="18"/>
      <c r="BW11" s="18"/>
      <c r="BY11" s="18"/>
      <c r="CA11" s="18"/>
      <c r="CC11" s="18"/>
      <c r="CE11" s="18"/>
      <c r="CG11" s="18"/>
      <c r="CI11" s="18"/>
      <c r="CK11" s="18"/>
      <c r="CM11" s="18"/>
      <c r="CO11" s="18"/>
      <c r="CQ11" s="18"/>
    </row>
    <row r="12" spans="1:95" x14ac:dyDescent="0.2">
      <c r="A12" t="s">
        <v>76</v>
      </c>
      <c r="B12" s="13">
        <v>976</v>
      </c>
      <c r="C12" s="13">
        <v>977</v>
      </c>
      <c r="D12" s="13">
        <v>1006</v>
      </c>
      <c r="E12" s="13">
        <v>1522</v>
      </c>
      <c r="F12" s="13">
        <v>1098</v>
      </c>
      <c r="G12" s="13">
        <v>3545</v>
      </c>
      <c r="H12" s="13">
        <v>19053</v>
      </c>
      <c r="I12" s="13">
        <v>22640</v>
      </c>
      <c r="J12" s="13">
        <v>7232</v>
      </c>
      <c r="K12" s="13">
        <v>2186</v>
      </c>
      <c r="L12" s="13">
        <v>1062</v>
      </c>
      <c r="M12" s="13">
        <v>955</v>
      </c>
      <c r="N12" s="6">
        <v>5190</v>
      </c>
      <c r="O12" s="22" t="s">
        <v>76</v>
      </c>
      <c r="AR12" s="14"/>
      <c r="BQ12" s="5"/>
      <c r="BS12" s="18"/>
      <c r="BU12" s="18"/>
      <c r="BW12" s="18"/>
      <c r="BY12" s="18"/>
      <c r="CA12" s="18"/>
      <c r="CC12" s="18"/>
      <c r="CE12" s="18"/>
      <c r="CG12" s="18"/>
      <c r="CI12" s="18"/>
      <c r="CK12" s="18"/>
      <c r="CM12" s="18"/>
      <c r="CO12" s="18"/>
      <c r="CQ12" s="18"/>
    </row>
    <row r="13" spans="1:95" x14ac:dyDescent="0.2">
      <c r="A13" t="s">
        <v>79</v>
      </c>
      <c r="B13" s="13">
        <v>848</v>
      </c>
      <c r="C13" s="13">
        <v>799</v>
      </c>
      <c r="D13" s="13">
        <v>1099</v>
      </c>
      <c r="E13" s="13">
        <v>687</v>
      </c>
      <c r="F13" s="13">
        <v>900</v>
      </c>
      <c r="G13" s="13">
        <v>2013</v>
      </c>
      <c r="H13" s="13">
        <v>7045</v>
      </c>
      <c r="I13" s="13">
        <v>15330</v>
      </c>
      <c r="J13" s="13">
        <v>8233</v>
      </c>
      <c r="K13" s="13">
        <v>2408</v>
      </c>
      <c r="L13" s="13">
        <v>1199</v>
      </c>
      <c r="M13" s="13">
        <v>865</v>
      </c>
      <c r="N13" s="6">
        <v>3465</v>
      </c>
      <c r="O13" s="22" t="s">
        <v>79</v>
      </c>
      <c r="AR13" s="14"/>
      <c r="BQ13" s="5"/>
      <c r="BS13" s="18"/>
      <c r="BU13" s="18"/>
      <c r="BW13" s="18"/>
      <c r="BY13" s="18"/>
      <c r="CA13" s="18"/>
      <c r="CC13" s="18"/>
      <c r="CE13" s="18"/>
      <c r="CG13" s="18"/>
      <c r="CI13" s="18"/>
      <c r="CK13" s="18"/>
      <c r="CM13" s="18"/>
      <c r="CO13" s="18"/>
      <c r="CQ13" s="18"/>
    </row>
    <row r="14" spans="1:95" x14ac:dyDescent="0.2">
      <c r="A14" t="s">
        <v>68</v>
      </c>
      <c r="B14" s="13">
        <v>917</v>
      </c>
      <c r="C14" s="13">
        <v>1864</v>
      </c>
      <c r="D14" s="13">
        <v>2496</v>
      </c>
      <c r="E14" s="13">
        <v>2527</v>
      </c>
      <c r="F14" s="13">
        <v>2183</v>
      </c>
      <c r="G14" s="13">
        <v>5805</v>
      </c>
      <c r="H14" s="13">
        <v>15133</v>
      </c>
      <c r="I14" s="13">
        <v>17433</v>
      </c>
      <c r="J14" s="13">
        <v>9417</v>
      </c>
      <c r="K14" s="13">
        <v>2753</v>
      </c>
      <c r="L14" s="13">
        <v>1324</v>
      </c>
      <c r="M14" s="13">
        <v>1012</v>
      </c>
      <c r="N14" s="6">
        <v>5246</v>
      </c>
      <c r="O14" s="22" t="s">
        <v>68</v>
      </c>
      <c r="AR14" s="14"/>
      <c r="BQ14" s="5"/>
      <c r="BS14" s="18"/>
      <c r="BU14" s="18"/>
      <c r="BW14" s="18"/>
      <c r="BY14" s="18"/>
      <c r="CA14" s="18"/>
      <c r="CC14" s="18"/>
      <c r="CE14" s="18"/>
      <c r="CG14" s="18"/>
      <c r="CI14" s="18"/>
      <c r="CK14" s="18"/>
      <c r="CM14" s="18"/>
      <c r="CO14" s="18"/>
      <c r="CQ14" s="18"/>
    </row>
    <row r="15" spans="1:95" x14ac:dyDescent="0.2">
      <c r="A15" t="s">
        <v>44</v>
      </c>
      <c r="B15" s="13">
        <v>1243</v>
      </c>
      <c r="C15" s="13">
        <v>1469</v>
      </c>
      <c r="D15" s="13">
        <v>1892</v>
      </c>
      <c r="E15" s="13">
        <v>1631</v>
      </c>
      <c r="F15" s="13">
        <v>1377</v>
      </c>
      <c r="G15" s="13">
        <v>4656</v>
      </c>
      <c r="H15" s="13">
        <v>12738</v>
      </c>
      <c r="I15" s="13">
        <v>15557</v>
      </c>
      <c r="J15" s="13">
        <v>5568</v>
      </c>
      <c r="K15" s="13">
        <v>2198</v>
      </c>
      <c r="L15" s="13">
        <v>1026</v>
      </c>
      <c r="M15" s="13">
        <v>906</v>
      </c>
      <c r="N15" s="6">
        <v>4201</v>
      </c>
      <c r="O15" s="22" t="s">
        <v>44</v>
      </c>
      <c r="AR15" s="14"/>
      <c r="BQ15" s="5"/>
      <c r="BS15" s="18"/>
      <c r="BU15" s="18"/>
      <c r="BW15" s="18"/>
      <c r="BY15" s="18"/>
      <c r="CA15" s="18"/>
      <c r="CC15" s="18"/>
      <c r="CE15" s="18"/>
      <c r="CG15" s="18"/>
      <c r="CI15" s="18"/>
      <c r="CK15" s="18"/>
      <c r="CM15" s="18"/>
      <c r="CO15" s="18"/>
      <c r="CQ15" s="18"/>
    </row>
    <row r="16" spans="1:95" x14ac:dyDescent="0.2">
      <c r="A16" t="s">
        <v>31</v>
      </c>
      <c r="B16" s="13">
        <v>1045</v>
      </c>
      <c r="C16" s="13">
        <v>1022</v>
      </c>
      <c r="D16" s="13">
        <v>2349</v>
      </c>
      <c r="E16" s="13">
        <v>2207</v>
      </c>
      <c r="F16" s="13">
        <v>4356</v>
      </c>
      <c r="G16" s="13">
        <v>7972</v>
      </c>
      <c r="H16" s="13">
        <v>11644</v>
      </c>
      <c r="I16" s="13">
        <v>12212</v>
      </c>
      <c r="J16" s="13">
        <v>4850</v>
      </c>
      <c r="K16" s="13">
        <v>1684</v>
      </c>
      <c r="L16" s="13">
        <v>919</v>
      </c>
      <c r="M16" s="13">
        <v>985</v>
      </c>
      <c r="N16" s="6">
        <v>4266</v>
      </c>
      <c r="O16" s="22" t="s">
        <v>31</v>
      </c>
      <c r="AR16" s="14"/>
      <c r="BQ16" s="5"/>
      <c r="BS16" s="18"/>
      <c r="BU16" s="18"/>
      <c r="BW16" s="18"/>
      <c r="BY16" s="18"/>
      <c r="CA16" s="18"/>
      <c r="CC16" s="18"/>
      <c r="CE16" s="18"/>
      <c r="CG16" s="18"/>
      <c r="CI16" s="18"/>
      <c r="CK16" s="18"/>
      <c r="CM16" s="18"/>
      <c r="CO16" s="18"/>
      <c r="CQ16" s="18"/>
    </row>
    <row r="17" spans="1:95" x14ac:dyDescent="0.2">
      <c r="A17" t="s">
        <v>29</v>
      </c>
      <c r="B17" s="13">
        <v>1344</v>
      </c>
      <c r="C17" s="13">
        <v>1708</v>
      </c>
      <c r="D17" s="13">
        <v>2900</v>
      </c>
      <c r="E17" s="13">
        <v>2524</v>
      </c>
      <c r="F17" s="13">
        <v>2415</v>
      </c>
      <c r="G17" s="13">
        <v>3906</v>
      </c>
      <c r="H17" s="13">
        <v>5784</v>
      </c>
      <c r="I17" s="13">
        <v>8585</v>
      </c>
      <c r="J17" s="13">
        <v>5898</v>
      </c>
      <c r="K17" s="13">
        <v>2129</v>
      </c>
      <c r="L17" s="13">
        <v>1195</v>
      </c>
      <c r="M17" s="13">
        <v>1801</v>
      </c>
      <c r="N17" s="6">
        <v>3352</v>
      </c>
      <c r="O17" s="22" t="s">
        <v>29</v>
      </c>
      <c r="AR17" s="14"/>
      <c r="BQ17" s="5"/>
      <c r="BS17" s="18"/>
      <c r="BU17" s="18"/>
      <c r="BW17" s="18"/>
      <c r="BY17" s="18"/>
      <c r="CA17" s="18"/>
      <c r="CC17" s="18"/>
      <c r="CE17" s="18"/>
      <c r="CG17" s="18"/>
      <c r="CI17" s="18"/>
      <c r="CK17" s="18"/>
      <c r="CM17" s="18"/>
      <c r="CO17" s="18"/>
      <c r="CQ17" s="18"/>
    </row>
    <row r="18" spans="1:95" x14ac:dyDescent="0.2">
      <c r="A18" t="s">
        <v>58</v>
      </c>
      <c r="B18" s="13">
        <v>2228</v>
      </c>
      <c r="C18" s="13">
        <v>3610</v>
      </c>
      <c r="D18" s="13">
        <v>6092</v>
      </c>
      <c r="E18" s="13">
        <v>2956</v>
      </c>
      <c r="F18" s="13">
        <v>2552</v>
      </c>
      <c r="G18" s="13">
        <v>3132</v>
      </c>
      <c r="H18" s="13">
        <v>10385</v>
      </c>
      <c r="I18" s="13">
        <v>8615</v>
      </c>
      <c r="J18" s="13">
        <v>6619</v>
      </c>
      <c r="K18" s="13">
        <v>3116</v>
      </c>
      <c r="L18" s="13">
        <v>1342</v>
      </c>
      <c r="M18" s="13">
        <v>1062</v>
      </c>
      <c r="N18" s="6">
        <v>4311</v>
      </c>
      <c r="O18" s="22" t="s">
        <v>58</v>
      </c>
      <c r="AR18" s="14"/>
      <c r="BQ18" s="5"/>
      <c r="BS18" s="18"/>
      <c r="BU18" s="18"/>
      <c r="BW18" s="18"/>
      <c r="BY18" s="18"/>
      <c r="CA18" s="18"/>
      <c r="CC18" s="18"/>
      <c r="CE18" s="18"/>
      <c r="CG18" s="18"/>
      <c r="CI18" s="18"/>
      <c r="CK18" s="18"/>
      <c r="CM18" s="18"/>
      <c r="CO18" s="18"/>
      <c r="CQ18" s="18"/>
    </row>
    <row r="19" spans="1:95" x14ac:dyDescent="0.2">
      <c r="A19" t="s">
        <v>61</v>
      </c>
      <c r="B19" s="13">
        <v>1039</v>
      </c>
      <c r="C19" s="13">
        <v>3069</v>
      </c>
      <c r="D19" s="13">
        <v>2784</v>
      </c>
      <c r="E19" s="13">
        <v>2847</v>
      </c>
      <c r="F19" s="13">
        <v>2390</v>
      </c>
      <c r="G19" s="13">
        <v>4872</v>
      </c>
      <c r="H19" s="13">
        <v>19967</v>
      </c>
      <c r="I19" s="13">
        <v>18343</v>
      </c>
      <c r="J19" s="13">
        <v>17083</v>
      </c>
      <c r="K19" s="13">
        <v>6527</v>
      </c>
      <c r="L19" s="13">
        <v>1856</v>
      </c>
      <c r="M19" s="13">
        <v>1179</v>
      </c>
      <c r="N19" s="6">
        <v>6828</v>
      </c>
      <c r="O19" s="22" t="s">
        <v>61</v>
      </c>
      <c r="AR19" s="14"/>
      <c r="BQ19" s="5"/>
      <c r="BS19" s="18"/>
      <c r="BU19" s="18"/>
      <c r="BW19" s="18"/>
      <c r="BY19" s="18"/>
      <c r="CA19" s="18"/>
      <c r="CC19" s="18"/>
      <c r="CE19" s="18"/>
      <c r="CG19" s="18"/>
      <c r="CI19" s="18"/>
      <c r="CK19" s="18"/>
      <c r="CM19" s="18"/>
      <c r="CO19" s="18"/>
      <c r="CQ19" s="18"/>
    </row>
    <row r="20" spans="1:95" x14ac:dyDescent="0.2">
      <c r="A20" t="s">
        <v>83</v>
      </c>
      <c r="B20" s="13">
        <v>1344</v>
      </c>
      <c r="C20" s="13">
        <v>1420</v>
      </c>
      <c r="D20" s="13">
        <v>1884</v>
      </c>
      <c r="E20" s="13">
        <v>1122</v>
      </c>
      <c r="F20" s="13">
        <v>1561</v>
      </c>
      <c r="G20" s="13">
        <v>1918</v>
      </c>
      <c r="H20" s="13">
        <v>7109</v>
      </c>
      <c r="I20" s="13">
        <v>9805</v>
      </c>
      <c r="J20" s="13">
        <v>5264</v>
      </c>
      <c r="K20" s="13">
        <v>2025</v>
      </c>
      <c r="L20" s="13">
        <v>1121</v>
      </c>
      <c r="M20" s="13">
        <v>997</v>
      </c>
      <c r="N20" s="6">
        <v>2964</v>
      </c>
      <c r="O20" s="22" t="s">
        <v>83</v>
      </c>
      <c r="AR20" s="14"/>
      <c r="BQ20" s="5"/>
      <c r="BS20" s="18"/>
      <c r="BU20" s="18"/>
      <c r="BW20" s="18"/>
      <c r="BY20" s="18"/>
      <c r="CA20" s="18"/>
      <c r="CC20" s="18"/>
      <c r="CE20" s="18"/>
      <c r="CG20" s="18"/>
      <c r="CI20" s="18"/>
      <c r="CK20" s="18"/>
      <c r="CM20" s="18"/>
      <c r="CO20" s="18"/>
      <c r="CQ20" s="18"/>
    </row>
    <row r="21" spans="1:95" x14ac:dyDescent="0.2">
      <c r="A21" t="s">
        <v>81</v>
      </c>
      <c r="B21" s="13">
        <v>1041</v>
      </c>
      <c r="C21" s="13">
        <v>1336</v>
      </c>
      <c r="D21" s="13">
        <v>1252</v>
      </c>
      <c r="E21" s="13">
        <v>3201</v>
      </c>
      <c r="F21" s="13">
        <v>3225</v>
      </c>
      <c r="G21" s="13">
        <v>3385</v>
      </c>
      <c r="H21" s="13">
        <v>6900</v>
      </c>
      <c r="I21" s="13">
        <v>18411</v>
      </c>
      <c r="J21" s="13">
        <v>9179</v>
      </c>
      <c r="K21" s="13">
        <v>2781</v>
      </c>
      <c r="L21" s="13">
        <v>1252</v>
      </c>
      <c r="M21" s="13">
        <v>1322</v>
      </c>
      <c r="N21" s="6">
        <v>4448</v>
      </c>
      <c r="O21" s="22" t="s">
        <v>81</v>
      </c>
      <c r="AR21" s="14"/>
      <c r="BQ21" s="5"/>
      <c r="BS21" s="18"/>
      <c r="BU21" s="18"/>
      <c r="BW21" s="18"/>
      <c r="BY21" s="18"/>
      <c r="CA21" s="18"/>
      <c r="CC21" s="18"/>
      <c r="CE21" s="18"/>
      <c r="CG21" s="18"/>
      <c r="CI21" s="18"/>
      <c r="CK21" s="18"/>
      <c r="CM21" s="18"/>
      <c r="CO21" s="18"/>
      <c r="CQ21" s="18"/>
    </row>
    <row r="22" spans="1:95" x14ac:dyDescent="0.2">
      <c r="A22" t="s">
        <v>62</v>
      </c>
      <c r="B22" s="13">
        <v>1274</v>
      </c>
      <c r="C22" s="13">
        <v>2833</v>
      </c>
      <c r="D22" s="13">
        <v>3197</v>
      </c>
      <c r="E22" s="13">
        <v>3479</v>
      </c>
      <c r="F22" s="13">
        <v>2310</v>
      </c>
      <c r="G22" s="13">
        <v>6138</v>
      </c>
      <c r="H22" s="13">
        <v>13598</v>
      </c>
      <c r="I22" s="13">
        <v>18007</v>
      </c>
      <c r="J22" s="13">
        <v>9447</v>
      </c>
      <c r="K22" s="13">
        <v>3890</v>
      </c>
      <c r="L22" s="13">
        <v>1588</v>
      </c>
      <c r="M22" s="13">
        <v>1356</v>
      </c>
      <c r="N22" s="6">
        <v>5607</v>
      </c>
      <c r="O22" s="22" t="s">
        <v>62</v>
      </c>
      <c r="AR22" s="14"/>
      <c r="BQ22" s="5"/>
      <c r="BS22" s="18"/>
      <c r="BU22" s="18"/>
      <c r="BW22" s="18"/>
      <c r="BY22" s="18"/>
      <c r="CA22" s="18"/>
      <c r="CC22" s="18"/>
      <c r="CE22" s="18"/>
      <c r="CG22" s="18"/>
      <c r="CI22" s="18"/>
      <c r="CK22" s="18"/>
      <c r="CM22" s="18"/>
      <c r="CO22" s="18"/>
      <c r="CQ22" s="18"/>
    </row>
    <row r="23" spans="1:95" x14ac:dyDescent="0.2">
      <c r="A23" t="s">
        <v>65</v>
      </c>
      <c r="B23" s="13">
        <v>2372</v>
      </c>
      <c r="C23" s="13">
        <v>3595</v>
      </c>
      <c r="D23" s="13">
        <v>9965</v>
      </c>
      <c r="E23" s="13">
        <v>4002</v>
      </c>
      <c r="F23" s="13">
        <v>5732</v>
      </c>
      <c r="G23" s="13">
        <v>7332</v>
      </c>
      <c r="H23" s="13">
        <v>12304</v>
      </c>
      <c r="I23" s="13">
        <v>20253</v>
      </c>
      <c r="J23" s="13">
        <v>9254</v>
      </c>
      <c r="K23" s="13">
        <v>3081</v>
      </c>
      <c r="L23" s="13">
        <v>1527</v>
      </c>
      <c r="M23" s="13">
        <v>1486</v>
      </c>
      <c r="N23" s="6">
        <v>6751</v>
      </c>
      <c r="O23" s="22" t="s">
        <v>65</v>
      </c>
      <c r="AR23" s="14"/>
      <c r="BQ23" s="5"/>
      <c r="BS23" s="18"/>
      <c r="BU23" s="18"/>
      <c r="BW23" s="18"/>
      <c r="BY23" s="18"/>
      <c r="CA23" s="18"/>
      <c r="CC23" s="18"/>
      <c r="CE23" s="18"/>
      <c r="CG23" s="18"/>
      <c r="CI23" s="18"/>
      <c r="CK23" s="18"/>
      <c r="CM23" s="18"/>
      <c r="CO23" s="18"/>
      <c r="CQ23" s="18"/>
    </row>
    <row r="24" spans="1:95" x14ac:dyDescent="0.2">
      <c r="A24" t="s">
        <v>42</v>
      </c>
      <c r="B24" s="13">
        <v>3217</v>
      </c>
      <c r="C24" s="13">
        <v>3838</v>
      </c>
      <c r="D24" s="13">
        <v>3670</v>
      </c>
      <c r="E24" s="13">
        <v>5243</v>
      </c>
      <c r="F24" s="13">
        <v>4075</v>
      </c>
      <c r="G24" s="13">
        <v>4294</v>
      </c>
      <c r="H24" s="13">
        <v>13146</v>
      </c>
      <c r="I24" s="13">
        <v>28456</v>
      </c>
      <c r="J24" s="13">
        <v>18731</v>
      </c>
      <c r="K24" s="13">
        <v>4485</v>
      </c>
      <c r="L24" s="13">
        <v>2431</v>
      </c>
      <c r="M24" s="13">
        <v>1510</v>
      </c>
      <c r="N24" s="6">
        <v>7761</v>
      </c>
      <c r="O24" s="22" t="s">
        <v>42</v>
      </c>
      <c r="AR24" s="14"/>
      <c r="BQ24" s="5"/>
      <c r="BS24" s="18"/>
      <c r="BU24" s="18"/>
      <c r="BW24" s="18"/>
      <c r="BY24" s="18"/>
      <c r="CA24" s="18"/>
      <c r="CC24" s="18"/>
      <c r="CE24" s="18"/>
      <c r="CG24" s="18"/>
      <c r="CI24" s="18"/>
      <c r="CK24" s="18"/>
      <c r="CM24" s="18"/>
      <c r="CO24" s="18"/>
      <c r="CQ24" s="18"/>
    </row>
    <row r="25" spans="1:95" x14ac:dyDescent="0.2">
      <c r="A25" t="s">
        <v>87</v>
      </c>
      <c r="B25" s="13">
        <v>1508</v>
      </c>
      <c r="C25" s="13">
        <v>2098</v>
      </c>
      <c r="D25" s="13">
        <v>1613</v>
      </c>
      <c r="E25" s="13">
        <v>1379</v>
      </c>
      <c r="F25" s="13">
        <v>2318</v>
      </c>
      <c r="G25" s="13">
        <v>6431</v>
      </c>
      <c r="H25" s="13">
        <v>16754</v>
      </c>
      <c r="I25" s="13">
        <v>27356</v>
      </c>
      <c r="J25" s="13">
        <v>10482</v>
      </c>
      <c r="K25" s="13">
        <v>3143</v>
      </c>
      <c r="L25" s="13">
        <v>1420</v>
      </c>
      <c r="M25" s="13">
        <v>1209</v>
      </c>
      <c r="N25" s="6">
        <v>6327</v>
      </c>
      <c r="O25" s="22" t="s">
        <v>87</v>
      </c>
      <c r="AR25" s="14"/>
      <c r="BQ25" s="5"/>
      <c r="BS25" s="18"/>
      <c r="BU25" s="18"/>
      <c r="BW25" s="18"/>
      <c r="BY25" s="18"/>
      <c r="CA25" s="18"/>
      <c r="CC25" s="18"/>
      <c r="CE25" s="18"/>
      <c r="CG25" s="18"/>
      <c r="CI25" s="18"/>
      <c r="CK25" s="18"/>
      <c r="CM25" s="18"/>
      <c r="CO25" s="18"/>
      <c r="CQ25" s="18"/>
    </row>
    <row r="26" spans="1:95" x14ac:dyDescent="0.2">
      <c r="A26" t="s">
        <v>55</v>
      </c>
      <c r="B26" s="13">
        <v>1524</v>
      </c>
      <c r="C26" s="13">
        <v>2227</v>
      </c>
      <c r="D26" s="13">
        <v>2184</v>
      </c>
      <c r="E26" s="13">
        <v>2211</v>
      </c>
      <c r="F26" s="13">
        <v>3312</v>
      </c>
      <c r="G26" s="13">
        <v>6901</v>
      </c>
      <c r="H26" s="13">
        <v>14313</v>
      </c>
      <c r="I26" s="13">
        <v>20830</v>
      </c>
      <c r="J26" s="13">
        <v>23677</v>
      </c>
      <c r="K26" s="13">
        <v>8090</v>
      </c>
      <c r="L26" s="13">
        <v>2455</v>
      </c>
      <c r="M26" s="13">
        <v>1564</v>
      </c>
      <c r="N26" s="6">
        <v>7442</v>
      </c>
      <c r="O26" s="22" t="s">
        <v>55</v>
      </c>
      <c r="AR26" s="14"/>
      <c r="BQ26" s="5"/>
      <c r="BS26" s="18"/>
      <c r="BU26" s="18"/>
      <c r="BW26" s="18"/>
      <c r="BY26" s="18"/>
      <c r="CA26" s="18"/>
      <c r="CC26" s="18"/>
      <c r="CE26" s="18"/>
      <c r="CG26" s="18"/>
      <c r="CI26" s="18"/>
      <c r="CK26" s="18"/>
      <c r="CM26" s="18"/>
      <c r="CO26" s="18"/>
      <c r="CQ26" s="18"/>
    </row>
    <row r="27" spans="1:95" x14ac:dyDescent="0.2">
      <c r="A27" t="s">
        <v>82</v>
      </c>
      <c r="B27" s="13">
        <v>2940</v>
      </c>
      <c r="C27" s="13">
        <v>4650</v>
      </c>
      <c r="D27" s="13">
        <v>6135</v>
      </c>
      <c r="E27" s="13">
        <v>4448</v>
      </c>
      <c r="F27" s="13">
        <v>7625</v>
      </c>
      <c r="G27" s="13">
        <v>4542</v>
      </c>
      <c r="H27" s="13">
        <v>15483</v>
      </c>
      <c r="I27" s="13">
        <v>18014</v>
      </c>
      <c r="J27" s="13">
        <v>9585</v>
      </c>
      <c r="K27" s="13">
        <v>3569</v>
      </c>
      <c r="L27" s="13">
        <v>1537</v>
      </c>
      <c r="M27" s="13">
        <v>1260</v>
      </c>
      <c r="N27" s="6">
        <v>6629</v>
      </c>
      <c r="O27" s="22" t="s">
        <v>82</v>
      </c>
      <c r="AR27" s="14"/>
      <c r="BQ27" s="5"/>
      <c r="BS27" s="18"/>
      <c r="BU27" s="18"/>
      <c r="BW27" s="18"/>
      <c r="BY27" s="18"/>
      <c r="CA27" s="18"/>
      <c r="CC27" s="18"/>
      <c r="CE27" s="18"/>
      <c r="CG27" s="18"/>
      <c r="CI27" s="18"/>
      <c r="CK27" s="18"/>
      <c r="CM27" s="18"/>
      <c r="CO27" s="18"/>
      <c r="CQ27" s="18"/>
    </row>
    <row r="28" spans="1:95" x14ac:dyDescent="0.2">
      <c r="A28" t="s">
        <v>86</v>
      </c>
      <c r="B28" s="13">
        <v>3105</v>
      </c>
      <c r="C28" s="13">
        <v>2665</v>
      </c>
      <c r="D28" s="13">
        <v>3236</v>
      </c>
      <c r="E28" s="13">
        <v>1903</v>
      </c>
      <c r="F28" s="13">
        <v>2627</v>
      </c>
      <c r="G28" s="13">
        <v>3125</v>
      </c>
      <c r="H28" s="13">
        <v>15679</v>
      </c>
      <c r="I28" s="13">
        <v>20598</v>
      </c>
      <c r="J28" s="13">
        <v>9533</v>
      </c>
      <c r="K28" s="13">
        <v>3489</v>
      </c>
      <c r="L28" s="13">
        <v>1475</v>
      </c>
      <c r="M28" s="13">
        <v>1107</v>
      </c>
      <c r="N28" s="6">
        <v>5712</v>
      </c>
      <c r="O28" s="22" t="s">
        <v>86</v>
      </c>
      <c r="AR28" s="14"/>
      <c r="BQ28" s="5"/>
      <c r="BS28" s="18"/>
      <c r="BU28" s="18"/>
      <c r="BW28" s="18"/>
      <c r="BY28" s="18"/>
      <c r="CA28" s="18"/>
      <c r="CC28" s="18"/>
      <c r="CE28" s="18"/>
      <c r="CG28" s="18"/>
      <c r="CI28" s="18"/>
      <c r="CK28" s="18"/>
      <c r="CM28" s="18"/>
      <c r="CO28" s="18"/>
      <c r="CQ28" s="18"/>
    </row>
    <row r="29" spans="1:95" x14ac:dyDescent="0.2">
      <c r="A29" t="s">
        <v>89</v>
      </c>
      <c r="B29" s="13">
        <v>913</v>
      </c>
      <c r="C29" s="13">
        <v>938</v>
      </c>
      <c r="D29" s="13">
        <v>1036</v>
      </c>
      <c r="E29" s="13">
        <v>4232</v>
      </c>
      <c r="F29" s="13">
        <v>4974</v>
      </c>
      <c r="G29" s="13">
        <v>4095</v>
      </c>
      <c r="H29" s="13">
        <v>8636</v>
      </c>
      <c r="I29" s="13">
        <v>15288</v>
      </c>
      <c r="J29" s="13">
        <v>15098</v>
      </c>
      <c r="K29" s="13">
        <v>4531</v>
      </c>
      <c r="L29" s="13">
        <v>1656</v>
      </c>
      <c r="M29" s="13">
        <v>1084</v>
      </c>
      <c r="N29" s="6">
        <v>5195</v>
      </c>
      <c r="O29" s="22" t="s">
        <v>89</v>
      </c>
      <c r="AR29" s="14"/>
      <c r="BQ29" s="5"/>
      <c r="BS29" s="18"/>
      <c r="BU29" s="18"/>
      <c r="BW29" s="18"/>
      <c r="BY29" s="18"/>
      <c r="CA29" s="18"/>
      <c r="CC29" s="18"/>
      <c r="CE29" s="18"/>
      <c r="CG29" s="18"/>
      <c r="CI29" s="18"/>
      <c r="CK29" s="18"/>
      <c r="CM29" s="18"/>
      <c r="CO29" s="18"/>
      <c r="CQ29" s="18"/>
    </row>
    <row r="30" spans="1:95" x14ac:dyDescent="0.2">
      <c r="A30" t="s">
        <v>38</v>
      </c>
      <c r="B30" s="13">
        <v>987</v>
      </c>
      <c r="C30" s="13">
        <v>1489</v>
      </c>
      <c r="D30" s="13">
        <v>2210</v>
      </c>
      <c r="E30" s="13">
        <v>2040</v>
      </c>
      <c r="F30" s="13">
        <v>4177</v>
      </c>
      <c r="G30" s="13">
        <v>4814</v>
      </c>
      <c r="H30" s="13">
        <v>13374</v>
      </c>
      <c r="I30" s="13">
        <v>22785</v>
      </c>
      <c r="J30" s="13">
        <v>15183</v>
      </c>
      <c r="K30" s="13">
        <v>6611</v>
      </c>
      <c r="L30" s="13">
        <v>2284</v>
      </c>
      <c r="M30" s="13">
        <v>1705</v>
      </c>
      <c r="N30" s="6">
        <v>6475</v>
      </c>
      <c r="O30" s="22" t="s">
        <v>38</v>
      </c>
      <c r="AR30" s="14"/>
      <c r="BQ30" s="5"/>
      <c r="BS30" s="18"/>
      <c r="BU30" s="18"/>
      <c r="BW30" s="18"/>
      <c r="BY30" s="18"/>
      <c r="CA30" s="18"/>
      <c r="CC30" s="18"/>
      <c r="CE30" s="18"/>
      <c r="CG30" s="18"/>
      <c r="CI30" s="18"/>
      <c r="CK30" s="18"/>
      <c r="CM30" s="18"/>
      <c r="CO30" s="18"/>
      <c r="CQ30" s="18"/>
    </row>
    <row r="31" spans="1:95" x14ac:dyDescent="0.2">
      <c r="A31" t="s">
        <v>43</v>
      </c>
      <c r="B31" s="13">
        <v>1668</v>
      </c>
      <c r="C31" s="13">
        <v>2119</v>
      </c>
      <c r="D31" s="13">
        <v>1784</v>
      </c>
      <c r="E31" s="13">
        <v>1623</v>
      </c>
      <c r="F31" s="13">
        <v>1685</v>
      </c>
      <c r="G31" s="13">
        <v>1630</v>
      </c>
      <c r="H31" s="13">
        <v>6501</v>
      </c>
      <c r="I31" s="13">
        <v>17985</v>
      </c>
      <c r="J31" s="13">
        <v>18267</v>
      </c>
      <c r="K31" s="13">
        <v>6722</v>
      </c>
      <c r="L31" s="13">
        <v>2068</v>
      </c>
      <c r="M31" s="13">
        <v>1514</v>
      </c>
      <c r="N31" s="6">
        <v>5307</v>
      </c>
      <c r="O31" s="22" t="s">
        <v>43</v>
      </c>
      <c r="AR31" s="14"/>
      <c r="BQ31" s="5"/>
      <c r="BS31" s="18"/>
      <c r="BU31" s="18"/>
      <c r="BW31" s="18"/>
      <c r="BY31" s="18"/>
      <c r="CA31" s="18"/>
      <c r="CC31" s="18"/>
      <c r="CE31" s="18"/>
      <c r="CG31" s="18"/>
      <c r="CI31" s="18"/>
      <c r="CK31" s="18"/>
      <c r="CM31" s="18"/>
      <c r="CO31" s="18"/>
      <c r="CQ31" s="18"/>
    </row>
    <row r="32" spans="1:95" x14ac:dyDescent="0.2">
      <c r="A32" t="s">
        <v>84</v>
      </c>
      <c r="B32" s="13">
        <v>2273</v>
      </c>
      <c r="C32" s="13">
        <v>4124</v>
      </c>
      <c r="D32" s="13">
        <v>7608</v>
      </c>
      <c r="E32" s="13">
        <v>4841</v>
      </c>
      <c r="F32" s="13">
        <v>2832</v>
      </c>
      <c r="G32" s="13">
        <v>5330</v>
      </c>
      <c r="H32" s="13">
        <v>19137</v>
      </c>
      <c r="I32" s="13">
        <v>26991</v>
      </c>
      <c r="J32" s="13">
        <v>13911</v>
      </c>
      <c r="K32" s="13">
        <v>4660</v>
      </c>
      <c r="L32" s="13">
        <v>1961</v>
      </c>
      <c r="M32" s="13">
        <v>1434</v>
      </c>
      <c r="N32" s="6">
        <v>7934</v>
      </c>
      <c r="O32" s="22" t="s">
        <v>84</v>
      </c>
      <c r="AR32" s="14"/>
      <c r="BQ32" s="5"/>
      <c r="BS32" s="18"/>
      <c r="BU32" s="18"/>
      <c r="BW32" s="18"/>
      <c r="BY32" s="18"/>
      <c r="CA32" s="18"/>
      <c r="CC32" s="18"/>
      <c r="CE32" s="18"/>
      <c r="CG32" s="18"/>
      <c r="CI32" s="18"/>
      <c r="CK32" s="18"/>
      <c r="CM32" s="18"/>
      <c r="CO32" s="18"/>
      <c r="CQ32" s="18"/>
    </row>
    <row r="33" spans="1:95" x14ac:dyDescent="0.2">
      <c r="A33" t="s">
        <v>36</v>
      </c>
      <c r="B33" s="13">
        <v>1632</v>
      </c>
      <c r="C33" s="13">
        <v>2063</v>
      </c>
      <c r="D33" s="13">
        <v>3135</v>
      </c>
      <c r="E33" s="13">
        <v>1788</v>
      </c>
      <c r="F33" s="13">
        <v>2923</v>
      </c>
      <c r="G33" s="13">
        <v>6198</v>
      </c>
      <c r="H33" s="13">
        <v>12505</v>
      </c>
      <c r="I33" s="13">
        <v>24895</v>
      </c>
      <c r="J33" s="13">
        <v>11766</v>
      </c>
      <c r="K33" s="13">
        <v>3185</v>
      </c>
      <c r="L33" s="13">
        <v>1558</v>
      </c>
      <c r="M33" s="13">
        <v>1096</v>
      </c>
      <c r="N33" s="6">
        <v>6079</v>
      </c>
      <c r="O33" s="22" t="s">
        <v>36</v>
      </c>
      <c r="AR33" s="14"/>
      <c r="BQ33" s="5"/>
      <c r="BS33" s="18"/>
      <c r="BU33" s="18"/>
      <c r="BW33" s="18"/>
      <c r="BY33" s="18"/>
      <c r="CA33" s="18"/>
      <c r="CC33" s="18"/>
      <c r="CE33" s="18"/>
      <c r="CG33" s="18"/>
      <c r="CI33" s="18"/>
      <c r="CK33" s="18"/>
      <c r="CM33" s="18"/>
      <c r="CO33" s="18"/>
      <c r="CQ33" s="18"/>
    </row>
    <row r="34" spans="1:95" x14ac:dyDescent="0.2">
      <c r="A34" t="s">
        <v>70</v>
      </c>
      <c r="B34" s="13">
        <v>1325</v>
      </c>
      <c r="C34" s="13">
        <v>1353</v>
      </c>
      <c r="D34" s="13">
        <v>1795</v>
      </c>
      <c r="E34" s="13">
        <v>1767</v>
      </c>
      <c r="F34" s="13">
        <v>5501</v>
      </c>
      <c r="G34" s="13">
        <v>4263</v>
      </c>
      <c r="H34" s="13">
        <v>12274</v>
      </c>
      <c r="I34" s="13">
        <v>21891</v>
      </c>
      <c r="J34" s="13">
        <v>8995</v>
      </c>
      <c r="K34" s="13">
        <v>2720</v>
      </c>
      <c r="L34" s="13">
        <v>1361</v>
      </c>
      <c r="M34" s="13">
        <v>1343</v>
      </c>
      <c r="N34" s="6">
        <v>5375</v>
      </c>
      <c r="O34" s="22" t="s">
        <v>70</v>
      </c>
      <c r="AR34" s="14"/>
      <c r="BQ34" s="5"/>
      <c r="BS34" s="18"/>
      <c r="BU34" s="18"/>
      <c r="BW34" s="18"/>
      <c r="BY34" s="18"/>
      <c r="CA34" s="18"/>
      <c r="CC34" s="18"/>
      <c r="CE34" s="18"/>
      <c r="CG34" s="18"/>
      <c r="CI34" s="18"/>
      <c r="CK34" s="18"/>
      <c r="CM34" s="18"/>
      <c r="CO34" s="18"/>
      <c r="CQ34" s="18"/>
    </row>
    <row r="35" spans="1:95" x14ac:dyDescent="0.2">
      <c r="A35" t="s">
        <v>80</v>
      </c>
      <c r="B35" s="13">
        <v>1982</v>
      </c>
      <c r="C35" s="13">
        <v>6160</v>
      </c>
      <c r="D35" s="13">
        <v>7351</v>
      </c>
      <c r="E35" s="13">
        <v>7965</v>
      </c>
      <c r="F35" s="13">
        <v>4474</v>
      </c>
      <c r="G35" s="13">
        <v>5364</v>
      </c>
      <c r="H35" s="13">
        <v>13903</v>
      </c>
      <c r="I35" s="13">
        <v>18156</v>
      </c>
      <c r="J35" s="13">
        <v>15982</v>
      </c>
      <c r="K35" s="13">
        <v>4194</v>
      </c>
      <c r="L35" s="13">
        <v>1684</v>
      </c>
      <c r="M35" s="13">
        <v>2876</v>
      </c>
      <c r="N35" s="6">
        <v>7508</v>
      </c>
      <c r="O35" s="22" t="s">
        <v>80</v>
      </c>
      <c r="AR35" s="14"/>
      <c r="BQ35" s="5"/>
      <c r="BS35" s="18"/>
      <c r="BU35" s="18"/>
      <c r="BW35" s="18"/>
      <c r="BY35" s="18"/>
      <c r="CA35" s="18"/>
      <c r="CC35" s="18"/>
      <c r="CE35" s="18"/>
      <c r="CG35" s="18"/>
      <c r="CI35" s="18"/>
      <c r="CK35" s="18"/>
      <c r="CM35" s="18"/>
      <c r="CO35" s="18"/>
      <c r="CQ35" s="18"/>
    </row>
    <row r="36" spans="1:95" x14ac:dyDescent="0.2">
      <c r="A36" t="s">
        <v>59</v>
      </c>
      <c r="B36" s="13">
        <v>5792</v>
      </c>
      <c r="C36" s="13">
        <v>6814</v>
      </c>
      <c r="D36" s="13">
        <v>4392</v>
      </c>
      <c r="E36" s="13">
        <v>2763</v>
      </c>
      <c r="F36" s="13">
        <v>3558</v>
      </c>
      <c r="G36" s="13">
        <v>6895</v>
      </c>
      <c r="H36" s="13">
        <v>13613</v>
      </c>
      <c r="I36" s="13">
        <v>15220</v>
      </c>
      <c r="J36" s="13">
        <v>12854</v>
      </c>
      <c r="K36" s="13">
        <v>3302</v>
      </c>
      <c r="L36" s="13">
        <v>1731</v>
      </c>
      <c r="M36" s="13">
        <v>1239</v>
      </c>
      <c r="N36" s="6">
        <v>6507</v>
      </c>
      <c r="O36" s="22" t="s">
        <v>59</v>
      </c>
      <c r="AR36" s="14"/>
      <c r="BQ36" s="5"/>
      <c r="BS36" s="18"/>
      <c r="BU36" s="18"/>
      <c r="BW36" s="18"/>
      <c r="BY36" s="18"/>
      <c r="CA36" s="18"/>
      <c r="CC36" s="18"/>
      <c r="CE36" s="18"/>
      <c r="CG36" s="18"/>
      <c r="CI36" s="18"/>
      <c r="CK36" s="18"/>
      <c r="CM36" s="18"/>
      <c r="CO36" s="18"/>
      <c r="CQ36" s="18"/>
    </row>
    <row r="37" spans="1:95" x14ac:dyDescent="0.2">
      <c r="A37" t="s">
        <v>54</v>
      </c>
      <c r="B37" s="13">
        <v>1453</v>
      </c>
      <c r="C37" s="13">
        <v>2531</v>
      </c>
      <c r="D37" s="13">
        <v>1791</v>
      </c>
      <c r="E37" s="13">
        <v>2077</v>
      </c>
      <c r="F37" s="13">
        <v>9076</v>
      </c>
      <c r="G37" s="13">
        <v>7284</v>
      </c>
      <c r="H37" s="13">
        <v>11597</v>
      </c>
      <c r="I37" s="13">
        <v>19643</v>
      </c>
      <c r="J37" s="13">
        <v>13894</v>
      </c>
      <c r="K37" s="13">
        <v>2852</v>
      </c>
      <c r="L37" s="13">
        <v>1259</v>
      </c>
      <c r="M37" s="13">
        <v>1312</v>
      </c>
      <c r="N37" s="6">
        <v>6195</v>
      </c>
      <c r="O37" s="22" t="s">
        <v>54</v>
      </c>
      <c r="AR37" s="14"/>
      <c r="BQ37" s="5"/>
      <c r="BS37" s="18"/>
      <c r="BU37" s="18"/>
      <c r="BW37" s="18"/>
      <c r="BY37" s="18"/>
      <c r="CA37" s="18"/>
      <c r="CC37" s="18"/>
      <c r="CE37" s="18"/>
      <c r="CG37" s="18"/>
      <c r="CI37" s="18"/>
      <c r="CK37" s="18"/>
      <c r="CM37" s="18"/>
      <c r="CO37" s="18"/>
      <c r="CQ37" s="18"/>
    </row>
    <row r="38" spans="1:95" x14ac:dyDescent="0.2">
      <c r="A38" t="s">
        <v>69</v>
      </c>
      <c r="B38" s="13">
        <v>1626</v>
      </c>
      <c r="C38" s="13">
        <v>1460</v>
      </c>
      <c r="D38" s="13">
        <v>1782</v>
      </c>
      <c r="E38" s="13">
        <v>2800</v>
      </c>
      <c r="F38" s="13">
        <v>3429</v>
      </c>
      <c r="G38" s="13">
        <v>3537</v>
      </c>
      <c r="H38" s="13">
        <v>17246</v>
      </c>
      <c r="I38" s="13">
        <v>18065</v>
      </c>
      <c r="J38" s="13">
        <v>11659</v>
      </c>
      <c r="K38" s="13">
        <v>3331</v>
      </c>
      <c r="L38" s="13">
        <v>1522</v>
      </c>
      <c r="M38" s="13">
        <v>1282</v>
      </c>
      <c r="N38" s="6">
        <v>5638</v>
      </c>
      <c r="O38" s="22" t="s">
        <v>69</v>
      </c>
      <c r="AR38" s="14"/>
      <c r="BQ38" s="5"/>
      <c r="BS38" s="18"/>
      <c r="BU38" s="18"/>
      <c r="BW38" s="18"/>
      <c r="BY38" s="18"/>
      <c r="CA38" s="18"/>
      <c r="CC38" s="18"/>
      <c r="CE38" s="18"/>
      <c r="CG38" s="18"/>
      <c r="CI38" s="18"/>
      <c r="CK38" s="18"/>
      <c r="CM38" s="18"/>
      <c r="CO38" s="18"/>
      <c r="CQ38" s="18"/>
    </row>
    <row r="39" spans="1:95" x14ac:dyDescent="0.2">
      <c r="A39" t="s">
        <v>33</v>
      </c>
      <c r="B39" s="13">
        <v>2772</v>
      </c>
      <c r="C39" s="13">
        <v>3741</v>
      </c>
      <c r="D39" s="13">
        <v>4467</v>
      </c>
      <c r="E39" s="13">
        <v>2678</v>
      </c>
      <c r="F39" s="13">
        <v>7048</v>
      </c>
      <c r="G39" s="13">
        <v>5433</v>
      </c>
      <c r="H39" s="13">
        <v>8127</v>
      </c>
      <c r="I39" s="13">
        <v>11806</v>
      </c>
      <c r="J39" s="13">
        <v>7293</v>
      </c>
      <c r="K39" s="13">
        <v>2615</v>
      </c>
      <c r="L39" s="13">
        <v>1266</v>
      </c>
      <c r="M39" s="13">
        <v>1146</v>
      </c>
      <c r="N39" s="6">
        <v>4846</v>
      </c>
      <c r="O39" s="22" t="s">
        <v>33</v>
      </c>
      <c r="AR39" s="14"/>
      <c r="BQ39" s="5"/>
      <c r="BS39" s="18"/>
      <c r="BU39" s="18"/>
      <c r="BW39" s="18"/>
      <c r="BY39" s="18"/>
      <c r="CA39" s="18"/>
      <c r="CC39" s="18"/>
      <c r="CE39" s="18"/>
      <c r="CG39" s="18"/>
      <c r="CI39" s="18"/>
      <c r="CK39" s="18"/>
      <c r="CM39" s="18"/>
      <c r="CO39" s="18"/>
      <c r="CQ39" s="18"/>
    </row>
    <row r="40" spans="1:95" x14ac:dyDescent="0.2">
      <c r="A40" t="s">
        <v>78</v>
      </c>
      <c r="B40" s="13">
        <v>1080</v>
      </c>
      <c r="C40" s="13">
        <v>1745</v>
      </c>
      <c r="D40" s="13">
        <v>1298</v>
      </c>
      <c r="E40" s="13">
        <v>1299</v>
      </c>
      <c r="F40" s="13">
        <v>1367</v>
      </c>
      <c r="G40" s="13">
        <v>2014</v>
      </c>
      <c r="H40" s="13">
        <v>8905</v>
      </c>
      <c r="I40" s="13">
        <v>19399</v>
      </c>
      <c r="J40" s="13">
        <v>22307</v>
      </c>
      <c r="K40" s="13">
        <v>5793</v>
      </c>
      <c r="L40" s="13">
        <v>2283</v>
      </c>
      <c r="M40" s="13">
        <v>2054</v>
      </c>
      <c r="N40" s="6">
        <v>5787</v>
      </c>
      <c r="O40" s="22" t="s">
        <v>78</v>
      </c>
      <c r="AR40" s="14"/>
      <c r="BQ40" s="5"/>
      <c r="BS40" s="18"/>
      <c r="BU40" s="18"/>
      <c r="BW40" s="18"/>
      <c r="BY40" s="18"/>
      <c r="CA40" s="18"/>
      <c r="CC40" s="18"/>
      <c r="CE40" s="18"/>
      <c r="CG40" s="18"/>
      <c r="CI40" s="18"/>
      <c r="CK40" s="18"/>
      <c r="CM40" s="18"/>
      <c r="CO40" s="18"/>
      <c r="CQ40" s="18"/>
    </row>
    <row r="41" spans="1:95" x14ac:dyDescent="0.2">
      <c r="A41" t="s">
        <v>48</v>
      </c>
      <c r="B41" s="13">
        <v>1984</v>
      </c>
      <c r="C41" s="13">
        <v>2975</v>
      </c>
      <c r="D41" s="13">
        <v>9934</v>
      </c>
      <c r="E41" s="13">
        <v>6405</v>
      </c>
      <c r="F41" s="13">
        <v>6661</v>
      </c>
      <c r="G41" s="13">
        <v>6178</v>
      </c>
      <c r="H41" s="13">
        <v>18306</v>
      </c>
      <c r="I41" s="13">
        <v>19301</v>
      </c>
      <c r="J41" s="13">
        <v>13323</v>
      </c>
      <c r="K41" s="13">
        <v>3922</v>
      </c>
      <c r="L41" s="13">
        <v>2101</v>
      </c>
      <c r="M41" s="13">
        <v>1744</v>
      </c>
      <c r="N41" s="6">
        <v>7730</v>
      </c>
      <c r="O41" s="23" t="s">
        <v>48</v>
      </c>
      <c r="AR41" s="14"/>
      <c r="BQ41" s="5"/>
      <c r="BS41" s="18"/>
      <c r="BU41" s="18"/>
      <c r="BW41" s="18"/>
      <c r="BY41" s="18"/>
      <c r="CA41" s="18"/>
      <c r="CC41" s="18"/>
      <c r="CE41" s="18"/>
      <c r="CG41" s="18"/>
      <c r="CI41" s="18"/>
      <c r="CK41" s="18"/>
      <c r="CM41" s="18"/>
      <c r="CO41" s="18"/>
      <c r="CQ41" s="18"/>
    </row>
    <row r="42" spans="1:95" x14ac:dyDescent="0.2">
      <c r="A42" t="s">
        <v>60</v>
      </c>
      <c r="B42" s="13">
        <v>1516</v>
      </c>
      <c r="C42" s="13">
        <v>2329</v>
      </c>
      <c r="D42" s="13">
        <v>1882</v>
      </c>
      <c r="E42" s="13">
        <v>2301</v>
      </c>
      <c r="F42" s="13">
        <v>1632</v>
      </c>
      <c r="G42" s="13">
        <v>4850</v>
      </c>
      <c r="H42" s="13">
        <v>11770</v>
      </c>
      <c r="I42" s="13">
        <v>13420</v>
      </c>
      <c r="J42" s="13">
        <v>7705</v>
      </c>
      <c r="K42" s="13">
        <v>2696</v>
      </c>
      <c r="L42" s="13">
        <v>1260</v>
      </c>
      <c r="M42" s="13">
        <v>900</v>
      </c>
      <c r="N42" s="6">
        <v>4363</v>
      </c>
      <c r="O42" s="23" t="s">
        <v>60</v>
      </c>
      <c r="AR42" s="14"/>
      <c r="BQ42" s="5"/>
      <c r="BS42" s="18"/>
      <c r="BU42" s="18"/>
      <c r="BW42" s="18"/>
      <c r="BY42" s="18"/>
      <c r="CA42" s="18"/>
      <c r="CC42" s="18"/>
      <c r="CE42" s="18"/>
      <c r="CG42" s="18"/>
      <c r="CI42" s="18"/>
      <c r="CK42" s="18"/>
      <c r="CM42" s="18"/>
      <c r="CO42" s="18"/>
      <c r="CQ42" s="18"/>
    </row>
    <row r="43" spans="1:95" x14ac:dyDescent="0.2">
      <c r="A43" t="s">
        <v>39</v>
      </c>
      <c r="B43" s="13">
        <v>1192</v>
      </c>
      <c r="C43" s="13">
        <v>2087</v>
      </c>
      <c r="D43" s="13">
        <v>3304</v>
      </c>
      <c r="E43" s="13">
        <v>4771</v>
      </c>
      <c r="F43" s="13">
        <v>4416</v>
      </c>
      <c r="G43" s="13">
        <v>4697</v>
      </c>
      <c r="H43" s="13">
        <v>7171</v>
      </c>
      <c r="I43" s="13">
        <v>17071</v>
      </c>
      <c r="J43" s="13">
        <v>16260</v>
      </c>
      <c r="K43" s="13">
        <v>4056</v>
      </c>
      <c r="L43" s="13">
        <v>1411</v>
      </c>
      <c r="M43" s="13">
        <v>1081</v>
      </c>
      <c r="N43" s="6">
        <v>5625</v>
      </c>
      <c r="O43" s="23" t="s">
        <v>39</v>
      </c>
      <c r="AR43" s="14"/>
      <c r="BQ43" s="5"/>
      <c r="BS43" s="18"/>
      <c r="BU43" s="18"/>
      <c r="BW43" s="18"/>
      <c r="BY43" s="18"/>
      <c r="CA43" s="18"/>
      <c r="CC43" s="18"/>
      <c r="CE43" s="18"/>
      <c r="CG43" s="18"/>
      <c r="CI43" s="18"/>
      <c r="CK43" s="18"/>
      <c r="CM43" s="18"/>
      <c r="CO43" s="18"/>
      <c r="CQ43" s="18"/>
    </row>
    <row r="44" spans="1:95" x14ac:dyDescent="0.2">
      <c r="A44" t="s">
        <v>52</v>
      </c>
      <c r="B44" s="13">
        <v>1992</v>
      </c>
      <c r="C44" s="13">
        <v>2596</v>
      </c>
      <c r="D44" s="13">
        <v>2220</v>
      </c>
      <c r="E44" s="13">
        <v>2394</v>
      </c>
      <c r="F44" s="13">
        <v>9080</v>
      </c>
      <c r="G44" s="13">
        <v>8069</v>
      </c>
      <c r="H44" s="13">
        <v>6988</v>
      </c>
      <c r="I44" s="13">
        <v>12398</v>
      </c>
      <c r="J44" s="13">
        <v>10307</v>
      </c>
      <c r="K44" s="13">
        <v>2992</v>
      </c>
      <c r="L44" s="13">
        <v>1684</v>
      </c>
      <c r="M44" s="13">
        <v>2385</v>
      </c>
      <c r="N44" s="6">
        <v>5234</v>
      </c>
      <c r="O44" s="23" t="s">
        <v>52</v>
      </c>
      <c r="AR44" s="14"/>
      <c r="BQ44" s="5"/>
      <c r="BS44" s="18"/>
      <c r="BU44" s="18"/>
      <c r="BW44" s="18"/>
      <c r="BY44" s="18"/>
      <c r="CA44" s="18"/>
      <c r="CC44" s="18"/>
      <c r="CE44" s="18"/>
      <c r="CG44" s="18"/>
      <c r="CI44" s="18"/>
      <c r="CK44" s="18"/>
      <c r="CM44" s="18"/>
      <c r="CO44" s="18"/>
      <c r="CQ44" s="18"/>
    </row>
    <row r="45" spans="1:95" x14ac:dyDescent="0.2">
      <c r="A45" t="s">
        <v>71</v>
      </c>
      <c r="B45" s="13">
        <v>3474</v>
      </c>
      <c r="C45" s="13">
        <v>4758</v>
      </c>
      <c r="D45" s="13">
        <v>3672</v>
      </c>
      <c r="E45" s="13">
        <v>6279</v>
      </c>
      <c r="F45" s="13">
        <v>3172</v>
      </c>
      <c r="G45" s="13">
        <v>5011</v>
      </c>
      <c r="H45" s="13">
        <v>16670</v>
      </c>
      <c r="I45" s="13">
        <v>19188</v>
      </c>
      <c r="J45" s="13">
        <v>8863</v>
      </c>
      <c r="K45" s="13">
        <v>2920</v>
      </c>
      <c r="L45" s="13">
        <v>1379</v>
      </c>
      <c r="M45" s="13">
        <v>1168</v>
      </c>
      <c r="N45" s="6">
        <v>6390</v>
      </c>
      <c r="O45" s="23" t="s">
        <v>71</v>
      </c>
      <c r="AR45" s="14"/>
      <c r="BQ45" s="5"/>
      <c r="BS45" s="18"/>
      <c r="BU45" s="18"/>
      <c r="BW45" s="18"/>
      <c r="BY45" s="18"/>
      <c r="CA45" s="18"/>
      <c r="CC45" s="18"/>
      <c r="CE45" s="18"/>
      <c r="CG45" s="18"/>
      <c r="CI45" s="18"/>
      <c r="CK45" s="18"/>
      <c r="CM45" s="18"/>
      <c r="CO45" s="18"/>
      <c r="CQ45" s="18"/>
    </row>
    <row r="46" spans="1:95" x14ac:dyDescent="0.2">
      <c r="A46" t="s">
        <v>88</v>
      </c>
      <c r="B46" s="13">
        <v>1518</v>
      </c>
      <c r="C46" s="13">
        <v>1295</v>
      </c>
      <c r="D46" s="13">
        <v>1841</v>
      </c>
      <c r="E46" s="13">
        <v>4158</v>
      </c>
      <c r="F46" s="13">
        <v>4959</v>
      </c>
      <c r="G46" s="13">
        <v>4742</v>
      </c>
      <c r="H46" s="13">
        <v>6045</v>
      </c>
      <c r="I46" s="13">
        <v>17147</v>
      </c>
      <c r="J46" s="13">
        <v>16437</v>
      </c>
      <c r="K46" s="13">
        <v>3749</v>
      </c>
      <c r="L46" s="13">
        <v>1621</v>
      </c>
      <c r="M46" s="13">
        <v>1547</v>
      </c>
      <c r="N46" s="6">
        <v>5415</v>
      </c>
      <c r="O46" s="23" t="s">
        <v>88</v>
      </c>
      <c r="AR46" s="14"/>
      <c r="BQ46" s="5"/>
      <c r="BS46" s="18"/>
      <c r="BU46" s="18"/>
      <c r="BW46" s="18"/>
      <c r="BY46" s="18"/>
      <c r="CA46" s="18"/>
      <c r="CC46" s="18"/>
      <c r="CE46" s="18"/>
      <c r="CG46" s="18"/>
      <c r="CI46" s="18"/>
      <c r="CK46" s="18"/>
      <c r="CM46" s="18"/>
      <c r="CO46" s="18"/>
      <c r="CQ46" s="18"/>
    </row>
    <row r="47" spans="1:95" x14ac:dyDescent="0.2">
      <c r="A47" t="s">
        <v>77</v>
      </c>
      <c r="B47" s="13">
        <v>1533</v>
      </c>
      <c r="C47" s="13">
        <v>3086</v>
      </c>
      <c r="D47" s="13">
        <v>3037</v>
      </c>
      <c r="E47" s="13">
        <v>4994</v>
      </c>
      <c r="F47" s="13">
        <v>8816</v>
      </c>
      <c r="G47" s="13">
        <v>5443</v>
      </c>
      <c r="H47" s="13">
        <v>12146</v>
      </c>
      <c r="I47" s="13">
        <v>29640</v>
      </c>
      <c r="J47" s="13">
        <v>18823</v>
      </c>
      <c r="K47" s="13">
        <v>6270</v>
      </c>
      <c r="L47" s="13">
        <v>2153</v>
      </c>
      <c r="M47" s="13">
        <v>1599</v>
      </c>
      <c r="N47" s="6">
        <v>8114</v>
      </c>
      <c r="O47" s="23" t="s">
        <v>77</v>
      </c>
      <c r="AR47" s="14"/>
      <c r="BQ47" s="5"/>
      <c r="BS47" s="18"/>
      <c r="BU47" s="18"/>
      <c r="BW47" s="18"/>
      <c r="BY47" s="18"/>
      <c r="CA47" s="18"/>
      <c r="CC47" s="18"/>
      <c r="CE47" s="18"/>
      <c r="CG47" s="18"/>
      <c r="CI47" s="18"/>
      <c r="CK47" s="18"/>
      <c r="CM47" s="18"/>
      <c r="CO47" s="18"/>
      <c r="CQ47" s="18"/>
    </row>
    <row r="48" spans="1:95" x14ac:dyDescent="0.2">
      <c r="A48" t="s">
        <v>37</v>
      </c>
      <c r="B48" s="13">
        <v>1545</v>
      </c>
      <c r="C48" s="13">
        <v>1673</v>
      </c>
      <c r="D48" s="13">
        <v>1494</v>
      </c>
      <c r="E48" s="13">
        <v>3089</v>
      </c>
      <c r="F48" s="13">
        <v>4486</v>
      </c>
      <c r="G48" s="13">
        <v>16443</v>
      </c>
      <c r="H48" s="13">
        <v>12724</v>
      </c>
      <c r="I48" s="13">
        <v>31904</v>
      </c>
      <c r="J48" s="13">
        <v>25865</v>
      </c>
      <c r="K48" s="13">
        <v>7009</v>
      </c>
      <c r="L48" s="13">
        <v>2652</v>
      </c>
      <c r="M48" s="13">
        <v>1548</v>
      </c>
      <c r="N48" s="6">
        <v>9215</v>
      </c>
      <c r="O48" s="23" t="s">
        <v>37</v>
      </c>
      <c r="AR48" s="14"/>
      <c r="BQ48" s="5"/>
      <c r="BS48" s="18"/>
      <c r="BU48" s="18"/>
      <c r="BW48" s="18"/>
      <c r="BY48" s="18"/>
      <c r="CA48" s="18"/>
      <c r="CC48" s="18"/>
      <c r="CE48" s="18"/>
      <c r="CG48" s="18"/>
      <c r="CI48" s="18"/>
      <c r="CK48" s="18"/>
      <c r="CM48" s="18"/>
      <c r="CO48" s="18"/>
      <c r="CQ48" s="18"/>
    </row>
    <row r="49" spans="1:95" x14ac:dyDescent="0.2">
      <c r="A49" t="s">
        <v>85</v>
      </c>
      <c r="B49" s="13">
        <v>1388</v>
      </c>
      <c r="C49" s="13">
        <v>1441</v>
      </c>
      <c r="D49" s="13">
        <v>2758</v>
      </c>
      <c r="E49" s="13">
        <v>4016</v>
      </c>
      <c r="F49" s="13">
        <v>2190</v>
      </c>
      <c r="G49" s="13">
        <v>3588</v>
      </c>
      <c r="H49" s="13">
        <v>4961</v>
      </c>
      <c r="I49" s="13">
        <v>9094</v>
      </c>
      <c r="J49" s="13">
        <v>5270</v>
      </c>
      <c r="K49" s="13">
        <v>1536</v>
      </c>
      <c r="L49" s="13">
        <v>574</v>
      </c>
      <c r="M49" s="13">
        <v>625</v>
      </c>
      <c r="N49" s="6">
        <v>3128</v>
      </c>
      <c r="O49" s="23" t="s">
        <v>85</v>
      </c>
      <c r="AR49" s="14"/>
      <c r="BQ49" s="5"/>
      <c r="BS49" s="18"/>
      <c r="BU49" s="18"/>
      <c r="BW49" s="18"/>
      <c r="BY49" s="18"/>
      <c r="CA49" s="18"/>
      <c r="CC49" s="18"/>
      <c r="CE49" s="18"/>
      <c r="CG49" s="18"/>
      <c r="CI49" s="18"/>
      <c r="CK49" s="18"/>
      <c r="CM49" s="18"/>
      <c r="CO49" s="18"/>
      <c r="CQ49" s="18"/>
    </row>
    <row r="50" spans="1:95" x14ac:dyDescent="0.2">
      <c r="A50" t="s">
        <v>49</v>
      </c>
      <c r="B50" s="13">
        <v>1119</v>
      </c>
      <c r="C50" s="13">
        <v>4668</v>
      </c>
      <c r="D50" s="13">
        <v>5345</v>
      </c>
      <c r="E50" s="13">
        <v>11142</v>
      </c>
      <c r="F50" s="13">
        <v>5458</v>
      </c>
      <c r="G50" s="13">
        <v>8192</v>
      </c>
      <c r="H50" s="13">
        <v>16801</v>
      </c>
      <c r="I50" s="13">
        <v>21548</v>
      </c>
      <c r="J50" s="13">
        <v>32927</v>
      </c>
      <c r="K50" s="13">
        <v>7740</v>
      </c>
      <c r="L50" s="13">
        <v>2148</v>
      </c>
      <c r="M50" s="13">
        <v>892</v>
      </c>
      <c r="N50" s="6">
        <v>9824</v>
      </c>
      <c r="O50" s="23" t="s">
        <v>49</v>
      </c>
      <c r="AR50" s="14"/>
      <c r="BQ50" s="5"/>
      <c r="BS50" s="18"/>
      <c r="BU50" s="18"/>
      <c r="BW50" s="18"/>
      <c r="BY50" s="18"/>
      <c r="CA50" s="18"/>
      <c r="CC50" s="18"/>
      <c r="CE50" s="18"/>
      <c r="CG50" s="18"/>
      <c r="CI50" s="18"/>
      <c r="CK50" s="18"/>
      <c r="CM50" s="18"/>
      <c r="CO50" s="18"/>
      <c r="CQ50" s="18"/>
    </row>
    <row r="51" spans="1:95" x14ac:dyDescent="0.2">
      <c r="A51" t="s">
        <v>74</v>
      </c>
      <c r="B51" s="13">
        <v>965</v>
      </c>
      <c r="C51" s="13">
        <v>1184</v>
      </c>
      <c r="D51" s="13">
        <v>1035</v>
      </c>
      <c r="E51" s="13">
        <v>2265</v>
      </c>
      <c r="F51" s="13">
        <v>1962</v>
      </c>
      <c r="G51" s="13">
        <v>4232</v>
      </c>
      <c r="H51" s="13">
        <v>7021</v>
      </c>
      <c r="I51" s="13">
        <v>18569</v>
      </c>
      <c r="J51" s="13">
        <v>21971</v>
      </c>
      <c r="K51" s="13">
        <v>7730</v>
      </c>
      <c r="L51" s="13">
        <v>2650</v>
      </c>
      <c r="M51" s="13">
        <v>1187</v>
      </c>
      <c r="N51" s="6">
        <v>5909</v>
      </c>
      <c r="O51" s="23" t="s">
        <v>74</v>
      </c>
      <c r="AR51" s="14"/>
      <c r="BQ51" s="5"/>
      <c r="BS51" s="18"/>
      <c r="BU51" s="18"/>
      <c r="BW51" s="18"/>
      <c r="BY51" s="18"/>
      <c r="CA51" s="18"/>
      <c r="CC51" s="18"/>
      <c r="CE51" s="18"/>
      <c r="CG51" s="18"/>
      <c r="CI51" s="18"/>
      <c r="CK51" s="18"/>
      <c r="CM51" s="18"/>
      <c r="CO51" s="18"/>
      <c r="CQ51" s="18"/>
    </row>
    <row r="52" spans="1:95" x14ac:dyDescent="0.2">
      <c r="A52" t="s">
        <v>30</v>
      </c>
      <c r="B52" s="13">
        <v>2434</v>
      </c>
      <c r="C52" s="13">
        <v>3719</v>
      </c>
      <c r="D52" s="13">
        <v>10018</v>
      </c>
      <c r="E52" s="13">
        <v>5978</v>
      </c>
      <c r="F52" s="13">
        <v>4516</v>
      </c>
      <c r="G52" s="13">
        <v>4906</v>
      </c>
      <c r="H52" s="13">
        <v>13815</v>
      </c>
      <c r="I52" s="13">
        <v>25530</v>
      </c>
      <c r="J52" s="13">
        <v>13897</v>
      </c>
      <c r="K52" s="13">
        <v>4969</v>
      </c>
      <c r="L52" s="13">
        <v>2593</v>
      </c>
      <c r="M52" s="13">
        <v>1288</v>
      </c>
      <c r="N52" s="6">
        <v>7819</v>
      </c>
      <c r="O52" s="23" t="s">
        <v>30</v>
      </c>
      <c r="AR52" s="14"/>
      <c r="BQ52" s="5"/>
      <c r="BS52" s="18"/>
      <c r="BU52" s="18"/>
      <c r="BW52" s="18"/>
      <c r="BY52" s="18"/>
      <c r="CA52" s="18"/>
      <c r="CC52" s="18"/>
      <c r="CE52" s="18"/>
      <c r="CG52" s="18"/>
      <c r="CI52" s="18"/>
      <c r="CK52" s="18"/>
      <c r="CM52" s="18"/>
      <c r="CO52" s="18"/>
      <c r="CQ52" s="18"/>
    </row>
    <row r="53" spans="1:95" x14ac:dyDescent="0.2">
      <c r="A53" t="s">
        <v>46</v>
      </c>
      <c r="B53" s="13">
        <v>1303</v>
      </c>
      <c r="C53" s="13">
        <v>1247</v>
      </c>
      <c r="D53" s="13">
        <v>1051</v>
      </c>
      <c r="E53" s="13">
        <v>1001</v>
      </c>
      <c r="F53" s="13">
        <v>1539</v>
      </c>
      <c r="G53" s="13">
        <v>2167</v>
      </c>
      <c r="H53" s="13">
        <v>6275</v>
      </c>
      <c r="I53" s="13">
        <v>8480</v>
      </c>
      <c r="J53" s="13">
        <v>4287</v>
      </c>
      <c r="K53" s="13">
        <v>1301</v>
      </c>
      <c r="L53" s="13">
        <v>1154</v>
      </c>
      <c r="M53" s="13">
        <v>1482</v>
      </c>
      <c r="N53" s="6">
        <v>2608</v>
      </c>
      <c r="O53" s="23" t="s">
        <v>46</v>
      </c>
      <c r="AR53" s="14"/>
      <c r="BQ53" s="5"/>
      <c r="BS53" s="18"/>
      <c r="BU53" s="18"/>
      <c r="BW53" s="18"/>
      <c r="BY53" s="18"/>
      <c r="CA53" s="18"/>
      <c r="CC53" s="18"/>
      <c r="CE53" s="18"/>
      <c r="CG53" s="18"/>
      <c r="CI53" s="18"/>
      <c r="CK53" s="18"/>
      <c r="CM53" s="18"/>
      <c r="CO53" s="18"/>
      <c r="CQ53" s="18"/>
    </row>
    <row r="54" spans="1:95" x14ac:dyDescent="0.2">
      <c r="A54" t="s">
        <v>64</v>
      </c>
      <c r="B54" s="13">
        <v>1764</v>
      </c>
      <c r="C54" s="13">
        <v>3048</v>
      </c>
      <c r="D54" s="13">
        <v>10147</v>
      </c>
      <c r="E54" s="13">
        <v>3945</v>
      </c>
      <c r="F54" s="13">
        <v>4748</v>
      </c>
      <c r="G54" s="13">
        <v>8453</v>
      </c>
      <c r="H54" s="13">
        <v>10992</v>
      </c>
      <c r="I54" s="13">
        <v>13518</v>
      </c>
      <c r="J54" s="13">
        <v>10847</v>
      </c>
      <c r="K54" s="13">
        <v>3775</v>
      </c>
      <c r="L54" s="13">
        <v>1792</v>
      </c>
      <c r="M54" s="13">
        <v>1096</v>
      </c>
      <c r="N54" s="6">
        <v>6185</v>
      </c>
      <c r="O54" s="23" t="s">
        <v>64</v>
      </c>
      <c r="AR54" s="14"/>
      <c r="BQ54" s="5"/>
      <c r="BS54" s="18"/>
      <c r="BU54" s="18"/>
      <c r="BW54" s="18"/>
      <c r="BY54" s="18"/>
      <c r="CA54" s="18"/>
      <c r="CC54" s="18"/>
      <c r="CE54" s="18"/>
      <c r="CG54" s="18"/>
      <c r="CI54" s="18"/>
      <c r="CK54" s="18"/>
      <c r="CM54" s="18"/>
      <c r="CO54" s="18"/>
      <c r="CQ54" s="18"/>
    </row>
    <row r="55" spans="1:95" x14ac:dyDescent="0.2">
      <c r="A55" t="s">
        <v>56</v>
      </c>
      <c r="B55" s="13">
        <v>1151</v>
      </c>
      <c r="C55" s="13">
        <v>1230</v>
      </c>
      <c r="D55" s="13">
        <v>980</v>
      </c>
      <c r="E55" s="13">
        <v>1042</v>
      </c>
      <c r="F55" s="13">
        <v>2774</v>
      </c>
      <c r="G55" s="13">
        <v>6598</v>
      </c>
      <c r="H55" s="13">
        <v>10099</v>
      </c>
      <c r="I55" s="13">
        <v>21869</v>
      </c>
      <c r="J55" s="13">
        <v>9793</v>
      </c>
      <c r="K55" s="13">
        <v>2630</v>
      </c>
      <c r="L55" s="13">
        <v>1348</v>
      </c>
      <c r="M55" s="13">
        <v>902</v>
      </c>
      <c r="N55" s="6">
        <v>5048</v>
      </c>
      <c r="O55" s="23" t="s">
        <v>56</v>
      </c>
      <c r="AR55" s="14"/>
      <c r="BQ55" s="5"/>
      <c r="BS55" s="18"/>
      <c r="BU55" s="18"/>
      <c r="BW55" s="18"/>
      <c r="BY55" s="18"/>
      <c r="CA55" s="18"/>
      <c r="CC55" s="18"/>
      <c r="CE55" s="18"/>
      <c r="CG55" s="18"/>
      <c r="CI55" s="18"/>
      <c r="CK55" s="18"/>
      <c r="CM55" s="18"/>
      <c r="CO55" s="18"/>
      <c r="CQ55" s="18"/>
    </row>
    <row r="56" spans="1:95" x14ac:dyDescent="0.2">
      <c r="A56" t="s">
        <v>53</v>
      </c>
      <c r="B56" s="13">
        <v>1196</v>
      </c>
      <c r="C56" s="13">
        <v>717</v>
      </c>
      <c r="D56" s="13">
        <v>2033</v>
      </c>
      <c r="E56" s="13">
        <v>1810</v>
      </c>
      <c r="F56" s="13">
        <v>3340</v>
      </c>
      <c r="G56" s="13">
        <v>4467</v>
      </c>
      <c r="H56" s="13">
        <v>10680</v>
      </c>
      <c r="I56" s="13">
        <v>13566</v>
      </c>
      <c r="J56" s="13">
        <v>8683</v>
      </c>
      <c r="K56" s="13">
        <v>3089</v>
      </c>
      <c r="L56" s="13">
        <v>1517</v>
      </c>
      <c r="M56" s="13">
        <v>1077</v>
      </c>
      <c r="N56" s="6">
        <v>4343</v>
      </c>
      <c r="O56" s="22" t="s">
        <v>53</v>
      </c>
      <c r="AR56" s="14"/>
      <c r="BQ56" s="5"/>
      <c r="BS56" s="18"/>
      <c r="BU56" s="18"/>
      <c r="BW56" s="18"/>
      <c r="BY56" s="18"/>
      <c r="CA56" s="18"/>
      <c r="CC56" s="18"/>
      <c r="CE56" s="18"/>
      <c r="CG56" s="18"/>
      <c r="CI56" s="18"/>
      <c r="CK56" s="18"/>
      <c r="CM56" s="18"/>
      <c r="CO56" s="18"/>
      <c r="CQ56" s="18"/>
    </row>
    <row r="57" spans="1:95" x14ac:dyDescent="0.2">
      <c r="A57" t="s">
        <v>50</v>
      </c>
      <c r="B57" s="13">
        <v>1027</v>
      </c>
      <c r="C57" s="13">
        <v>1535</v>
      </c>
      <c r="D57" s="13">
        <v>6310</v>
      </c>
      <c r="E57" s="13">
        <v>5117</v>
      </c>
      <c r="F57" s="13">
        <v>7360</v>
      </c>
      <c r="G57" s="13">
        <v>5096</v>
      </c>
      <c r="H57" s="13">
        <v>8912</v>
      </c>
      <c r="I57" s="13">
        <v>12235</v>
      </c>
      <c r="J57" s="13">
        <v>12279</v>
      </c>
      <c r="K57" s="13">
        <v>4284</v>
      </c>
      <c r="L57" s="13">
        <v>1770</v>
      </c>
      <c r="M57" s="13">
        <v>798</v>
      </c>
      <c r="N57" s="6">
        <v>5542</v>
      </c>
      <c r="O57" s="22" t="s">
        <v>50</v>
      </c>
      <c r="AR57" s="14"/>
      <c r="BQ57" s="5"/>
      <c r="BS57" s="18"/>
      <c r="BU57" s="18"/>
      <c r="BW57" s="18"/>
      <c r="BY57" s="18"/>
      <c r="CA57" s="18"/>
      <c r="CC57" s="18"/>
      <c r="CE57" s="18"/>
      <c r="CG57" s="18"/>
      <c r="CI57" s="18"/>
      <c r="CK57" s="18"/>
      <c r="CM57" s="18"/>
      <c r="CO57" s="18"/>
      <c r="CQ57" s="18"/>
    </row>
    <row r="58" spans="1:95" x14ac:dyDescent="0.2">
      <c r="A58" t="s">
        <v>73</v>
      </c>
      <c r="B58" s="13">
        <v>1591</v>
      </c>
      <c r="C58" s="13">
        <v>2217</v>
      </c>
      <c r="D58" s="13">
        <v>3610</v>
      </c>
      <c r="E58" s="13">
        <v>2409</v>
      </c>
      <c r="F58" s="13">
        <v>10829</v>
      </c>
      <c r="G58" s="13">
        <v>9695</v>
      </c>
      <c r="H58" s="13">
        <v>10771</v>
      </c>
      <c r="I58" s="13">
        <v>21731</v>
      </c>
      <c r="J58" s="13">
        <v>19715</v>
      </c>
      <c r="K58" s="13">
        <v>5679</v>
      </c>
      <c r="L58" s="13">
        <v>2060</v>
      </c>
      <c r="M58" s="13">
        <v>1130</v>
      </c>
      <c r="N58" s="6">
        <v>7584</v>
      </c>
      <c r="O58" s="22" t="s">
        <v>73</v>
      </c>
      <c r="AR58" s="14"/>
      <c r="BQ58" s="5"/>
      <c r="BS58" s="18"/>
      <c r="BU58" s="18"/>
      <c r="BW58" s="18"/>
      <c r="BY58" s="18"/>
      <c r="CA58" s="18"/>
      <c r="CC58" s="18"/>
      <c r="CE58" s="18"/>
      <c r="CG58" s="18"/>
      <c r="CI58" s="18"/>
      <c r="CK58" s="18"/>
      <c r="CM58" s="18"/>
      <c r="CO58" s="18"/>
      <c r="CQ58" s="18"/>
    </row>
    <row r="59" spans="1:95" x14ac:dyDescent="0.2">
      <c r="A59" t="s">
        <v>75</v>
      </c>
      <c r="B59" s="13">
        <v>1837</v>
      </c>
      <c r="C59" s="13">
        <v>1800</v>
      </c>
      <c r="D59" s="13">
        <v>2714</v>
      </c>
      <c r="E59" s="13">
        <v>3775</v>
      </c>
      <c r="F59" s="13">
        <v>5958</v>
      </c>
      <c r="G59" s="13">
        <v>8913</v>
      </c>
      <c r="H59" s="13">
        <v>7586</v>
      </c>
      <c r="I59" s="13">
        <v>13697</v>
      </c>
      <c r="J59" s="13">
        <v>10454</v>
      </c>
      <c r="K59" s="13">
        <v>4636</v>
      </c>
      <c r="L59" s="13">
        <v>2002</v>
      </c>
      <c r="M59" s="13">
        <v>1061</v>
      </c>
      <c r="N59" s="6">
        <v>5366</v>
      </c>
      <c r="O59" s="22" t="s">
        <v>75</v>
      </c>
      <c r="AR59" s="14"/>
      <c r="BQ59" s="5"/>
      <c r="BS59" s="18"/>
      <c r="BU59" s="18"/>
      <c r="BW59" s="18"/>
      <c r="BY59" s="18"/>
      <c r="CA59" s="18"/>
      <c r="CC59" s="18"/>
      <c r="CE59" s="18"/>
      <c r="CG59" s="18"/>
      <c r="CI59" s="18"/>
      <c r="CK59" s="18"/>
      <c r="CM59" s="18"/>
      <c r="CO59" s="18"/>
      <c r="CQ59" s="18"/>
    </row>
    <row r="60" spans="1:95" x14ac:dyDescent="0.2">
      <c r="A60" t="s">
        <v>32</v>
      </c>
      <c r="B60" s="13">
        <v>1478</v>
      </c>
      <c r="C60" s="13">
        <v>3728</v>
      </c>
      <c r="D60" s="13">
        <v>2592</v>
      </c>
      <c r="E60" s="13">
        <v>4394</v>
      </c>
      <c r="F60" s="13">
        <v>4264</v>
      </c>
      <c r="G60" s="13">
        <v>7611</v>
      </c>
      <c r="H60" s="13">
        <v>10329</v>
      </c>
      <c r="I60" s="13">
        <v>16138</v>
      </c>
      <c r="J60" s="13">
        <v>16242</v>
      </c>
      <c r="K60" s="13">
        <v>4488</v>
      </c>
      <c r="L60" s="13">
        <v>1813</v>
      </c>
      <c r="M60" s="13">
        <v>992</v>
      </c>
      <c r="N60" s="6">
        <v>6165</v>
      </c>
      <c r="O60" s="22" t="s">
        <v>32</v>
      </c>
      <c r="AR60" s="14"/>
      <c r="BQ60" s="5"/>
      <c r="BS60" s="18"/>
      <c r="BU60" s="18"/>
      <c r="BW60" s="18"/>
      <c r="BY60" s="18"/>
      <c r="CA60" s="18"/>
      <c r="CC60" s="18"/>
      <c r="CE60" s="18"/>
      <c r="CG60" s="18"/>
      <c r="CI60" s="18"/>
      <c r="CK60" s="18"/>
      <c r="CM60" s="18"/>
      <c r="CO60" s="18"/>
      <c r="CQ60" s="18"/>
    </row>
    <row r="61" spans="1:95" x14ac:dyDescent="0.2">
      <c r="A61" t="s">
        <v>45</v>
      </c>
      <c r="B61" s="13">
        <v>1650</v>
      </c>
      <c r="C61" s="13">
        <v>2977</v>
      </c>
      <c r="D61" s="13">
        <v>1862</v>
      </c>
      <c r="E61" s="13">
        <v>1005</v>
      </c>
      <c r="F61" s="13">
        <v>1624</v>
      </c>
      <c r="G61" s="13">
        <v>2990</v>
      </c>
      <c r="H61" s="13">
        <v>14393</v>
      </c>
      <c r="I61" s="13">
        <v>19170</v>
      </c>
      <c r="J61" s="13">
        <v>12444</v>
      </c>
      <c r="K61" s="13">
        <v>2236</v>
      </c>
      <c r="L61" s="13">
        <v>1154</v>
      </c>
      <c r="M61" s="13">
        <v>2327</v>
      </c>
      <c r="N61" s="6">
        <v>5320</v>
      </c>
      <c r="O61" s="22" t="s">
        <v>45</v>
      </c>
      <c r="AR61" s="14"/>
      <c r="BQ61" s="5"/>
      <c r="BS61" s="18"/>
      <c r="BU61" s="18"/>
      <c r="BW61" s="18"/>
      <c r="BY61" s="18"/>
      <c r="CA61" s="18"/>
      <c r="CC61" s="18"/>
      <c r="CE61" s="18"/>
      <c r="CG61" s="18"/>
      <c r="CI61" s="18"/>
      <c r="CK61" s="18"/>
      <c r="CM61" s="18"/>
      <c r="CO61" s="18"/>
      <c r="CQ61" s="18"/>
    </row>
    <row r="62" spans="1:95" x14ac:dyDescent="0.2">
      <c r="A62" t="s">
        <v>67</v>
      </c>
      <c r="B62" s="13">
        <v>2721</v>
      </c>
      <c r="C62" s="13">
        <v>4450</v>
      </c>
      <c r="D62" s="13">
        <v>1992</v>
      </c>
      <c r="E62" s="13">
        <v>2104</v>
      </c>
      <c r="F62" s="13">
        <v>8606</v>
      </c>
      <c r="G62" s="13">
        <v>14567</v>
      </c>
      <c r="H62" s="13">
        <v>12181</v>
      </c>
      <c r="I62" s="13">
        <v>13026</v>
      </c>
      <c r="J62" s="13">
        <v>6382</v>
      </c>
      <c r="K62" s="13">
        <v>2047</v>
      </c>
      <c r="L62" s="13">
        <v>1146</v>
      </c>
      <c r="M62" s="13">
        <v>786</v>
      </c>
      <c r="N62" s="6">
        <v>5810</v>
      </c>
      <c r="O62" s="22" t="s">
        <v>67</v>
      </c>
      <c r="AR62" s="14"/>
      <c r="BQ62" s="5"/>
      <c r="BS62" s="18"/>
      <c r="BU62" s="18"/>
      <c r="BW62" s="18"/>
      <c r="BY62" s="18"/>
      <c r="CA62" s="18"/>
      <c r="CC62" s="18"/>
      <c r="CE62" s="18"/>
      <c r="CG62" s="18"/>
      <c r="CI62" s="18"/>
      <c r="CK62" s="18"/>
      <c r="CM62" s="18"/>
      <c r="CO62" s="18"/>
      <c r="CQ62" s="18"/>
    </row>
    <row r="63" spans="1:95" x14ac:dyDescent="0.2">
      <c r="A63" t="s">
        <v>34</v>
      </c>
      <c r="B63" s="13">
        <v>1307</v>
      </c>
      <c r="C63" s="13">
        <v>2257</v>
      </c>
      <c r="D63" s="13">
        <v>1417</v>
      </c>
      <c r="E63" s="13">
        <v>1075</v>
      </c>
      <c r="F63" s="13">
        <v>2235</v>
      </c>
      <c r="G63" s="13">
        <v>6180</v>
      </c>
      <c r="H63" s="13">
        <v>9470</v>
      </c>
      <c r="I63" s="13">
        <v>9858</v>
      </c>
      <c r="J63" s="13">
        <v>3572</v>
      </c>
      <c r="K63" s="13">
        <v>1697</v>
      </c>
      <c r="L63" s="13">
        <v>1007</v>
      </c>
      <c r="M63" s="13">
        <v>259</v>
      </c>
      <c r="N63" s="6">
        <v>3365</v>
      </c>
      <c r="O63" s="22" t="s">
        <v>34</v>
      </c>
      <c r="AR63" s="14"/>
      <c r="BQ63" s="5"/>
      <c r="BS63" s="18"/>
      <c r="BU63" s="18"/>
      <c r="BW63" s="18"/>
      <c r="BY63" s="18"/>
      <c r="CA63" s="18"/>
      <c r="CC63" s="18"/>
      <c r="CE63" s="18"/>
      <c r="CG63" s="18"/>
      <c r="CI63" s="18"/>
      <c r="CK63" s="18"/>
      <c r="CM63" s="18"/>
      <c r="CO63" s="18"/>
      <c r="CQ63" s="18"/>
    </row>
    <row r="64" spans="1:95" x14ac:dyDescent="0.2">
      <c r="A64" t="s">
        <v>66</v>
      </c>
      <c r="B64" s="13">
        <v>582</v>
      </c>
      <c r="C64" s="13">
        <v>582</v>
      </c>
      <c r="D64" s="13">
        <v>638</v>
      </c>
      <c r="E64" s="13">
        <v>1348</v>
      </c>
      <c r="F64" s="13">
        <v>1788</v>
      </c>
      <c r="G64" s="13">
        <v>4048</v>
      </c>
      <c r="H64" s="13">
        <v>10151</v>
      </c>
      <c r="I64" s="13">
        <v>8968</v>
      </c>
      <c r="J64" s="13">
        <v>5280</v>
      </c>
      <c r="K64" s="13">
        <v>1910</v>
      </c>
      <c r="L64" s="13">
        <v>836</v>
      </c>
      <c r="M64" s="13">
        <v>575</v>
      </c>
      <c r="N64" s="6">
        <v>3054</v>
      </c>
      <c r="O64" s="22" t="s">
        <v>66</v>
      </c>
      <c r="AR64" s="14"/>
      <c r="BQ64" s="5"/>
      <c r="BS64" s="18"/>
      <c r="BU64" s="18"/>
      <c r="BW64" s="18"/>
      <c r="BY64" s="18"/>
      <c r="CA64" s="18"/>
      <c r="CC64" s="18"/>
      <c r="CE64" s="18"/>
      <c r="CG64" s="18"/>
      <c r="CI64" s="18"/>
      <c r="CK64" s="18"/>
      <c r="CM64" s="18"/>
      <c r="CO64" s="18"/>
      <c r="CQ64" s="18"/>
    </row>
    <row r="65" spans="1:95" x14ac:dyDescent="0.2">
      <c r="A65" t="s">
        <v>51</v>
      </c>
      <c r="B65" s="13">
        <v>1113</v>
      </c>
      <c r="C65" s="13">
        <v>2149</v>
      </c>
      <c r="D65" s="13">
        <v>1481</v>
      </c>
      <c r="E65" s="13">
        <v>1314</v>
      </c>
      <c r="F65" s="13">
        <v>1353</v>
      </c>
      <c r="G65" s="13">
        <v>5756</v>
      </c>
      <c r="H65" s="13">
        <v>15689</v>
      </c>
      <c r="I65" s="13">
        <v>14985</v>
      </c>
      <c r="J65" s="13">
        <v>9956</v>
      </c>
      <c r="K65" s="13">
        <v>2536</v>
      </c>
      <c r="L65" s="13">
        <v>1288</v>
      </c>
      <c r="M65" s="13">
        <v>970</v>
      </c>
      <c r="N65" s="6">
        <v>4886</v>
      </c>
      <c r="O65" s="22" t="s">
        <v>51</v>
      </c>
      <c r="AR65" s="14"/>
      <c r="BQ65" s="5"/>
      <c r="BS65" s="18"/>
      <c r="BU65" s="18"/>
      <c r="BW65" s="18"/>
      <c r="BY65" s="18"/>
      <c r="CA65" s="18"/>
      <c r="CC65" s="18"/>
      <c r="CE65" s="18"/>
      <c r="CG65" s="18"/>
      <c r="CI65" s="18"/>
      <c r="CK65" s="18"/>
      <c r="CM65" s="18"/>
      <c r="CO65" s="18"/>
      <c r="CQ65" s="18"/>
    </row>
    <row r="66" spans="1:95" x14ac:dyDescent="0.2">
      <c r="A66" t="s">
        <v>101</v>
      </c>
      <c r="B66" s="13">
        <v>1195</v>
      </c>
      <c r="C66" s="13">
        <v>2678</v>
      </c>
      <c r="D66" s="13">
        <v>3421</v>
      </c>
      <c r="E66" s="13">
        <v>3940</v>
      </c>
      <c r="F66" s="13">
        <v>3286</v>
      </c>
      <c r="G66" s="13">
        <v>6072</v>
      </c>
      <c r="H66" s="13">
        <v>15834</v>
      </c>
      <c r="I66" s="13">
        <v>12743</v>
      </c>
      <c r="J66" s="13">
        <v>12681</v>
      </c>
      <c r="K66" s="13">
        <v>3842</v>
      </c>
      <c r="L66" s="13">
        <v>1812</v>
      </c>
      <c r="M66" s="13">
        <v>208</v>
      </c>
      <c r="N66" s="6">
        <v>5638</v>
      </c>
      <c r="O66" s="22" t="s">
        <v>101</v>
      </c>
      <c r="AR66" s="14"/>
      <c r="BQ66" s="5"/>
      <c r="BS66" s="18"/>
      <c r="BU66" s="18"/>
      <c r="BW66" s="18"/>
      <c r="BY66" s="18"/>
      <c r="CA66" s="18"/>
      <c r="CC66" s="18"/>
      <c r="CE66" s="18"/>
      <c r="CG66" s="18"/>
      <c r="CI66" s="18"/>
      <c r="CK66" s="18"/>
      <c r="CM66" s="18"/>
      <c r="CO66" s="18"/>
      <c r="CQ66" s="18"/>
    </row>
    <row r="67" spans="1:95" x14ac:dyDescent="0.2">
      <c r="A67" t="s">
        <v>117</v>
      </c>
      <c r="B67" s="13">
        <v>1750</v>
      </c>
      <c r="C67" s="13">
        <v>5439</v>
      </c>
      <c r="D67" s="13">
        <v>2437</v>
      </c>
      <c r="E67" s="13">
        <v>2170</v>
      </c>
      <c r="F67" s="13">
        <v>7563</v>
      </c>
      <c r="G67" s="13">
        <v>5836</v>
      </c>
      <c r="H67" s="13">
        <v>10295</v>
      </c>
      <c r="I67" s="13">
        <v>15189</v>
      </c>
      <c r="J67" s="13">
        <v>12015</v>
      </c>
      <c r="K67" s="13">
        <v>4939</v>
      </c>
      <c r="L67" s="13">
        <v>1290</v>
      </c>
      <c r="M67" s="13">
        <v>226</v>
      </c>
      <c r="N67" s="6">
        <v>5734</v>
      </c>
      <c r="O67" s="22" t="s">
        <v>117</v>
      </c>
      <c r="AR67" s="14"/>
      <c r="BQ67" s="11"/>
      <c r="BS67" s="18"/>
      <c r="BU67" s="18"/>
      <c r="BW67" s="18"/>
      <c r="BY67" s="18"/>
      <c r="CA67" s="18"/>
      <c r="CC67" s="18"/>
      <c r="CE67" s="18"/>
      <c r="CG67" s="18"/>
      <c r="CI67" s="18"/>
      <c r="CK67" s="18"/>
      <c r="CM67" s="18"/>
      <c r="CO67" s="18"/>
      <c r="CQ67" s="18"/>
    </row>
    <row r="68" spans="1:95" x14ac:dyDescent="0.2">
      <c r="A68" t="s">
        <v>118</v>
      </c>
      <c r="B68" s="13">
        <v>1052</v>
      </c>
      <c r="C68" s="13">
        <v>1942</v>
      </c>
      <c r="D68" s="13">
        <v>2251</v>
      </c>
      <c r="E68" s="13">
        <v>1789</v>
      </c>
      <c r="F68" s="13">
        <v>5000</v>
      </c>
      <c r="G68" s="13">
        <v>6338</v>
      </c>
      <c r="H68" s="13">
        <v>8525</v>
      </c>
      <c r="I68" s="13">
        <v>8947</v>
      </c>
      <c r="J68" s="13">
        <v>3338</v>
      </c>
      <c r="K68" s="13">
        <v>2206</v>
      </c>
      <c r="L68" s="13">
        <v>1360</v>
      </c>
      <c r="M68" s="13">
        <v>1718</v>
      </c>
      <c r="N68" s="6">
        <v>3697</v>
      </c>
      <c r="O68" s="22" t="s">
        <v>118</v>
      </c>
      <c r="AR68" s="14"/>
      <c r="BQ68" s="11"/>
      <c r="BS68" s="18"/>
      <c r="BU68" s="18"/>
      <c r="BW68" s="18"/>
      <c r="BY68" s="18"/>
      <c r="CA68" s="18"/>
      <c r="CC68" s="18"/>
      <c r="CE68" s="18"/>
      <c r="CG68" s="18"/>
      <c r="CI68" s="18"/>
      <c r="CK68" s="18"/>
      <c r="CM68" s="18"/>
      <c r="CO68" s="18"/>
      <c r="CQ68" s="18"/>
    </row>
    <row r="69" spans="1:95" x14ac:dyDescent="0.2">
      <c r="A69" t="s">
        <v>119</v>
      </c>
      <c r="B69" s="13">
        <v>1326</v>
      </c>
      <c r="C69" s="13">
        <v>2005</v>
      </c>
      <c r="D69" s="13">
        <v>1329</v>
      </c>
      <c r="E69" s="13">
        <v>1232</v>
      </c>
      <c r="F69" s="13">
        <v>1575</v>
      </c>
      <c r="G69" s="13">
        <v>6725</v>
      </c>
      <c r="H69" s="13">
        <v>9760</v>
      </c>
      <c r="I69" s="13">
        <v>17348</v>
      </c>
      <c r="J69" s="13">
        <v>6683</v>
      </c>
      <c r="K69" s="13">
        <v>2983</v>
      </c>
      <c r="L69" s="13">
        <v>1914</v>
      </c>
      <c r="M69" s="13">
        <v>1328</v>
      </c>
      <c r="N69" s="6">
        <v>4537</v>
      </c>
      <c r="O69" s="22" t="s">
        <v>119</v>
      </c>
      <c r="AR69" s="14"/>
      <c r="BQ69" s="11"/>
      <c r="BS69" s="18"/>
      <c r="BU69" s="18"/>
      <c r="BW69" s="18"/>
      <c r="BY69" s="18"/>
      <c r="CA69" s="18"/>
      <c r="CC69" s="18"/>
      <c r="CE69" s="18"/>
      <c r="CG69" s="18"/>
      <c r="CI69" s="18"/>
      <c r="CK69" s="18"/>
      <c r="CM69" s="18"/>
      <c r="CO69" s="18"/>
      <c r="CQ69" s="18"/>
    </row>
    <row r="70" spans="1:95" x14ac:dyDescent="0.2">
      <c r="A70" t="s">
        <v>120</v>
      </c>
      <c r="B70" s="13">
        <v>1406</v>
      </c>
      <c r="C70" s="13">
        <v>1193</v>
      </c>
      <c r="D70" s="13">
        <v>1508</v>
      </c>
      <c r="E70" s="13">
        <v>2264</v>
      </c>
      <c r="F70" s="13">
        <v>1481</v>
      </c>
      <c r="G70" s="13">
        <v>4288</v>
      </c>
      <c r="H70" s="13">
        <v>9353</v>
      </c>
      <c r="I70" s="13">
        <v>7903</v>
      </c>
      <c r="J70" s="13">
        <v>4544</v>
      </c>
      <c r="K70" s="13">
        <v>1192</v>
      </c>
      <c r="L70" s="13">
        <v>1026</v>
      </c>
      <c r="M70" s="13">
        <v>922</v>
      </c>
      <c r="N70" s="6">
        <v>3093</v>
      </c>
      <c r="O70" s="22" t="s">
        <v>120</v>
      </c>
      <c r="AR70" s="14"/>
      <c r="BQ70" s="11"/>
      <c r="BS70" s="18"/>
      <c r="BU70" s="18"/>
      <c r="BW70" s="18"/>
      <c r="BY70" s="18"/>
      <c r="CA70" s="18"/>
      <c r="CC70" s="18"/>
      <c r="CE70" s="18"/>
      <c r="CG70" s="18"/>
      <c r="CI70" s="18"/>
      <c r="CK70" s="18"/>
      <c r="CM70" s="18"/>
      <c r="CO70" s="18"/>
      <c r="CQ70" s="18"/>
    </row>
    <row r="71" spans="1:95" x14ac:dyDescent="0.2">
      <c r="A71" t="s">
        <v>121</v>
      </c>
      <c r="B71" s="13">
        <v>1223</v>
      </c>
      <c r="C71" s="13">
        <v>1587</v>
      </c>
      <c r="D71" s="13">
        <v>1973</v>
      </c>
      <c r="E71" s="13">
        <v>3303</v>
      </c>
      <c r="F71" s="13">
        <v>11509</v>
      </c>
      <c r="G71" s="13">
        <v>8853</v>
      </c>
      <c r="H71" s="13">
        <v>7074</v>
      </c>
      <c r="I71" s="13">
        <v>11041</v>
      </c>
      <c r="J71" s="13">
        <v>8089</v>
      </c>
      <c r="K71" s="13">
        <v>2494</v>
      </c>
      <c r="L71" s="13">
        <v>1039</v>
      </c>
      <c r="M71" s="13">
        <v>1027</v>
      </c>
      <c r="N71" s="6">
        <v>4886</v>
      </c>
      <c r="O71" s="22" t="s">
        <v>121</v>
      </c>
      <c r="AR71" s="14"/>
      <c r="BQ71" s="11"/>
      <c r="BS71" s="18"/>
      <c r="BU71" s="18"/>
      <c r="BW71" s="18"/>
      <c r="BY71" s="18"/>
      <c r="CA71" s="18"/>
      <c r="CC71" s="18"/>
      <c r="CE71" s="18"/>
      <c r="CG71" s="18"/>
      <c r="CI71" s="18"/>
      <c r="CK71" s="18"/>
      <c r="CM71" s="18"/>
      <c r="CO71" s="18"/>
      <c r="CQ71" s="18"/>
    </row>
    <row r="72" spans="1:95" x14ac:dyDescent="0.2">
      <c r="A72" t="s">
        <v>122</v>
      </c>
      <c r="B72" s="13">
        <v>2726</v>
      </c>
      <c r="C72" s="13">
        <v>10448</v>
      </c>
      <c r="D72" s="13">
        <v>14166</v>
      </c>
      <c r="E72" s="13">
        <v>6759</v>
      </c>
      <c r="F72" s="13">
        <v>16731</v>
      </c>
      <c r="G72" s="13">
        <v>7716</v>
      </c>
      <c r="H72" s="13">
        <v>17424</v>
      </c>
      <c r="I72" s="13">
        <v>17537</v>
      </c>
      <c r="J72" s="13">
        <v>12927</v>
      </c>
      <c r="K72" s="13">
        <v>3490</v>
      </c>
      <c r="L72" s="13">
        <v>1066</v>
      </c>
      <c r="M72" s="13">
        <v>1115</v>
      </c>
      <c r="N72" s="6">
        <v>9289</v>
      </c>
      <c r="O72" s="22" t="s">
        <v>122</v>
      </c>
      <c r="AR72" s="14"/>
      <c r="BQ72" s="11"/>
      <c r="BS72" s="18"/>
      <c r="BU72" s="18"/>
      <c r="BW72" s="18"/>
      <c r="BY72" s="18"/>
      <c r="CA72" s="18"/>
      <c r="CC72" s="18"/>
      <c r="CE72" s="18"/>
      <c r="CG72" s="18"/>
      <c r="CI72" s="18"/>
      <c r="CK72" s="18"/>
      <c r="CM72" s="18"/>
      <c r="CO72" s="18"/>
      <c r="CQ72" s="18"/>
    </row>
    <row r="73" spans="1:95" x14ac:dyDescent="0.2">
      <c r="A73" t="s">
        <v>123</v>
      </c>
      <c r="B73" s="13">
        <v>1534</v>
      </c>
      <c r="C73" s="13">
        <v>2150</v>
      </c>
      <c r="D73" s="13">
        <v>3131</v>
      </c>
      <c r="E73" s="13">
        <v>5831</v>
      </c>
      <c r="F73" s="13">
        <v>5323</v>
      </c>
      <c r="G73" s="13">
        <v>9955</v>
      </c>
      <c r="H73" s="13">
        <v>17857</v>
      </c>
      <c r="I73" s="13">
        <v>31958</v>
      </c>
      <c r="J73" s="13">
        <v>21293</v>
      </c>
      <c r="K73" s="13">
        <v>6326</v>
      </c>
      <c r="L73" s="13">
        <v>1883</v>
      </c>
      <c r="M73" s="13">
        <v>1925</v>
      </c>
      <c r="N73" s="6">
        <v>9110</v>
      </c>
      <c r="O73" s="22" t="s">
        <v>123</v>
      </c>
      <c r="AR73" s="14"/>
      <c r="BQ73" s="11"/>
      <c r="BS73" s="18"/>
      <c r="BU73" s="18"/>
      <c r="BW73" s="18"/>
      <c r="BY73" s="18"/>
      <c r="CA73" s="18"/>
      <c r="CC73" s="18"/>
      <c r="CE73" s="18"/>
      <c r="CG73" s="18"/>
      <c r="CI73" s="18"/>
      <c r="CK73" s="18"/>
      <c r="CM73" s="18"/>
      <c r="CO73" s="18"/>
      <c r="CQ73" s="18"/>
    </row>
    <row r="74" spans="1:95" x14ac:dyDescent="0.2">
      <c r="A74" t="s">
        <v>124</v>
      </c>
      <c r="B74" s="13">
        <v>2345</v>
      </c>
      <c r="C74" s="13">
        <v>3272</v>
      </c>
      <c r="D74" s="13">
        <v>2425</v>
      </c>
      <c r="E74" s="13">
        <v>2960</v>
      </c>
      <c r="F74" s="13">
        <v>4064</v>
      </c>
      <c r="G74" s="13">
        <v>5863</v>
      </c>
      <c r="H74" s="13">
        <v>8651</v>
      </c>
      <c r="I74" s="13">
        <v>15479</v>
      </c>
      <c r="J74" s="13">
        <v>7416</v>
      </c>
      <c r="K74" s="13">
        <v>2068</v>
      </c>
      <c r="L74" s="13">
        <v>1159</v>
      </c>
      <c r="M74" s="13">
        <v>1283</v>
      </c>
      <c r="N74" s="6">
        <v>4750</v>
      </c>
      <c r="O74" s="22" t="s">
        <v>124</v>
      </c>
      <c r="AR74" s="14"/>
      <c r="BQ74" s="11"/>
      <c r="BS74" s="18"/>
      <c r="BU74" s="18"/>
      <c r="BW74" s="18"/>
      <c r="BY74" s="18"/>
      <c r="CA74" s="18"/>
      <c r="CC74" s="18"/>
      <c r="CE74" s="18"/>
      <c r="CG74" s="18"/>
      <c r="CI74" s="18"/>
      <c r="CK74" s="18"/>
      <c r="CM74" s="18"/>
      <c r="CO74" s="18"/>
      <c r="CQ74" s="18"/>
    </row>
    <row r="75" spans="1:95" x14ac:dyDescent="0.2">
      <c r="A75" t="s">
        <v>125</v>
      </c>
      <c r="B75" s="13">
        <v>1220</v>
      </c>
      <c r="C75" s="13">
        <v>2674</v>
      </c>
      <c r="D75" s="13">
        <v>3781</v>
      </c>
      <c r="E75" s="13">
        <v>4773</v>
      </c>
      <c r="F75" s="13">
        <v>4207</v>
      </c>
      <c r="G75" s="13">
        <v>8516</v>
      </c>
      <c r="H75" s="13">
        <v>10341</v>
      </c>
      <c r="I75" s="13">
        <v>16581</v>
      </c>
      <c r="J75" s="13">
        <v>18554</v>
      </c>
      <c r="K75" s="13">
        <v>6034</v>
      </c>
      <c r="L75" s="13">
        <v>1777</v>
      </c>
      <c r="M75" s="13">
        <v>1228</v>
      </c>
      <c r="N75" s="6">
        <v>6643</v>
      </c>
      <c r="O75" s="22" t="s">
        <v>125</v>
      </c>
      <c r="AR75" s="14"/>
      <c r="BQ75" s="11"/>
      <c r="BS75" s="18"/>
      <c r="BU75" s="18"/>
      <c r="BW75" s="18"/>
      <c r="BY75" s="18"/>
      <c r="CA75" s="18"/>
      <c r="CC75" s="18"/>
      <c r="CE75" s="18"/>
      <c r="CG75" s="18"/>
      <c r="CI75" s="18"/>
      <c r="CK75" s="18"/>
      <c r="CM75" s="18"/>
      <c r="CO75" s="18"/>
      <c r="CQ75" s="18"/>
    </row>
    <row r="76" spans="1:95" x14ac:dyDescent="0.2">
      <c r="A76" t="s">
        <v>126</v>
      </c>
      <c r="B76" s="13">
        <v>1466</v>
      </c>
      <c r="C76" s="13">
        <v>3101</v>
      </c>
      <c r="D76" s="13">
        <v>4098</v>
      </c>
      <c r="E76" s="13">
        <v>2581</v>
      </c>
      <c r="F76" s="13">
        <v>4430</v>
      </c>
      <c r="G76" s="13">
        <v>6918</v>
      </c>
      <c r="H76" s="13">
        <v>16134</v>
      </c>
      <c r="I76" s="13">
        <v>16304</v>
      </c>
      <c r="J76" s="13">
        <v>10410</v>
      </c>
      <c r="K76" s="13">
        <v>2447</v>
      </c>
      <c r="L76" s="13">
        <v>1362</v>
      </c>
      <c r="M76" s="13">
        <v>1471</v>
      </c>
      <c r="N76" s="6">
        <v>5881</v>
      </c>
      <c r="O76" s="22" t="s">
        <v>126</v>
      </c>
      <c r="AR76" s="14"/>
      <c r="BQ76" s="5"/>
      <c r="BS76" s="18"/>
      <c r="BU76" s="18"/>
      <c r="BW76" s="18"/>
      <c r="BY76" s="18"/>
      <c r="CA76" s="18"/>
      <c r="CC76" s="18"/>
      <c r="CE76" s="18"/>
      <c r="CG76" s="18"/>
      <c r="CI76" s="18"/>
      <c r="CK76" s="18"/>
      <c r="CM76" s="18"/>
      <c r="CO76" s="18"/>
      <c r="CQ76" s="18"/>
    </row>
    <row r="77" spans="1:95" x14ac:dyDescent="0.2">
      <c r="A77" t="s">
        <v>127</v>
      </c>
      <c r="B77" s="13">
        <v>1941</v>
      </c>
      <c r="C77" s="13">
        <v>1444</v>
      </c>
      <c r="D77" s="13">
        <v>1307</v>
      </c>
      <c r="E77" s="13">
        <v>1279</v>
      </c>
      <c r="F77" s="13">
        <v>1580</v>
      </c>
      <c r="G77" s="13">
        <v>3564</v>
      </c>
      <c r="H77" s="13">
        <v>5755</v>
      </c>
      <c r="I77" s="13">
        <v>11590</v>
      </c>
      <c r="J77" s="13">
        <v>5505</v>
      </c>
      <c r="K77" s="13">
        <v>1796</v>
      </c>
      <c r="L77" s="13">
        <v>1124</v>
      </c>
      <c r="M77" s="13">
        <v>865</v>
      </c>
      <c r="N77" s="6">
        <v>3156</v>
      </c>
      <c r="O77" s="22" t="s">
        <v>127</v>
      </c>
      <c r="AR77" s="14"/>
      <c r="BQ77" s="11"/>
      <c r="BS77" s="18"/>
      <c r="BU77" s="18"/>
      <c r="BW77" s="18"/>
      <c r="BY77" s="18"/>
      <c r="CA77" s="18"/>
      <c r="CC77" s="18"/>
      <c r="CE77" s="18"/>
      <c r="CG77" s="18"/>
      <c r="CI77" s="18"/>
      <c r="CK77" s="18"/>
      <c r="CM77" s="18"/>
      <c r="CO77" s="18"/>
      <c r="CQ77" s="18"/>
    </row>
    <row r="78" spans="1:95" x14ac:dyDescent="0.2">
      <c r="A78" t="s">
        <v>128</v>
      </c>
      <c r="B78" s="13">
        <v>1728</v>
      </c>
      <c r="C78" s="13">
        <v>2536</v>
      </c>
      <c r="D78" s="13">
        <v>2053</v>
      </c>
      <c r="E78" s="13">
        <v>3537</v>
      </c>
      <c r="F78" s="13">
        <v>2759</v>
      </c>
      <c r="G78" s="13">
        <v>5194</v>
      </c>
      <c r="H78" s="13">
        <v>14535</v>
      </c>
      <c r="I78" s="13">
        <v>19598</v>
      </c>
      <c r="J78" s="13">
        <v>20619</v>
      </c>
      <c r="K78" s="13">
        <v>5070</v>
      </c>
      <c r="L78" s="13">
        <v>1758</v>
      </c>
      <c r="M78" s="13">
        <v>1313</v>
      </c>
      <c r="N78" s="6">
        <v>6724</v>
      </c>
      <c r="O78" s="22" t="s">
        <v>128</v>
      </c>
      <c r="AR78" s="14"/>
      <c r="BQ78" s="11"/>
      <c r="BS78" s="18"/>
      <c r="BU78" s="18"/>
      <c r="BW78" s="18"/>
      <c r="BY78" s="18"/>
      <c r="CA78" s="18"/>
      <c r="CC78" s="18"/>
      <c r="CE78" s="18"/>
      <c r="CG78" s="18"/>
      <c r="CI78" s="18"/>
      <c r="CK78" s="18"/>
      <c r="CM78" s="18"/>
      <c r="CO78" s="18"/>
      <c r="CQ78" s="18"/>
    </row>
    <row r="79" spans="1:95" x14ac:dyDescent="0.2">
      <c r="A79" t="s">
        <v>129</v>
      </c>
      <c r="B79" s="13">
        <v>1206</v>
      </c>
      <c r="C79" s="13">
        <v>1635</v>
      </c>
      <c r="D79" s="13">
        <v>1780</v>
      </c>
      <c r="E79" s="13">
        <v>4496</v>
      </c>
      <c r="F79" s="13">
        <v>7466</v>
      </c>
      <c r="G79" s="13">
        <v>10017</v>
      </c>
      <c r="H79" s="13">
        <v>10673</v>
      </c>
      <c r="I79" s="13">
        <v>12616</v>
      </c>
      <c r="J79" s="13">
        <v>10217</v>
      </c>
      <c r="K79" s="13">
        <v>1868</v>
      </c>
      <c r="L79" s="13">
        <v>1396</v>
      </c>
      <c r="M79" s="13">
        <v>1207</v>
      </c>
      <c r="N79" s="6">
        <v>5358</v>
      </c>
      <c r="O79" s="22" t="s">
        <v>129</v>
      </c>
      <c r="AR79" s="14"/>
      <c r="BQ79" s="11"/>
      <c r="BS79" s="18"/>
      <c r="BU79" s="18"/>
      <c r="BW79" s="18"/>
      <c r="BY79" s="18"/>
      <c r="CA79" s="18"/>
      <c r="CC79" s="18"/>
      <c r="CE79" s="18"/>
      <c r="CG79" s="18"/>
      <c r="CI79" s="18"/>
      <c r="CK79" s="18"/>
      <c r="CM79" s="18"/>
      <c r="CO79" s="18"/>
      <c r="CQ79" s="18"/>
    </row>
    <row r="80" spans="1:95" x14ac:dyDescent="0.2">
      <c r="A80" t="s">
        <v>130</v>
      </c>
      <c r="B80" s="13">
        <v>1373</v>
      </c>
      <c r="C80" s="13">
        <v>1786</v>
      </c>
      <c r="D80" s="13">
        <v>2399</v>
      </c>
      <c r="E80" s="13">
        <v>1898</v>
      </c>
      <c r="F80" s="13">
        <v>3053</v>
      </c>
      <c r="G80" s="13">
        <v>6584</v>
      </c>
      <c r="H80" s="13">
        <v>11191</v>
      </c>
      <c r="I80" s="13">
        <v>15268</v>
      </c>
      <c r="J80" s="13">
        <v>10624</v>
      </c>
      <c r="K80" s="13">
        <v>2264</v>
      </c>
      <c r="L80" s="13">
        <v>2174</v>
      </c>
      <c r="M80" s="13">
        <v>2297</v>
      </c>
      <c r="N80" s="6">
        <v>5072</v>
      </c>
      <c r="O80" s="22" t="s">
        <v>130</v>
      </c>
      <c r="AR80" s="14"/>
      <c r="BQ80" s="11"/>
      <c r="BS80" s="18"/>
      <c r="BU80" s="18"/>
      <c r="BW80" s="18"/>
      <c r="BY80" s="18"/>
      <c r="CA80" s="18"/>
      <c r="CC80" s="18"/>
      <c r="CE80" s="18"/>
      <c r="CG80" s="18"/>
      <c r="CI80" s="18"/>
      <c r="CK80" s="18"/>
      <c r="CM80" s="18"/>
      <c r="CO80" s="18"/>
      <c r="CQ80" s="18"/>
    </row>
    <row r="81" spans="1:95" x14ac:dyDescent="0.2">
      <c r="A81" t="s">
        <v>131</v>
      </c>
      <c r="B81" s="13">
        <v>2463</v>
      </c>
      <c r="C81" s="13">
        <v>3435</v>
      </c>
      <c r="D81" s="13">
        <v>5550</v>
      </c>
      <c r="E81" s="13">
        <v>5009</v>
      </c>
      <c r="F81" s="13">
        <v>3853</v>
      </c>
      <c r="G81" s="13">
        <v>5105</v>
      </c>
      <c r="H81" s="13">
        <v>8556</v>
      </c>
      <c r="I81" s="13">
        <v>11398</v>
      </c>
      <c r="J81" s="13">
        <v>5447</v>
      </c>
      <c r="K81" s="13">
        <v>1529</v>
      </c>
      <c r="L81" s="13">
        <v>1088</v>
      </c>
      <c r="M81" s="13">
        <v>853</v>
      </c>
      <c r="N81" s="6">
        <v>4529</v>
      </c>
      <c r="O81" s="22" t="s">
        <v>131</v>
      </c>
      <c r="AR81" s="14"/>
      <c r="BQ81" s="11"/>
      <c r="BS81" s="18"/>
      <c r="BU81" s="18"/>
      <c r="BW81" s="18"/>
      <c r="BY81" s="18"/>
      <c r="CA81" s="18"/>
      <c r="CC81" s="18"/>
      <c r="CE81" s="18"/>
      <c r="CG81" s="18"/>
      <c r="CI81" s="18"/>
      <c r="CK81" s="18"/>
      <c r="CM81" s="18"/>
      <c r="CO81" s="18"/>
      <c r="CQ81" s="18"/>
    </row>
    <row r="82" spans="1:95" x14ac:dyDescent="0.2">
      <c r="A82" t="s">
        <v>132</v>
      </c>
      <c r="B82" s="13">
        <v>1416</v>
      </c>
      <c r="C82" s="13">
        <v>1888</v>
      </c>
      <c r="D82" s="13">
        <v>2912</v>
      </c>
      <c r="E82" s="13">
        <v>5672</v>
      </c>
      <c r="F82" s="13">
        <v>3426</v>
      </c>
      <c r="G82" s="13">
        <v>5493</v>
      </c>
      <c r="H82" s="13">
        <v>13629</v>
      </c>
      <c r="I82" s="13">
        <v>18037</v>
      </c>
      <c r="J82" s="13">
        <v>10593</v>
      </c>
      <c r="K82" s="13">
        <v>1991</v>
      </c>
      <c r="L82" s="13">
        <v>1270</v>
      </c>
      <c r="M82" s="13">
        <v>1096</v>
      </c>
      <c r="N82" s="6">
        <v>5624</v>
      </c>
      <c r="O82" s="22" t="s">
        <v>132</v>
      </c>
      <c r="AR82" s="14"/>
      <c r="BQ82" s="11"/>
      <c r="BS82" s="18"/>
      <c r="BU82" s="18"/>
      <c r="BW82" s="18"/>
      <c r="BY82" s="18"/>
      <c r="CA82" s="18"/>
      <c r="CC82" s="18"/>
      <c r="CE82" s="18"/>
      <c r="CG82" s="18"/>
      <c r="CI82" s="18"/>
      <c r="CK82" s="18"/>
      <c r="CM82" s="18"/>
      <c r="CO82" s="18"/>
      <c r="CQ82" s="18"/>
    </row>
    <row r="83" spans="1:95" x14ac:dyDescent="0.2">
      <c r="A83" t="s">
        <v>133</v>
      </c>
      <c r="B83" s="13">
        <v>1102</v>
      </c>
      <c r="C83" s="13">
        <v>6042</v>
      </c>
      <c r="D83" s="13">
        <v>3600</v>
      </c>
      <c r="E83" s="13">
        <v>2676</v>
      </c>
      <c r="F83" s="13">
        <v>3893</v>
      </c>
      <c r="G83" s="13">
        <v>9416</v>
      </c>
      <c r="H83" s="13">
        <v>9368</v>
      </c>
      <c r="I83" s="13">
        <v>12561</v>
      </c>
      <c r="J83" s="13">
        <v>6359</v>
      </c>
      <c r="K83" s="13">
        <v>1293</v>
      </c>
      <c r="L83" s="13">
        <v>902</v>
      </c>
      <c r="M83" s="13">
        <v>758</v>
      </c>
      <c r="N83" s="6">
        <v>4830</v>
      </c>
      <c r="O83" s="22" t="s">
        <v>133</v>
      </c>
      <c r="AR83" s="14"/>
      <c r="BQ83" s="11"/>
      <c r="BS83" s="18"/>
      <c r="BU83" s="18"/>
      <c r="BW83" s="18"/>
      <c r="BY83" s="18"/>
      <c r="CA83" s="18"/>
      <c r="CC83" s="18"/>
      <c r="CE83" s="18"/>
      <c r="CG83" s="18"/>
      <c r="CI83" s="18"/>
      <c r="CK83" s="18"/>
      <c r="CM83" s="18"/>
      <c r="CO83" s="18"/>
      <c r="CQ83" s="18"/>
    </row>
    <row r="84" spans="1:95" x14ac:dyDescent="0.2">
      <c r="A84" t="s">
        <v>134</v>
      </c>
      <c r="B84" s="13">
        <v>1233</v>
      </c>
      <c r="C84" s="13">
        <v>1644</v>
      </c>
      <c r="D84" s="13">
        <v>2215</v>
      </c>
      <c r="E84" s="13">
        <v>1392</v>
      </c>
      <c r="F84" s="13">
        <v>1917</v>
      </c>
      <c r="G84" s="13">
        <v>3189</v>
      </c>
      <c r="H84" s="13">
        <v>5167</v>
      </c>
      <c r="I84" s="13">
        <v>21227</v>
      </c>
      <c r="J84" s="13">
        <v>21595</v>
      </c>
      <c r="K84" s="13">
        <v>6200</v>
      </c>
      <c r="L84" s="13">
        <v>1987</v>
      </c>
      <c r="M84" s="13">
        <v>1535</v>
      </c>
      <c r="N84" s="6">
        <v>5777</v>
      </c>
      <c r="O84" s="22" t="s">
        <v>134</v>
      </c>
      <c r="AR84" s="14"/>
      <c r="BQ84" s="11"/>
      <c r="BS84" s="18"/>
      <c r="BU84" s="18"/>
      <c r="BW84" s="18"/>
      <c r="BY84" s="18"/>
      <c r="CA84" s="18"/>
      <c r="CC84" s="18"/>
      <c r="CE84" s="18"/>
      <c r="CG84" s="18"/>
      <c r="CI84" s="18"/>
      <c r="CK84" s="18"/>
      <c r="CM84" s="18"/>
      <c r="CO84" s="18"/>
      <c r="CQ84" s="18"/>
    </row>
    <row r="85" spans="1:95" x14ac:dyDescent="0.2">
      <c r="A85" t="s">
        <v>137</v>
      </c>
      <c r="B85" s="10">
        <v>1323</v>
      </c>
      <c r="C85" s="10">
        <v>3440</v>
      </c>
      <c r="D85" s="10">
        <v>2419</v>
      </c>
      <c r="E85" s="10">
        <v>4677</v>
      </c>
      <c r="F85" s="10">
        <v>2904</v>
      </c>
      <c r="G85" s="10">
        <v>5242</v>
      </c>
      <c r="H85" s="10">
        <v>10633</v>
      </c>
      <c r="I85" s="10">
        <v>17381</v>
      </c>
      <c r="J85" s="10">
        <v>11810</v>
      </c>
      <c r="K85" s="10">
        <v>2223</v>
      </c>
      <c r="L85" s="10">
        <v>1358</v>
      </c>
      <c r="M85" s="10">
        <v>813</v>
      </c>
      <c r="N85" s="6">
        <v>5358</v>
      </c>
      <c r="O85" s="22" t="s">
        <v>137</v>
      </c>
      <c r="AR85" s="14"/>
      <c r="BQ85" s="11"/>
      <c r="BS85" s="18"/>
      <c r="BU85" s="18"/>
      <c r="BW85" s="18"/>
      <c r="BY85" s="18"/>
      <c r="CA85" s="18"/>
      <c r="CC85" s="18"/>
      <c r="CE85" s="18"/>
      <c r="CG85" s="18"/>
      <c r="CI85" s="18"/>
      <c r="CK85" s="18"/>
      <c r="CM85" s="18"/>
      <c r="CO85" s="18"/>
      <c r="CQ85" s="18"/>
    </row>
    <row r="86" spans="1:95" x14ac:dyDescent="0.2">
      <c r="A86" t="s">
        <v>138</v>
      </c>
      <c r="B86" s="10">
        <v>1184</v>
      </c>
      <c r="C86" s="10">
        <v>1480</v>
      </c>
      <c r="D86" s="10">
        <v>1281</v>
      </c>
      <c r="E86" s="10">
        <v>1874</v>
      </c>
      <c r="F86" s="10">
        <v>1968</v>
      </c>
      <c r="G86" s="10">
        <v>2858</v>
      </c>
      <c r="H86" s="10">
        <v>6427</v>
      </c>
      <c r="I86" s="10">
        <v>10052</v>
      </c>
      <c r="J86" s="10">
        <v>12427</v>
      </c>
      <c r="K86" s="10">
        <v>2474</v>
      </c>
      <c r="L86" s="10">
        <v>1052</v>
      </c>
      <c r="M86" s="10">
        <v>1130</v>
      </c>
      <c r="N86" s="10">
        <v>3679</v>
      </c>
      <c r="O86" s="22" t="s">
        <v>138</v>
      </c>
      <c r="AR86" s="14"/>
      <c r="BQ86" s="11"/>
      <c r="BS86" s="18"/>
      <c r="BU86" s="18"/>
      <c r="BW86" s="18"/>
      <c r="BY86" s="18"/>
      <c r="CA86" s="18"/>
      <c r="CC86" s="18"/>
      <c r="CE86" s="18"/>
      <c r="CG86" s="18"/>
      <c r="CI86" s="18"/>
      <c r="CK86" s="18"/>
      <c r="CM86" s="18"/>
      <c r="CO86" s="18"/>
      <c r="CQ86" s="18"/>
    </row>
    <row r="87" spans="1:95" x14ac:dyDescent="0.2">
      <c r="A87" t="s">
        <v>139</v>
      </c>
      <c r="B87" s="10">
        <v>1287</v>
      </c>
      <c r="C87" s="10">
        <v>2087</v>
      </c>
      <c r="D87" s="10">
        <v>3335</v>
      </c>
      <c r="E87" s="10">
        <v>7005</v>
      </c>
      <c r="F87" s="10">
        <v>4057</v>
      </c>
      <c r="G87" s="10">
        <v>6852</v>
      </c>
      <c r="H87" s="10">
        <v>13107</v>
      </c>
      <c r="I87" s="10">
        <v>20542</v>
      </c>
      <c r="J87" s="10">
        <v>22720</v>
      </c>
      <c r="K87" s="10">
        <v>10497</v>
      </c>
      <c r="L87" s="10">
        <v>2299</v>
      </c>
      <c r="M87" s="10">
        <v>1250</v>
      </c>
      <c r="N87" s="10">
        <v>7931</v>
      </c>
      <c r="O87" s="22" t="s">
        <v>139</v>
      </c>
      <c r="AR87" s="18"/>
      <c r="BQ87" s="11"/>
      <c r="BS87" s="15"/>
      <c r="BU87" s="14"/>
      <c r="BW87" s="14"/>
      <c r="BY87" s="14"/>
      <c r="CA87" s="14"/>
      <c r="CC87" s="14"/>
      <c r="CE87" s="14"/>
      <c r="CG87" s="14"/>
      <c r="CI87" s="14"/>
      <c r="CK87" s="14"/>
      <c r="CM87" s="14"/>
      <c r="CO87" s="14"/>
      <c r="CQ87" s="14"/>
    </row>
    <row r="88" spans="1:95" x14ac:dyDescent="0.2">
      <c r="A88" t="s">
        <v>140</v>
      </c>
      <c r="B88" s="10">
        <v>1661</v>
      </c>
      <c r="C88" s="10">
        <v>1730</v>
      </c>
      <c r="D88" s="10">
        <v>1753</v>
      </c>
      <c r="E88" s="10">
        <v>1974</v>
      </c>
      <c r="F88" s="10">
        <v>3072</v>
      </c>
      <c r="G88" s="10">
        <v>7377</v>
      </c>
      <c r="H88" s="10">
        <v>19057</v>
      </c>
      <c r="I88" s="10">
        <v>17216</v>
      </c>
      <c r="J88" s="10">
        <v>15060</v>
      </c>
      <c r="K88" s="10">
        <v>3945</v>
      </c>
      <c r="L88" s="10">
        <v>1252</v>
      </c>
      <c r="M88" s="10">
        <v>867</v>
      </c>
      <c r="N88" s="10">
        <v>6232</v>
      </c>
      <c r="O88" s="22" t="s">
        <v>140</v>
      </c>
      <c r="AR88" s="18"/>
      <c r="BS88" s="19"/>
      <c r="BT88" s="5"/>
      <c r="BU88" s="19"/>
      <c r="BV88" s="5"/>
      <c r="BW88" s="19"/>
      <c r="BX88" s="5"/>
      <c r="BY88" s="19"/>
      <c r="BZ88" s="5"/>
      <c r="CA88" s="19"/>
      <c r="CB88" s="5"/>
      <c r="CC88" s="19"/>
      <c r="CD88" s="5"/>
      <c r="CE88" s="19"/>
      <c r="CF88" s="5"/>
      <c r="CG88" s="19"/>
      <c r="CH88" s="5"/>
      <c r="CI88" s="19"/>
      <c r="CJ88" s="5"/>
      <c r="CK88" s="19"/>
      <c r="CL88" s="5"/>
      <c r="CM88" s="19"/>
      <c r="CN88" s="5"/>
      <c r="CO88" s="19"/>
      <c r="CP88" s="5"/>
      <c r="CQ88" s="19"/>
    </row>
    <row r="89" spans="1:95" x14ac:dyDescent="0.2">
      <c r="A89" t="s">
        <v>141</v>
      </c>
      <c r="B89" s="10">
        <v>1848</v>
      </c>
      <c r="C89" s="10">
        <v>3257</v>
      </c>
      <c r="D89" s="10">
        <v>5352</v>
      </c>
      <c r="E89" s="10">
        <v>2571</v>
      </c>
      <c r="F89" s="10">
        <v>2932</v>
      </c>
      <c r="G89" s="10">
        <v>5387</v>
      </c>
      <c r="H89" s="10">
        <v>10810</v>
      </c>
      <c r="I89" s="10">
        <v>14842</v>
      </c>
      <c r="J89" s="10">
        <v>7523</v>
      </c>
      <c r="K89" s="10">
        <v>1600</v>
      </c>
      <c r="L89" s="10">
        <v>913</v>
      </c>
      <c r="M89" s="10">
        <v>1123</v>
      </c>
      <c r="N89" s="6">
        <v>4853</v>
      </c>
      <c r="O89" s="22" t="s">
        <v>141</v>
      </c>
      <c r="AR89" s="19"/>
      <c r="BS89" s="19"/>
      <c r="BT89" s="5"/>
      <c r="BU89" s="19"/>
      <c r="BV89" s="5"/>
      <c r="BW89" s="19"/>
      <c r="BX89" s="5"/>
      <c r="BY89" s="19"/>
      <c r="BZ89" s="5"/>
      <c r="CA89" s="19"/>
      <c r="CB89" s="5"/>
      <c r="CC89" s="19"/>
      <c r="CD89" s="5"/>
      <c r="CE89" s="19"/>
      <c r="CF89" s="5"/>
      <c r="CG89" s="19"/>
      <c r="CH89" s="5"/>
      <c r="CI89" s="19"/>
      <c r="CJ89" s="5"/>
      <c r="CK89" s="19"/>
      <c r="CL89" s="5"/>
      <c r="CM89" s="19"/>
      <c r="CN89" s="5"/>
      <c r="CO89" s="19"/>
      <c r="CP89" s="5"/>
      <c r="CQ89" s="19"/>
    </row>
    <row r="90" spans="1:95" x14ac:dyDescent="0.2">
      <c r="A90" t="s">
        <v>142</v>
      </c>
      <c r="B90" s="6">
        <v>1226</v>
      </c>
      <c r="C90" s="6">
        <v>2043</v>
      </c>
      <c r="D90" s="6">
        <v>2461</v>
      </c>
      <c r="E90" s="6">
        <v>2135</v>
      </c>
      <c r="F90" s="6">
        <v>2607</v>
      </c>
      <c r="G90" s="6">
        <v>10916</v>
      </c>
      <c r="H90" s="6">
        <v>12250</v>
      </c>
      <c r="I90" s="6">
        <v>19142</v>
      </c>
      <c r="J90" s="6">
        <v>13563</v>
      </c>
      <c r="K90" s="6">
        <v>3753</v>
      </c>
      <c r="L90" s="6">
        <v>1477</v>
      </c>
      <c r="M90" s="6">
        <v>1097</v>
      </c>
      <c r="N90" s="6">
        <v>6071</v>
      </c>
      <c r="O90" s="22" t="s">
        <v>142</v>
      </c>
      <c r="Q90" s="11"/>
      <c r="S90" s="2"/>
      <c r="T90" s="15"/>
      <c r="U90" s="2"/>
      <c r="V90" s="15"/>
      <c r="W90" s="2"/>
      <c r="X90" s="15"/>
      <c r="Y90" s="2"/>
      <c r="Z90" s="15"/>
      <c r="AA90" s="2"/>
      <c r="AB90" s="15"/>
      <c r="AC90" s="2"/>
      <c r="AD90" s="15"/>
      <c r="AE90" s="2"/>
      <c r="AF90" s="15"/>
      <c r="AG90" s="2"/>
      <c r="AH90" s="15"/>
      <c r="AI90" s="2"/>
      <c r="AJ90" s="15"/>
      <c r="AK90" s="2"/>
      <c r="AL90" s="15"/>
      <c r="AM90" s="2"/>
      <c r="AN90" s="15"/>
      <c r="AP90" s="15"/>
      <c r="AQ90" s="2"/>
      <c r="AR90" s="15"/>
      <c r="BS90" s="19"/>
      <c r="BT90" s="5"/>
      <c r="BU90" s="19"/>
      <c r="BV90" s="5"/>
      <c r="BW90" s="19"/>
      <c r="BX90" s="5"/>
      <c r="BY90" s="19"/>
      <c r="BZ90" s="5"/>
      <c r="CA90" s="19"/>
      <c r="CB90" s="5"/>
      <c r="CC90" s="19"/>
      <c r="CD90" s="5"/>
      <c r="CE90" s="19"/>
      <c r="CF90" s="5"/>
      <c r="CG90" s="19"/>
      <c r="CH90" s="5"/>
      <c r="CI90" s="19"/>
      <c r="CJ90" s="5"/>
      <c r="CK90" s="19"/>
      <c r="CL90" s="5"/>
      <c r="CM90" s="19"/>
      <c r="CN90" s="5"/>
      <c r="CO90" s="19"/>
      <c r="CP90" s="5"/>
      <c r="CQ90" s="19"/>
    </row>
    <row r="91" spans="1:95" x14ac:dyDescent="0.2">
      <c r="A91" t="s">
        <v>143</v>
      </c>
      <c r="B91" s="6">
        <v>1242</v>
      </c>
      <c r="C91" s="6">
        <v>2843</v>
      </c>
      <c r="D91" s="6">
        <v>4168</v>
      </c>
      <c r="E91" s="6">
        <v>4329</v>
      </c>
      <c r="F91" s="6">
        <v>10543</v>
      </c>
      <c r="G91" s="6">
        <v>9248</v>
      </c>
      <c r="H91" s="6">
        <v>7650</v>
      </c>
      <c r="I91" s="6">
        <v>6984</v>
      </c>
      <c r="J91" s="6">
        <v>2723</v>
      </c>
      <c r="K91" s="6">
        <v>668</v>
      </c>
      <c r="L91" s="6">
        <v>490</v>
      </c>
      <c r="M91" s="6">
        <v>692</v>
      </c>
      <c r="N91" s="6">
        <v>4256</v>
      </c>
      <c r="O91" s="22" t="s">
        <v>143</v>
      </c>
      <c r="S91" s="2"/>
      <c r="T91" s="15"/>
      <c r="U91" s="2"/>
      <c r="V91" s="15"/>
      <c r="W91" s="2"/>
      <c r="X91" s="15"/>
      <c r="Y91" s="2"/>
      <c r="Z91" s="15"/>
      <c r="AA91" s="2"/>
      <c r="AB91" s="15"/>
      <c r="AC91" s="2"/>
      <c r="AD91" s="15"/>
      <c r="AE91" s="2"/>
      <c r="AF91" s="15"/>
      <c r="AG91" s="2"/>
      <c r="AH91" s="15"/>
      <c r="AI91" s="2"/>
      <c r="AJ91" s="15"/>
      <c r="AK91" s="2"/>
      <c r="AL91" s="15"/>
      <c r="AM91" s="2"/>
      <c r="AN91" s="15"/>
      <c r="AP91" s="15"/>
      <c r="AQ91" s="2"/>
      <c r="AR91" s="15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Q91" s="5"/>
      <c r="BS91" s="14"/>
      <c r="BU91" s="14"/>
      <c r="BW91" s="14"/>
      <c r="BY91" s="14"/>
      <c r="CA91" s="14"/>
      <c r="CC91" s="14"/>
      <c r="CE91" s="14"/>
      <c r="CG91" s="14"/>
      <c r="CI91" s="14"/>
      <c r="CK91" s="14"/>
      <c r="CM91" s="14"/>
      <c r="CO91" s="14"/>
      <c r="CQ91" s="14"/>
    </row>
    <row r="92" spans="1:95" x14ac:dyDescent="0.2">
      <c r="A92" t="s">
        <v>144</v>
      </c>
      <c r="B92" s="6">
        <v>906</v>
      </c>
      <c r="C92" s="6">
        <v>1837</v>
      </c>
      <c r="D92" s="6">
        <v>3019</v>
      </c>
      <c r="E92" s="6">
        <v>2781</v>
      </c>
      <c r="F92" s="6">
        <v>7207</v>
      </c>
      <c r="G92" s="6">
        <v>10019</v>
      </c>
      <c r="H92" s="6">
        <v>15317</v>
      </c>
      <c r="I92" s="6">
        <v>12365</v>
      </c>
      <c r="J92" s="6">
        <v>5000</v>
      </c>
      <c r="K92" s="6">
        <v>1406</v>
      </c>
      <c r="L92" s="6">
        <v>828</v>
      </c>
      <c r="M92" s="6">
        <v>980</v>
      </c>
      <c r="N92" s="6">
        <v>5120</v>
      </c>
      <c r="O92" s="22" t="s">
        <v>144</v>
      </c>
      <c r="S92" s="2"/>
      <c r="U92" s="2"/>
      <c r="W92" s="2"/>
      <c r="Y92" s="2"/>
      <c r="AA92" s="2"/>
      <c r="AE92" s="2"/>
      <c r="AG92" s="2"/>
      <c r="AI92" s="2"/>
      <c r="AK92" s="2"/>
      <c r="AM92" s="2"/>
      <c r="AQ92" s="2"/>
      <c r="BS92" s="2"/>
      <c r="BU92" s="2"/>
      <c r="BW92" s="2"/>
      <c r="BY92" s="2"/>
      <c r="CA92" s="2"/>
      <c r="CC92" s="2"/>
      <c r="CE92" s="2"/>
      <c r="CG92" s="2"/>
      <c r="CI92" s="2"/>
      <c r="CK92" s="2"/>
      <c r="CM92" s="2"/>
    </row>
    <row r="93" spans="1:95" x14ac:dyDescent="0.2">
      <c r="A93" t="s">
        <v>145</v>
      </c>
      <c r="B93" s="6">
        <v>3000</v>
      </c>
      <c r="C93" s="6">
        <v>3763</v>
      </c>
      <c r="D93" s="6">
        <v>2374</v>
      </c>
      <c r="E93" s="6">
        <v>2071</v>
      </c>
      <c r="F93" s="6">
        <v>8400</v>
      </c>
      <c r="G93" s="6">
        <v>20200</v>
      </c>
      <c r="H93" s="6">
        <v>15013</v>
      </c>
      <c r="I93" s="6">
        <v>18290</v>
      </c>
      <c r="J93" s="6">
        <v>12077</v>
      </c>
      <c r="K93" s="6">
        <v>2606</v>
      </c>
      <c r="L93" s="6">
        <v>1516</v>
      </c>
      <c r="M93" s="6">
        <v>1130</v>
      </c>
      <c r="N93" s="6">
        <v>7525</v>
      </c>
      <c r="O93" s="22" t="s">
        <v>145</v>
      </c>
      <c r="S93" s="2"/>
      <c r="U93" s="2"/>
      <c r="W93" s="2"/>
      <c r="Y93" s="2"/>
      <c r="AA93" s="2"/>
      <c r="AE93" s="2"/>
      <c r="AM93" s="2"/>
      <c r="AQ93" s="2"/>
      <c r="BA93" s="3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U93" s="2"/>
      <c r="BW93" s="2"/>
      <c r="CA93" s="2"/>
      <c r="CC93" s="2"/>
      <c r="CE93" s="2"/>
      <c r="CG93" s="2"/>
      <c r="CI93" s="2"/>
      <c r="CK93" s="2"/>
      <c r="CM93" s="2"/>
    </row>
    <row r="94" spans="1:95" x14ac:dyDescent="0.2">
      <c r="A94" s="1" t="s">
        <v>146</v>
      </c>
      <c r="B94" s="6">
        <v>1706</v>
      </c>
      <c r="C94" s="6">
        <v>3880</v>
      </c>
      <c r="D94" s="6">
        <v>2765</v>
      </c>
      <c r="E94" s="6">
        <v>5152</v>
      </c>
      <c r="F94" s="6">
        <v>9289</v>
      </c>
      <c r="G94" s="6">
        <v>5935</v>
      </c>
      <c r="H94" s="6">
        <v>13703</v>
      </c>
      <c r="I94" s="6">
        <v>24016</v>
      </c>
      <c r="J94" s="6">
        <v>9630</v>
      </c>
      <c r="K94" s="6">
        <v>2216</v>
      </c>
      <c r="L94" s="6">
        <v>1042</v>
      </c>
      <c r="M94" s="6">
        <v>753</v>
      </c>
      <c r="N94" s="6">
        <v>6649</v>
      </c>
      <c r="O94" s="22" t="s">
        <v>146</v>
      </c>
      <c r="S94" s="2"/>
      <c r="AM94" s="2"/>
      <c r="BU94" s="2"/>
      <c r="BW94" s="2"/>
      <c r="CG94" s="2"/>
      <c r="CI94" s="2"/>
      <c r="CK94" s="2"/>
      <c r="CM94" s="2"/>
    </row>
    <row r="95" spans="1:95" x14ac:dyDescent="0.2">
      <c r="S95" s="2"/>
      <c r="AM95" s="2"/>
      <c r="BA95" s="1"/>
      <c r="BU95" s="2"/>
      <c r="CK95" s="2"/>
    </row>
    <row r="96" spans="1:95" x14ac:dyDescent="0.2">
      <c r="A96" t="s">
        <v>114</v>
      </c>
      <c r="B96" s="10">
        <f>AVERAGE(B5:B94)</f>
        <v>1635.7222222222222</v>
      </c>
      <c r="C96" s="10">
        <f>AVERAGE(C5:C94)</f>
        <v>2590.2888888888888</v>
      </c>
      <c r="D96" s="10">
        <f>AVERAGE(D5:D94)</f>
        <v>3279.8333333333335</v>
      </c>
      <c r="E96" s="10">
        <f>AVERAGE(E5:E94)</f>
        <v>3213.0777777777776</v>
      </c>
      <c r="F96" s="10">
        <f>(SUM(F5:F7,F9:F11,F13:F15,F17:F19,F21:F23,F25:F27,F29:F31,F33:F35,F37:F39,F41:F43,F45:F47,F49:F51,F53:F55,F57:F59,F61:F63,F65:F67,F69:F71,F73:F75,F77:F79,F81:F83,F85:F87,F89:F91,F93:F94)*28+SUM(F8,F12,F16,F20,F24,F28,F32,F36,F40,F44,F48,F52,F56,F60,F64,F68,F72,F76,F80,F84,F88,F92)*29)/2542</f>
        <v>4221.6797797010231</v>
      </c>
      <c r="G96" s="10">
        <f>AVERAGE(G5:G94)</f>
        <v>6109.9777777777781</v>
      </c>
      <c r="H96" s="10">
        <f t="shared" ref="H96:N96" si="0">AVERAGE(H5:H94)</f>
        <v>11753.433333333332</v>
      </c>
      <c r="I96" s="10">
        <f t="shared" si="0"/>
        <v>16880.433333333334</v>
      </c>
      <c r="J96" s="10">
        <f t="shared" si="0"/>
        <v>11661.988888888889</v>
      </c>
      <c r="K96" s="10">
        <f t="shared" si="0"/>
        <v>3489.9444444444443</v>
      </c>
      <c r="L96" s="10">
        <f t="shared" si="0"/>
        <v>1495.3888888888889</v>
      </c>
      <c r="M96" s="10">
        <f t="shared" si="0"/>
        <v>1195.6555555555556</v>
      </c>
      <c r="N96" s="10">
        <f t="shared" si="0"/>
        <v>5624.8666666666668</v>
      </c>
    </row>
    <row r="97" spans="1:73" x14ac:dyDescent="0.2">
      <c r="A97" t="s">
        <v>115</v>
      </c>
      <c r="B97" s="10">
        <f>MEDIAN(B5:B94)</f>
        <v>1423</v>
      </c>
      <c r="C97" s="10">
        <f t="shared" ref="C97:N97" si="1">MEDIAN(C5:C94)</f>
        <v>2134</v>
      </c>
      <c r="D97" s="10">
        <f t="shared" si="1"/>
        <v>2386.5</v>
      </c>
      <c r="E97" s="10">
        <f t="shared" si="1"/>
        <v>2549</v>
      </c>
      <c r="F97" s="10">
        <f t="shared" si="1"/>
        <v>3326</v>
      </c>
      <c r="G97" s="10">
        <f t="shared" si="1"/>
        <v>5438</v>
      </c>
      <c r="H97" s="10">
        <f t="shared" si="1"/>
        <v>11536</v>
      </c>
      <c r="I97" s="10">
        <f t="shared" si="1"/>
        <v>17109</v>
      </c>
      <c r="J97" s="10">
        <f t="shared" si="1"/>
        <v>10432</v>
      </c>
      <c r="K97" s="10">
        <f t="shared" si="1"/>
        <v>2987.5</v>
      </c>
      <c r="L97" s="10">
        <f t="shared" si="1"/>
        <v>1387.5</v>
      </c>
      <c r="M97" s="10">
        <f t="shared" si="1"/>
        <v>1119</v>
      </c>
      <c r="N97" s="10">
        <f t="shared" si="1"/>
        <v>5574.5</v>
      </c>
    </row>
    <row r="98" spans="1:73" x14ac:dyDescent="0.2">
      <c r="A98" t="s">
        <v>116</v>
      </c>
      <c r="B98" s="10">
        <f>STDEV(B5:B94)</f>
        <v>758.26829658965949</v>
      </c>
      <c r="C98" s="10">
        <f t="shared" ref="C98:N98" si="2">STDEV(C5:C94)</f>
        <v>1548.7742543335332</v>
      </c>
      <c r="D98" s="10">
        <f t="shared" si="2"/>
        <v>2880.4378188202377</v>
      </c>
      <c r="E98" s="10">
        <f t="shared" si="2"/>
        <v>2164.4427117181026</v>
      </c>
      <c r="F98" s="10">
        <f t="shared" si="2"/>
        <v>2855.7194413300672</v>
      </c>
      <c r="G98" s="10">
        <f t="shared" si="2"/>
        <v>3086.2042829186012</v>
      </c>
      <c r="H98" s="10">
        <f t="shared" si="2"/>
        <v>3890.0626639186016</v>
      </c>
      <c r="I98" s="10">
        <f t="shared" si="2"/>
        <v>5517.3854112617946</v>
      </c>
      <c r="J98" s="10">
        <f t="shared" si="2"/>
        <v>5938.9807556183832</v>
      </c>
      <c r="K98" s="10">
        <f t="shared" si="2"/>
        <v>1837.1160616153772</v>
      </c>
      <c r="L98" s="10">
        <f t="shared" si="2"/>
        <v>472.74010472640157</v>
      </c>
      <c r="M98" s="10">
        <f t="shared" si="2"/>
        <v>435.33895256509538</v>
      </c>
      <c r="N98" s="10">
        <f t="shared" si="2"/>
        <v>1566.8281865897536</v>
      </c>
    </row>
    <row r="110" spans="1:73" x14ac:dyDescent="0.2">
      <c r="A110" s="1"/>
      <c r="D110" s="1"/>
      <c r="E110" s="2"/>
      <c r="Q110" s="1"/>
      <c r="T110" s="1"/>
      <c r="U110" s="2"/>
      <c r="BQ110" s="1"/>
      <c r="BT110" s="1"/>
      <c r="BU110" s="2"/>
    </row>
    <row r="111" spans="1:73" x14ac:dyDescent="0.2">
      <c r="C111" s="1"/>
      <c r="E111" s="1"/>
      <c r="S111" s="1"/>
      <c r="U111" s="1"/>
      <c r="BA111" s="1"/>
      <c r="BD111" s="1"/>
      <c r="BE111" s="2"/>
      <c r="BS111" s="1"/>
      <c r="BU111" s="1"/>
    </row>
    <row r="112" spans="1:73" x14ac:dyDescent="0.2">
      <c r="BC112" s="1"/>
      <c r="BE112" s="1"/>
      <c r="BP112" s="9"/>
    </row>
    <row r="113" spans="17:122" x14ac:dyDescent="0.2">
      <c r="BP113" s="9"/>
    </row>
    <row r="114" spans="17:122" x14ac:dyDescent="0.2">
      <c r="CS114" s="4"/>
      <c r="CU114" s="4"/>
      <c r="CW114" s="4"/>
      <c r="CY114" s="4"/>
      <c r="DA114" s="4"/>
      <c r="DC114" s="4"/>
      <c r="DE114" s="4"/>
      <c r="DG114" s="4"/>
      <c r="DI114" s="4"/>
      <c r="DK114" s="4"/>
      <c r="DM114" s="4"/>
      <c r="DO114" s="4"/>
    </row>
    <row r="115" spans="17:122" x14ac:dyDescent="0.2">
      <c r="S115" s="5"/>
      <c r="U115" s="5"/>
      <c r="W115" s="5"/>
      <c r="Y115" s="5"/>
      <c r="AA115" s="5"/>
      <c r="AC115" s="5"/>
      <c r="AE115" s="5"/>
      <c r="AG115" s="5"/>
      <c r="AI115" s="5"/>
      <c r="AK115" s="5"/>
      <c r="AM115" s="5"/>
      <c r="AO115" s="5"/>
      <c r="AQ115" s="5"/>
      <c r="CT115" s="5"/>
      <c r="CV115" s="5"/>
      <c r="CX115" s="5"/>
      <c r="CZ115" s="5"/>
      <c r="DB115" s="5"/>
      <c r="DD115" s="5"/>
      <c r="DF115" s="5"/>
      <c r="DH115" s="5"/>
      <c r="DJ115" s="5"/>
      <c r="DL115" s="5"/>
      <c r="DN115" s="5"/>
      <c r="DP115" s="5"/>
      <c r="DR115" s="5"/>
    </row>
    <row r="116" spans="17:122" x14ac:dyDescent="0.2">
      <c r="Q116" s="5"/>
      <c r="S116" s="18"/>
      <c r="U116" s="18"/>
      <c r="W116" s="18"/>
      <c r="Y116" s="18"/>
      <c r="AA116" s="18"/>
      <c r="AC116" s="18"/>
      <c r="AE116" s="18"/>
      <c r="AG116" s="18"/>
      <c r="AI116" s="18"/>
      <c r="AK116" s="18"/>
      <c r="AM116" s="18"/>
      <c r="AO116" s="18"/>
      <c r="AQ116" s="18"/>
      <c r="BQ116" s="5"/>
      <c r="BS116" s="18"/>
      <c r="BU116" s="18"/>
      <c r="BW116" s="18"/>
      <c r="BY116" s="18"/>
      <c r="CA116" s="18"/>
      <c r="CC116" s="18"/>
      <c r="CE116" s="18"/>
      <c r="CG116" s="18"/>
      <c r="CI116" s="18"/>
      <c r="CK116" s="18"/>
      <c r="CM116" s="18"/>
      <c r="CO116" s="18"/>
      <c r="CQ116" s="18"/>
      <c r="CR116" s="8"/>
      <c r="CS116" s="6"/>
      <c r="CT116" s="17"/>
      <c r="CU116" s="6"/>
      <c r="CV116" s="17"/>
      <c r="CW116" s="6"/>
      <c r="CX116" s="17"/>
      <c r="CY116" s="6"/>
      <c r="CZ116" s="17"/>
      <c r="DA116" s="6"/>
      <c r="DB116" s="17"/>
      <c r="DC116" s="6"/>
      <c r="DD116" s="17"/>
      <c r="DE116" s="6"/>
      <c r="DF116" s="17"/>
      <c r="DG116" s="6"/>
      <c r="DH116" s="17"/>
      <c r="DI116" s="6"/>
      <c r="DJ116" s="17"/>
      <c r="DK116" s="6"/>
      <c r="DL116" s="17"/>
      <c r="DM116" s="6"/>
      <c r="DN116" s="17"/>
      <c r="DO116" s="6"/>
      <c r="DP116" s="17"/>
      <c r="DQ116" s="6"/>
      <c r="DR116" s="17"/>
    </row>
    <row r="117" spans="17:122" x14ac:dyDescent="0.2">
      <c r="Q117" s="5"/>
      <c r="S117" s="18"/>
      <c r="U117" s="18"/>
      <c r="W117" s="18"/>
      <c r="Y117" s="18"/>
      <c r="AA117" s="18"/>
      <c r="AC117" s="18"/>
      <c r="AE117" s="18"/>
      <c r="AG117" s="18"/>
      <c r="AI117" s="18"/>
      <c r="AK117" s="18"/>
      <c r="AM117" s="18"/>
      <c r="AO117" s="18"/>
      <c r="AQ117" s="18"/>
      <c r="BQ117" s="5"/>
      <c r="BS117" s="18"/>
      <c r="BU117" s="18"/>
      <c r="BW117" s="18"/>
      <c r="BY117" s="18"/>
      <c r="CA117" s="18"/>
      <c r="CC117" s="18"/>
      <c r="CE117" s="18"/>
      <c r="CG117" s="18"/>
      <c r="CI117" s="18"/>
      <c r="CK117" s="18"/>
      <c r="CM117" s="18"/>
      <c r="CO117" s="18"/>
      <c r="CQ117" s="18"/>
      <c r="CR117" s="8"/>
      <c r="CS117" s="6"/>
      <c r="CT117" s="17"/>
      <c r="CU117" s="6"/>
      <c r="CV117" s="17"/>
      <c r="CW117" s="6"/>
      <c r="CX117" s="17"/>
      <c r="CY117" s="6"/>
      <c r="CZ117" s="17"/>
      <c r="DA117" s="6"/>
      <c r="DB117" s="17"/>
      <c r="DC117" s="6"/>
      <c r="DD117" s="17"/>
      <c r="DE117" s="6"/>
      <c r="DF117" s="17"/>
      <c r="DG117" s="6"/>
      <c r="DH117" s="17"/>
      <c r="DI117" s="6"/>
      <c r="DJ117" s="17"/>
      <c r="DK117" s="6"/>
      <c r="DL117" s="17"/>
      <c r="DM117" s="6"/>
      <c r="DN117" s="17"/>
      <c r="DO117" s="6"/>
      <c r="DP117" s="17"/>
      <c r="DQ117" s="6"/>
      <c r="DR117" s="17"/>
    </row>
    <row r="118" spans="17:122" x14ac:dyDescent="0.2">
      <c r="Q118" s="5"/>
      <c r="S118" s="18"/>
      <c r="U118" s="18"/>
      <c r="W118" s="18"/>
      <c r="Y118" s="18"/>
      <c r="AA118" s="18"/>
      <c r="AC118" s="18"/>
      <c r="AE118" s="18"/>
      <c r="AG118" s="18"/>
      <c r="AI118" s="18"/>
      <c r="AK118" s="18"/>
      <c r="AM118" s="18"/>
      <c r="AO118" s="18"/>
      <c r="AQ118" s="18"/>
      <c r="BQ118" s="5"/>
      <c r="BS118" s="18"/>
      <c r="BU118" s="18"/>
      <c r="BW118" s="18"/>
      <c r="BY118" s="18"/>
      <c r="CA118" s="18"/>
      <c r="CC118" s="18"/>
      <c r="CE118" s="18"/>
      <c r="CG118" s="18"/>
      <c r="CI118" s="18"/>
      <c r="CK118" s="18"/>
      <c r="CM118" s="18"/>
      <c r="CO118" s="18"/>
      <c r="CQ118" s="18"/>
      <c r="CR118" s="8"/>
      <c r="CS118" s="6"/>
      <c r="CT118" s="17"/>
      <c r="CU118" s="6"/>
      <c r="CV118" s="17"/>
      <c r="CW118" s="6"/>
      <c r="CX118" s="17"/>
      <c r="CY118" s="6"/>
      <c r="CZ118" s="17"/>
      <c r="DA118" s="6"/>
      <c r="DB118" s="17"/>
      <c r="DC118" s="6"/>
      <c r="DD118" s="17"/>
      <c r="DE118" s="6"/>
      <c r="DF118" s="17"/>
      <c r="DG118" s="6"/>
      <c r="DH118" s="17"/>
      <c r="DI118" s="6"/>
      <c r="DJ118" s="17"/>
      <c r="DK118" s="6"/>
      <c r="DL118" s="17"/>
      <c r="DM118" s="6"/>
      <c r="DN118" s="17"/>
      <c r="DO118" s="6"/>
      <c r="DP118" s="17"/>
      <c r="DQ118" s="6"/>
      <c r="DR118" s="17"/>
    </row>
    <row r="119" spans="17:122" x14ac:dyDescent="0.2">
      <c r="Q119" s="5"/>
      <c r="S119" s="18"/>
      <c r="U119" s="18"/>
      <c r="W119" s="18"/>
      <c r="Y119" s="18"/>
      <c r="AA119" s="18"/>
      <c r="AC119" s="18"/>
      <c r="AE119" s="18"/>
      <c r="AG119" s="18"/>
      <c r="AI119" s="18"/>
      <c r="AK119" s="18"/>
      <c r="AM119" s="18"/>
      <c r="AO119" s="18"/>
      <c r="AQ119" s="18"/>
      <c r="BQ119" s="5"/>
      <c r="BS119" s="18"/>
      <c r="BU119" s="18"/>
      <c r="BW119" s="18"/>
      <c r="BY119" s="18"/>
      <c r="CA119" s="18"/>
      <c r="CC119" s="18"/>
      <c r="CE119" s="18"/>
      <c r="CG119" s="18"/>
      <c r="CI119" s="18"/>
      <c r="CK119" s="18"/>
      <c r="CM119" s="18"/>
      <c r="CO119" s="18"/>
      <c r="CQ119" s="18"/>
      <c r="CR119" s="8"/>
      <c r="CS119" s="6"/>
      <c r="CT119" s="17"/>
      <c r="CU119" s="6"/>
      <c r="CV119" s="17"/>
      <c r="CW119" s="6"/>
      <c r="CX119" s="17"/>
      <c r="CY119" s="6"/>
      <c r="CZ119" s="17"/>
      <c r="DA119" s="6"/>
      <c r="DB119" s="17"/>
      <c r="DC119" s="6"/>
      <c r="DD119" s="17"/>
      <c r="DE119" s="6"/>
      <c r="DF119" s="17"/>
      <c r="DG119" s="6"/>
      <c r="DH119" s="17"/>
      <c r="DI119" s="6"/>
      <c r="DJ119" s="17"/>
      <c r="DK119" s="6"/>
      <c r="DL119" s="17"/>
      <c r="DM119" s="6"/>
      <c r="DN119" s="17"/>
      <c r="DO119" s="6"/>
      <c r="DP119" s="17"/>
      <c r="DQ119" s="6"/>
      <c r="DR119" s="17"/>
    </row>
    <row r="120" spans="17:122" x14ac:dyDescent="0.2">
      <c r="Q120" s="5"/>
      <c r="S120" s="18"/>
      <c r="U120" s="18"/>
      <c r="W120" s="18"/>
      <c r="Y120" s="18"/>
      <c r="AA120" s="18"/>
      <c r="AC120" s="18"/>
      <c r="AE120" s="18"/>
      <c r="AG120" s="18"/>
      <c r="AI120" s="18"/>
      <c r="AK120" s="18"/>
      <c r="AM120" s="18"/>
      <c r="AO120" s="18"/>
      <c r="AQ120" s="18"/>
      <c r="BQ120" s="5"/>
      <c r="BS120" s="18"/>
      <c r="BU120" s="18"/>
      <c r="BW120" s="18"/>
      <c r="BY120" s="18"/>
      <c r="CA120" s="18"/>
      <c r="CC120" s="18"/>
      <c r="CE120" s="18"/>
      <c r="CG120" s="18"/>
      <c r="CI120" s="18"/>
      <c r="CK120" s="18"/>
      <c r="CM120" s="18"/>
      <c r="CO120" s="18"/>
      <c r="CQ120" s="18"/>
      <c r="CR120" s="8"/>
      <c r="CS120" s="6"/>
      <c r="CT120" s="17"/>
      <c r="CU120" s="6"/>
      <c r="CV120" s="17"/>
      <c r="CW120" s="6"/>
      <c r="CX120" s="17"/>
      <c r="CY120" s="6"/>
      <c r="CZ120" s="17"/>
      <c r="DA120" s="6"/>
      <c r="DB120" s="17"/>
      <c r="DC120" s="6"/>
      <c r="DD120" s="17"/>
      <c r="DE120" s="6"/>
      <c r="DF120" s="17"/>
      <c r="DG120" s="6"/>
      <c r="DH120" s="17"/>
      <c r="DI120" s="6"/>
      <c r="DJ120" s="17"/>
      <c r="DK120" s="6"/>
      <c r="DL120" s="17"/>
      <c r="DM120" s="6"/>
      <c r="DN120" s="17"/>
      <c r="DO120" s="6"/>
      <c r="DP120" s="17"/>
      <c r="DQ120" s="6"/>
      <c r="DR120" s="17"/>
    </row>
    <row r="121" spans="17:122" x14ac:dyDescent="0.2">
      <c r="Q121" s="5"/>
      <c r="S121" s="18"/>
      <c r="U121" s="18"/>
      <c r="W121" s="18"/>
      <c r="Y121" s="18"/>
      <c r="AA121" s="18"/>
      <c r="AC121" s="18"/>
      <c r="AE121" s="18"/>
      <c r="AG121" s="18"/>
      <c r="AI121" s="18"/>
      <c r="AK121" s="18"/>
      <c r="AM121" s="18"/>
      <c r="AO121" s="18"/>
      <c r="AQ121" s="18"/>
      <c r="BQ121" s="5"/>
      <c r="BS121" s="18"/>
      <c r="BU121" s="18"/>
      <c r="BW121" s="18"/>
      <c r="BY121" s="18"/>
      <c r="CA121" s="18"/>
      <c r="CC121" s="18"/>
      <c r="CE121" s="18"/>
      <c r="CG121" s="18"/>
      <c r="CI121" s="18"/>
      <c r="CK121" s="18"/>
      <c r="CM121" s="18"/>
      <c r="CO121" s="18"/>
      <c r="CQ121" s="18"/>
      <c r="CR121" s="8"/>
      <c r="CS121" s="6"/>
      <c r="CT121" s="17"/>
      <c r="CU121" s="6"/>
      <c r="CV121" s="17"/>
      <c r="CW121" s="6"/>
      <c r="CX121" s="17"/>
      <c r="CY121" s="6"/>
      <c r="CZ121" s="17"/>
      <c r="DA121" s="6"/>
      <c r="DB121" s="17"/>
      <c r="DC121" s="6"/>
      <c r="DD121" s="17"/>
      <c r="DE121" s="6"/>
      <c r="DF121" s="17"/>
      <c r="DG121" s="6"/>
      <c r="DH121" s="17"/>
      <c r="DI121" s="6"/>
      <c r="DJ121" s="17"/>
      <c r="DK121" s="6"/>
      <c r="DL121" s="17"/>
      <c r="DM121" s="6"/>
      <c r="DN121" s="17"/>
      <c r="DO121" s="6"/>
      <c r="DP121" s="17"/>
      <c r="DQ121" s="6"/>
      <c r="DR121" s="17"/>
    </row>
    <row r="122" spans="17:122" x14ac:dyDescent="0.2">
      <c r="Q122" s="5"/>
      <c r="S122" s="18"/>
      <c r="U122" s="18"/>
      <c r="W122" s="18"/>
      <c r="Y122" s="18"/>
      <c r="AA122" s="18"/>
      <c r="AC122" s="18"/>
      <c r="AE122" s="18"/>
      <c r="AG122" s="18"/>
      <c r="AI122" s="18"/>
      <c r="AK122" s="18"/>
      <c r="AM122" s="18"/>
      <c r="AO122" s="18"/>
      <c r="AQ122" s="18"/>
      <c r="BQ122" s="5"/>
      <c r="BS122" s="18"/>
      <c r="BU122" s="18"/>
      <c r="BW122" s="18"/>
      <c r="BY122" s="18"/>
      <c r="CA122" s="18"/>
      <c r="CC122" s="18"/>
      <c r="CE122" s="18"/>
      <c r="CG122" s="18"/>
      <c r="CI122" s="18"/>
      <c r="CK122" s="18"/>
      <c r="CM122" s="18"/>
      <c r="CO122" s="18"/>
      <c r="CQ122" s="18"/>
      <c r="CR122" s="8"/>
      <c r="CS122" s="6"/>
      <c r="CT122" s="17"/>
      <c r="CU122" s="6"/>
      <c r="CV122" s="17"/>
      <c r="CW122" s="6"/>
      <c r="CX122" s="17"/>
      <c r="CY122" s="6"/>
      <c r="CZ122" s="17"/>
      <c r="DA122" s="6"/>
      <c r="DB122" s="17"/>
      <c r="DC122" s="6"/>
      <c r="DD122" s="17"/>
      <c r="DE122" s="6"/>
      <c r="DF122" s="17"/>
      <c r="DG122" s="6"/>
      <c r="DH122" s="17"/>
      <c r="DI122" s="6"/>
      <c r="DJ122" s="17"/>
      <c r="DK122" s="6"/>
      <c r="DL122" s="17"/>
      <c r="DM122" s="6"/>
      <c r="DN122" s="17"/>
      <c r="DO122" s="6"/>
      <c r="DP122" s="17"/>
      <c r="DQ122" s="6"/>
      <c r="DR122" s="17"/>
    </row>
    <row r="123" spans="17:122" x14ac:dyDescent="0.2">
      <c r="Q123" s="5"/>
      <c r="S123" s="18"/>
      <c r="U123" s="18"/>
      <c r="W123" s="18"/>
      <c r="Y123" s="18"/>
      <c r="AA123" s="18"/>
      <c r="AC123" s="18"/>
      <c r="AE123" s="18"/>
      <c r="AG123" s="18"/>
      <c r="AI123" s="18"/>
      <c r="AK123" s="18"/>
      <c r="AM123" s="18"/>
      <c r="AO123" s="18"/>
      <c r="AQ123" s="18"/>
      <c r="BQ123" s="5"/>
      <c r="BS123" s="18"/>
      <c r="BU123" s="18"/>
      <c r="BW123" s="18"/>
      <c r="BY123" s="18"/>
      <c r="CA123" s="18"/>
      <c r="CC123" s="18"/>
      <c r="CE123" s="18"/>
      <c r="CG123" s="18"/>
      <c r="CI123" s="18"/>
      <c r="CK123" s="18"/>
      <c r="CM123" s="18"/>
      <c r="CO123" s="18"/>
      <c r="CQ123" s="18"/>
      <c r="CR123" s="8"/>
      <c r="CS123" s="6"/>
      <c r="CT123" s="17"/>
      <c r="CU123" s="6"/>
      <c r="CV123" s="17"/>
      <c r="CW123" s="6"/>
      <c r="CX123" s="17"/>
      <c r="CY123" s="6"/>
      <c r="CZ123" s="17"/>
      <c r="DA123" s="6"/>
      <c r="DB123" s="17"/>
      <c r="DC123" s="6"/>
      <c r="DD123" s="17"/>
      <c r="DE123" s="6"/>
      <c r="DF123" s="17"/>
      <c r="DG123" s="6"/>
      <c r="DH123" s="17"/>
      <c r="DI123" s="6"/>
      <c r="DJ123" s="17"/>
      <c r="DK123" s="6"/>
      <c r="DL123" s="17"/>
      <c r="DM123" s="6"/>
      <c r="DN123" s="17"/>
      <c r="DO123" s="6"/>
      <c r="DP123" s="17"/>
      <c r="DQ123" s="6"/>
      <c r="DR123" s="17"/>
    </row>
    <row r="124" spans="17:122" x14ac:dyDescent="0.2">
      <c r="Q124" s="5"/>
      <c r="S124" s="18"/>
      <c r="U124" s="18"/>
      <c r="W124" s="18"/>
      <c r="Y124" s="18"/>
      <c r="AA124" s="18"/>
      <c r="AC124" s="18"/>
      <c r="AE124" s="18"/>
      <c r="AG124" s="18"/>
      <c r="AI124" s="18"/>
      <c r="AK124" s="18"/>
      <c r="AM124" s="18"/>
      <c r="AO124" s="18"/>
      <c r="AQ124" s="18"/>
      <c r="BQ124" s="5"/>
      <c r="BS124" s="18"/>
      <c r="BU124" s="18"/>
      <c r="BW124" s="18"/>
      <c r="BY124" s="18"/>
      <c r="CA124" s="18"/>
      <c r="CC124" s="18"/>
      <c r="CE124" s="18"/>
      <c r="CG124" s="18"/>
      <c r="CI124" s="18"/>
      <c r="CK124" s="18"/>
      <c r="CM124" s="18"/>
      <c r="CO124" s="18"/>
      <c r="CQ124" s="18"/>
      <c r="CR124" s="8"/>
      <c r="CS124" s="6"/>
      <c r="CT124" s="17"/>
      <c r="CU124" s="6"/>
      <c r="CV124" s="17"/>
      <c r="CW124" s="6"/>
      <c r="CX124" s="17"/>
      <c r="CY124" s="6"/>
      <c r="CZ124" s="17"/>
      <c r="DA124" s="6"/>
      <c r="DB124" s="17"/>
      <c r="DC124" s="6"/>
      <c r="DD124" s="17"/>
      <c r="DE124" s="6"/>
      <c r="DF124" s="17"/>
      <c r="DG124" s="6"/>
      <c r="DH124" s="17"/>
      <c r="DI124" s="6"/>
      <c r="DJ124" s="17"/>
      <c r="DK124" s="6"/>
      <c r="DL124" s="17"/>
      <c r="DM124" s="6"/>
      <c r="DN124" s="17"/>
      <c r="DO124" s="6"/>
      <c r="DP124" s="17"/>
      <c r="DQ124" s="6"/>
      <c r="DR124" s="17"/>
    </row>
    <row r="125" spans="17:122" x14ac:dyDescent="0.2">
      <c r="Q125" s="5"/>
      <c r="S125" s="18"/>
      <c r="U125" s="18"/>
      <c r="W125" s="18"/>
      <c r="Y125" s="18"/>
      <c r="AA125" s="18"/>
      <c r="AC125" s="18"/>
      <c r="AE125" s="18"/>
      <c r="AG125" s="18"/>
      <c r="AI125" s="18"/>
      <c r="AK125" s="18"/>
      <c r="AM125" s="18"/>
      <c r="AO125" s="18"/>
      <c r="AQ125" s="18"/>
      <c r="BQ125" s="5"/>
      <c r="BS125" s="18"/>
      <c r="BU125" s="18"/>
      <c r="BW125" s="18"/>
      <c r="BY125" s="18"/>
      <c r="CA125" s="18"/>
      <c r="CC125" s="18"/>
      <c r="CE125" s="18"/>
      <c r="CG125" s="18"/>
      <c r="CI125" s="18"/>
      <c r="CK125" s="18"/>
      <c r="CM125" s="18"/>
      <c r="CO125" s="18"/>
      <c r="CQ125" s="18"/>
      <c r="CR125" s="8"/>
      <c r="CS125" s="6"/>
      <c r="CT125" s="17"/>
      <c r="CU125" s="6"/>
      <c r="CV125" s="17"/>
      <c r="CW125" s="6"/>
      <c r="CX125" s="17"/>
      <c r="CY125" s="6"/>
      <c r="CZ125" s="17"/>
      <c r="DA125" s="6"/>
      <c r="DB125" s="17"/>
      <c r="DC125" s="6"/>
      <c r="DD125" s="17"/>
      <c r="DE125" s="6"/>
      <c r="DF125" s="17"/>
      <c r="DG125" s="6"/>
      <c r="DH125" s="17"/>
      <c r="DI125" s="6"/>
      <c r="DJ125" s="17"/>
      <c r="DK125" s="6"/>
      <c r="DL125" s="17"/>
      <c r="DM125" s="6"/>
      <c r="DN125" s="17"/>
      <c r="DO125" s="6"/>
      <c r="DP125" s="17"/>
      <c r="DQ125" s="6"/>
      <c r="DR125" s="17"/>
    </row>
    <row r="126" spans="17:122" x14ac:dyDescent="0.2">
      <c r="Q126" s="5"/>
      <c r="S126" s="18"/>
      <c r="U126" s="18"/>
      <c r="W126" s="18"/>
      <c r="Y126" s="18"/>
      <c r="AA126" s="18"/>
      <c r="AC126" s="18"/>
      <c r="AE126" s="18"/>
      <c r="AG126" s="18"/>
      <c r="AI126" s="18"/>
      <c r="AK126" s="18"/>
      <c r="AM126" s="18"/>
      <c r="AO126" s="18"/>
      <c r="AQ126" s="18"/>
      <c r="BQ126" s="5"/>
      <c r="BS126" s="18"/>
      <c r="BU126" s="18"/>
      <c r="BW126" s="18"/>
      <c r="BY126" s="18"/>
      <c r="CA126" s="18"/>
      <c r="CC126" s="18"/>
      <c r="CE126" s="18"/>
      <c r="CG126" s="18"/>
      <c r="CI126" s="18"/>
      <c r="CK126" s="18"/>
      <c r="CM126" s="18"/>
      <c r="CO126" s="18"/>
      <c r="CQ126" s="18"/>
      <c r="CR126" s="8"/>
      <c r="CS126" s="6"/>
      <c r="CT126" s="17"/>
      <c r="CU126" s="6"/>
      <c r="CV126" s="17"/>
      <c r="CW126" s="6"/>
      <c r="CX126" s="17"/>
      <c r="CY126" s="6"/>
      <c r="CZ126" s="17"/>
      <c r="DA126" s="6"/>
      <c r="DB126" s="17"/>
      <c r="DC126" s="6"/>
      <c r="DD126" s="17"/>
      <c r="DE126" s="6"/>
      <c r="DF126" s="17"/>
      <c r="DG126" s="6"/>
      <c r="DH126" s="17"/>
      <c r="DI126" s="6"/>
      <c r="DJ126" s="17"/>
      <c r="DK126" s="6"/>
      <c r="DL126" s="17"/>
      <c r="DM126" s="6"/>
      <c r="DN126" s="17"/>
      <c r="DO126" s="6"/>
      <c r="DP126" s="17"/>
      <c r="DQ126" s="6"/>
      <c r="DR126" s="17"/>
    </row>
    <row r="127" spans="17:122" x14ac:dyDescent="0.2">
      <c r="Q127" s="5"/>
      <c r="S127" s="18"/>
      <c r="U127" s="18"/>
      <c r="W127" s="18"/>
      <c r="Y127" s="18"/>
      <c r="AA127" s="18"/>
      <c r="AC127" s="18"/>
      <c r="AE127" s="18"/>
      <c r="AG127" s="18"/>
      <c r="AI127" s="18"/>
      <c r="AK127" s="18"/>
      <c r="AM127" s="18"/>
      <c r="AO127" s="18"/>
      <c r="AQ127" s="18"/>
      <c r="BQ127" s="5"/>
      <c r="BS127" s="18"/>
      <c r="BU127" s="18"/>
      <c r="BW127" s="18"/>
      <c r="BY127" s="18"/>
      <c r="CA127" s="18"/>
      <c r="CC127" s="18"/>
      <c r="CE127" s="18"/>
      <c r="CG127" s="18"/>
      <c r="CI127" s="18"/>
      <c r="CK127" s="18"/>
      <c r="CM127" s="18"/>
      <c r="CO127" s="18"/>
      <c r="CQ127" s="18"/>
      <c r="CR127" s="8"/>
      <c r="CS127" s="6"/>
      <c r="CT127" s="17"/>
      <c r="CU127" s="6"/>
      <c r="CV127" s="17"/>
      <c r="CW127" s="6"/>
      <c r="CX127" s="17"/>
      <c r="CY127" s="6"/>
      <c r="CZ127" s="17"/>
      <c r="DA127" s="6"/>
      <c r="DB127" s="17"/>
      <c r="DC127" s="6"/>
      <c r="DD127" s="17"/>
      <c r="DE127" s="6"/>
      <c r="DF127" s="17"/>
      <c r="DG127" s="6"/>
      <c r="DH127" s="17"/>
      <c r="DI127" s="6"/>
      <c r="DJ127" s="17"/>
      <c r="DK127" s="6"/>
      <c r="DL127" s="17"/>
      <c r="DM127" s="6"/>
      <c r="DN127" s="17"/>
      <c r="DO127" s="6"/>
      <c r="DP127" s="17"/>
      <c r="DQ127" s="6"/>
      <c r="DR127" s="17"/>
    </row>
    <row r="128" spans="17:122" x14ac:dyDescent="0.2">
      <c r="Q128" s="5"/>
      <c r="S128" s="18"/>
      <c r="U128" s="18"/>
      <c r="W128" s="18"/>
      <c r="Y128" s="18"/>
      <c r="AA128" s="18"/>
      <c r="AC128" s="18"/>
      <c r="AE128" s="18"/>
      <c r="AG128" s="18"/>
      <c r="AI128" s="18"/>
      <c r="AK128" s="18"/>
      <c r="AM128" s="18"/>
      <c r="AO128" s="18"/>
      <c r="AQ128" s="18"/>
      <c r="BQ128" s="5"/>
      <c r="BS128" s="18"/>
      <c r="BU128" s="18"/>
      <c r="BW128" s="18"/>
      <c r="BY128" s="18"/>
      <c r="CA128" s="18"/>
      <c r="CC128" s="18"/>
      <c r="CE128" s="18"/>
      <c r="CG128" s="18"/>
      <c r="CI128" s="18"/>
      <c r="CK128" s="18"/>
      <c r="CM128" s="18"/>
      <c r="CO128" s="18"/>
      <c r="CQ128" s="18"/>
      <c r="CR128" s="8"/>
      <c r="CS128" s="6"/>
      <c r="CT128" s="17"/>
      <c r="CU128" s="6"/>
      <c r="CV128" s="17"/>
      <c r="CW128" s="6"/>
      <c r="CX128" s="17"/>
      <c r="CY128" s="6"/>
      <c r="CZ128" s="17"/>
      <c r="DA128" s="6"/>
      <c r="DB128" s="17"/>
      <c r="DC128" s="6"/>
      <c r="DD128" s="17"/>
      <c r="DE128" s="6"/>
      <c r="DF128" s="17"/>
      <c r="DG128" s="6"/>
      <c r="DH128" s="17"/>
      <c r="DI128" s="6"/>
      <c r="DJ128" s="17"/>
      <c r="DK128" s="6"/>
      <c r="DL128" s="17"/>
      <c r="DM128" s="6"/>
      <c r="DN128" s="17"/>
      <c r="DO128" s="6"/>
      <c r="DP128" s="17"/>
      <c r="DQ128" s="6"/>
      <c r="DR128" s="17"/>
    </row>
    <row r="129" spans="17:122" x14ac:dyDescent="0.2">
      <c r="Q129" s="5"/>
      <c r="S129" s="18"/>
      <c r="U129" s="18"/>
      <c r="W129" s="18"/>
      <c r="Y129" s="18"/>
      <c r="AA129" s="18"/>
      <c r="AC129" s="18"/>
      <c r="AE129" s="18"/>
      <c r="AG129" s="18"/>
      <c r="AI129" s="18"/>
      <c r="AK129" s="18"/>
      <c r="AM129" s="18"/>
      <c r="AO129" s="18"/>
      <c r="AQ129" s="18"/>
      <c r="BQ129" s="5"/>
      <c r="BS129" s="18"/>
      <c r="BU129" s="18"/>
      <c r="BW129" s="18"/>
      <c r="BY129" s="18"/>
      <c r="CA129" s="18"/>
      <c r="CC129" s="18"/>
      <c r="CE129" s="18"/>
      <c r="CG129" s="18"/>
      <c r="CI129" s="18"/>
      <c r="CK129" s="18"/>
      <c r="CM129" s="18"/>
      <c r="CO129" s="18"/>
      <c r="CQ129" s="18"/>
      <c r="CR129" s="8"/>
      <c r="CS129" s="6"/>
      <c r="CT129" s="17"/>
      <c r="CU129" s="6"/>
      <c r="CV129" s="17"/>
      <c r="CW129" s="6"/>
      <c r="CX129" s="17"/>
      <c r="CY129" s="6"/>
      <c r="CZ129" s="17"/>
      <c r="DA129" s="6"/>
      <c r="DB129" s="17"/>
      <c r="DC129" s="6"/>
      <c r="DD129" s="17"/>
      <c r="DE129" s="6"/>
      <c r="DF129" s="17"/>
      <c r="DG129" s="6"/>
      <c r="DH129" s="17"/>
      <c r="DI129" s="6"/>
      <c r="DJ129" s="17"/>
      <c r="DK129" s="6"/>
      <c r="DL129" s="17"/>
      <c r="DM129" s="6"/>
      <c r="DN129" s="17"/>
      <c r="DO129" s="6"/>
      <c r="DP129" s="17"/>
      <c r="DQ129" s="6"/>
      <c r="DR129" s="17"/>
    </row>
    <row r="130" spans="17:122" x14ac:dyDescent="0.2">
      <c r="Q130" s="5"/>
      <c r="S130" s="18"/>
      <c r="U130" s="18"/>
      <c r="W130" s="18"/>
      <c r="Y130" s="18"/>
      <c r="AA130" s="18"/>
      <c r="AC130" s="18"/>
      <c r="AE130" s="18"/>
      <c r="AG130" s="18"/>
      <c r="AI130" s="18"/>
      <c r="AK130" s="18"/>
      <c r="AM130" s="18"/>
      <c r="AO130" s="18"/>
      <c r="AQ130" s="18"/>
      <c r="BQ130" s="5"/>
      <c r="BS130" s="18"/>
      <c r="BU130" s="18"/>
      <c r="BW130" s="18"/>
      <c r="BY130" s="18"/>
      <c r="CA130" s="18"/>
      <c r="CC130" s="18"/>
      <c r="CE130" s="18"/>
      <c r="CG130" s="18"/>
      <c r="CI130" s="18"/>
      <c r="CK130" s="18"/>
      <c r="CM130" s="18"/>
      <c r="CO130" s="18"/>
      <c r="CQ130" s="18"/>
      <c r="CR130" s="8"/>
      <c r="CS130" s="6"/>
      <c r="CT130" s="17"/>
      <c r="CU130" s="6"/>
      <c r="CV130" s="17"/>
      <c r="CW130" s="6"/>
      <c r="CX130" s="17"/>
      <c r="CY130" s="6"/>
      <c r="CZ130" s="17"/>
      <c r="DA130" s="6"/>
      <c r="DB130" s="17"/>
      <c r="DC130" s="6"/>
      <c r="DD130" s="17"/>
      <c r="DE130" s="6"/>
      <c r="DF130" s="17"/>
      <c r="DG130" s="6"/>
      <c r="DH130" s="17"/>
      <c r="DI130" s="6"/>
      <c r="DJ130" s="17"/>
      <c r="DK130" s="6"/>
      <c r="DL130" s="17"/>
      <c r="DM130" s="6"/>
      <c r="DN130" s="17"/>
      <c r="DO130" s="6"/>
      <c r="DP130" s="17"/>
      <c r="DQ130" s="6"/>
      <c r="DR130" s="17"/>
    </row>
    <row r="131" spans="17:122" x14ac:dyDescent="0.2">
      <c r="Q131" s="5"/>
      <c r="S131" s="18"/>
      <c r="U131" s="18"/>
      <c r="W131" s="18"/>
      <c r="Y131" s="18"/>
      <c r="AA131" s="18"/>
      <c r="AC131" s="18"/>
      <c r="AE131" s="18"/>
      <c r="AG131" s="18"/>
      <c r="AI131" s="18"/>
      <c r="AK131" s="18"/>
      <c r="AM131" s="18"/>
      <c r="AO131" s="18"/>
      <c r="AQ131" s="18"/>
      <c r="BQ131" s="5"/>
      <c r="BS131" s="18"/>
      <c r="BU131" s="18"/>
      <c r="BW131" s="18"/>
      <c r="BY131" s="18"/>
      <c r="CA131" s="18"/>
      <c r="CC131" s="18"/>
      <c r="CE131" s="18"/>
      <c r="CG131" s="18"/>
      <c r="CI131" s="18"/>
      <c r="CK131" s="18"/>
      <c r="CM131" s="18"/>
      <c r="CO131" s="18"/>
      <c r="CQ131" s="18"/>
      <c r="CR131" s="8"/>
      <c r="CS131" s="6"/>
      <c r="CT131" s="17"/>
      <c r="CU131" s="6"/>
      <c r="CV131" s="17"/>
      <c r="CW131" s="6"/>
      <c r="CX131" s="17"/>
      <c r="CY131" s="6"/>
      <c r="CZ131" s="17"/>
      <c r="DA131" s="6"/>
      <c r="DB131" s="17"/>
      <c r="DC131" s="6"/>
      <c r="DD131" s="17"/>
      <c r="DE131" s="6"/>
      <c r="DF131" s="17"/>
      <c r="DG131" s="6"/>
      <c r="DH131" s="17"/>
      <c r="DI131" s="6"/>
      <c r="DJ131" s="17"/>
      <c r="DK131" s="6"/>
      <c r="DL131" s="17"/>
      <c r="DM131" s="6"/>
      <c r="DN131" s="17"/>
      <c r="DO131" s="6"/>
      <c r="DP131" s="17"/>
      <c r="DQ131" s="6"/>
      <c r="DR131" s="17"/>
    </row>
    <row r="132" spans="17:122" x14ac:dyDescent="0.2">
      <c r="Q132" s="5"/>
      <c r="S132" s="18"/>
      <c r="U132" s="18"/>
      <c r="W132" s="18"/>
      <c r="Y132" s="18"/>
      <c r="AA132" s="18"/>
      <c r="AC132" s="18"/>
      <c r="AE132" s="18"/>
      <c r="AG132" s="18"/>
      <c r="AI132" s="18"/>
      <c r="AK132" s="18"/>
      <c r="AM132" s="18"/>
      <c r="AO132" s="18"/>
      <c r="AQ132" s="18"/>
      <c r="BQ132" s="5"/>
      <c r="BS132" s="18"/>
      <c r="BU132" s="18"/>
      <c r="BW132" s="18"/>
      <c r="BY132" s="18"/>
      <c r="CA132" s="18"/>
      <c r="CC132" s="18"/>
      <c r="CE132" s="18"/>
      <c r="CG132" s="18"/>
      <c r="CI132" s="18"/>
      <c r="CK132" s="18"/>
      <c r="CM132" s="18"/>
      <c r="CO132" s="18"/>
      <c r="CQ132" s="18"/>
      <c r="CR132" s="8"/>
      <c r="CS132" s="6"/>
      <c r="CT132" s="17"/>
      <c r="CU132" s="6"/>
      <c r="CV132" s="17"/>
      <c r="CW132" s="6"/>
      <c r="CX132" s="17"/>
      <c r="CY132" s="6"/>
      <c r="CZ132" s="17"/>
      <c r="DA132" s="6"/>
      <c r="DB132" s="17"/>
      <c r="DC132" s="6"/>
      <c r="DD132" s="17"/>
      <c r="DE132" s="6"/>
      <c r="DF132" s="17"/>
      <c r="DG132" s="6"/>
      <c r="DH132" s="17"/>
      <c r="DI132" s="6"/>
      <c r="DJ132" s="17"/>
      <c r="DK132" s="6"/>
      <c r="DL132" s="17"/>
      <c r="DM132" s="6"/>
      <c r="DN132" s="17"/>
      <c r="DO132" s="6"/>
      <c r="DP132" s="17"/>
      <c r="DQ132" s="6"/>
      <c r="DR132" s="17"/>
    </row>
    <row r="133" spans="17:122" x14ac:dyDescent="0.2">
      <c r="Q133" s="5"/>
      <c r="S133" s="18"/>
      <c r="U133" s="18"/>
      <c r="W133" s="18"/>
      <c r="Y133" s="18"/>
      <c r="AA133" s="18"/>
      <c r="AC133" s="18"/>
      <c r="AE133" s="18"/>
      <c r="AG133" s="18"/>
      <c r="AI133" s="18"/>
      <c r="AK133" s="18"/>
      <c r="AM133" s="18"/>
      <c r="AO133" s="18"/>
      <c r="AQ133" s="18"/>
      <c r="BQ133" s="5"/>
      <c r="BS133" s="18"/>
      <c r="BU133" s="18"/>
      <c r="BW133" s="18"/>
      <c r="BY133" s="18"/>
      <c r="CA133" s="18"/>
      <c r="CC133" s="18"/>
      <c r="CE133" s="18"/>
      <c r="CG133" s="18"/>
      <c r="CI133" s="18"/>
      <c r="CK133" s="18"/>
      <c r="CM133" s="18"/>
      <c r="CO133" s="18"/>
      <c r="CQ133" s="18"/>
      <c r="CR133" s="8"/>
      <c r="CS133" s="6"/>
      <c r="CT133" s="17"/>
      <c r="CU133" s="6"/>
      <c r="CV133" s="17"/>
      <c r="CW133" s="6"/>
      <c r="CX133" s="17"/>
      <c r="CY133" s="6"/>
      <c r="CZ133" s="17"/>
      <c r="DA133" s="6"/>
      <c r="DB133" s="17"/>
      <c r="DC133" s="6"/>
      <c r="DD133" s="17"/>
      <c r="DE133" s="6"/>
      <c r="DF133" s="17"/>
      <c r="DG133" s="6"/>
      <c r="DH133" s="17"/>
      <c r="DI133" s="6"/>
      <c r="DJ133" s="17"/>
      <c r="DK133" s="6"/>
      <c r="DL133" s="17"/>
      <c r="DM133" s="6"/>
      <c r="DN133" s="17"/>
      <c r="DO133" s="6"/>
      <c r="DP133" s="17"/>
      <c r="DQ133" s="6"/>
      <c r="DR133" s="17"/>
    </row>
    <row r="134" spans="17:122" x14ac:dyDescent="0.2">
      <c r="Q134" s="5"/>
      <c r="S134" s="18"/>
      <c r="U134" s="18"/>
      <c r="W134" s="18"/>
      <c r="Y134" s="18"/>
      <c r="AA134" s="18"/>
      <c r="AC134" s="18"/>
      <c r="AE134" s="18"/>
      <c r="AG134" s="18"/>
      <c r="AI134" s="18"/>
      <c r="AK134" s="18"/>
      <c r="AM134" s="18"/>
      <c r="AO134" s="18"/>
      <c r="AQ134" s="18"/>
      <c r="BQ134" s="5"/>
      <c r="BS134" s="18"/>
      <c r="BU134" s="18"/>
      <c r="BW134" s="18"/>
      <c r="BY134" s="18"/>
      <c r="CA134" s="18"/>
      <c r="CC134" s="18"/>
      <c r="CE134" s="18"/>
      <c r="CG134" s="18"/>
      <c r="CI134" s="18"/>
      <c r="CK134" s="18"/>
      <c r="CM134" s="18"/>
      <c r="CO134" s="18"/>
      <c r="CQ134" s="18"/>
      <c r="CR134" s="8"/>
      <c r="CS134" s="6"/>
      <c r="CT134" s="17"/>
      <c r="CU134" s="6"/>
      <c r="CV134" s="17"/>
      <c r="CW134" s="6"/>
      <c r="CX134" s="17"/>
      <c r="CY134" s="6"/>
      <c r="CZ134" s="17"/>
      <c r="DA134" s="6"/>
      <c r="DB134" s="17"/>
      <c r="DC134" s="6"/>
      <c r="DD134" s="17"/>
      <c r="DE134" s="6"/>
      <c r="DF134" s="17"/>
      <c r="DG134" s="6"/>
      <c r="DH134" s="17"/>
      <c r="DI134" s="6"/>
      <c r="DJ134" s="17"/>
      <c r="DK134" s="6"/>
      <c r="DL134" s="17"/>
      <c r="DM134" s="6"/>
      <c r="DN134" s="17"/>
      <c r="DO134" s="6"/>
      <c r="DP134" s="17"/>
      <c r="DQ134" s="6"/>
      <c r="DR134" s="17"/>
    </row>
    <row r="135" spans="17:122" x14ac:dyDescent="0.2">
      <c r="Q135" s="5"/>
      <c r="S135" s="18"/>
      <c r="U135" s="18"/>
      <c r="W135" s="18"/>
      <c r="Y135" s="18"/>
      <c r="AA135" s="18"/>
      <c r="AC135" s="18"/>
      <c r="AE135" s="18"/>
      <c r="AG135" s="18"/>
      <c r="AI135" s="18"/>
      <c r="AK135" s="18"/>
      <c r="AM135" s="18"/>
      <c r="AO135" s="18"/>
      <c r="AQ135" s="18"/>
      <c r="BQ135" s="5"/>
      <c r="BS135" s="18"/>
      <c r="BU135" s="18"/>
      <c r="BW135" s="18"/>
      <c r="BY135" s="18"/>
      <c r="CA135" s="18"/>
      <c r="CC135" s="18"/>
      <c r="CE135" s="18"/>
      <c r="CG135" s="18"/>
      <c r="CI135" s="18"/>
      <c r="CK135" s="18"/>
      <c r="CM135" s="18"/>
      <c r="CO135" s="18"/>
      <c r="CQ135" s="18"/>
      <c r="CR135" s="8"/>
      <c r="CS135" s="6"/>
      <c r="CT135" s="17"/>
      <c r="CU135" s="6"/>
      <c r="CV135" s="17"/>
      <c r="CW135" s="6"/>
      <c r="CX135" s="17"/>
      <c r="CY135" s="6"/>
      <c r="CZ135" s="17"/>
      <c r="DA135" s="6"/>
      <c r="DB135" s="17"/>
      <c r="DC135" s="6"/>
      <c r="DD135" s="17"/>
      <c r="DE135" s="6"/>
      <c r="DF135" s="17"/>
      <c r="DG135" s="6"/>
      <c r="DH135" s="17"/>
      <c r="DI135" s="6"/>
      <c r="DJ135" s="17"/>
      <c r="DK135" s="6"/>
      <c r="DL135" s="17"/>
      <c r="DM135" s="6"/>
      <c r="DN135" s="17"/>
      <c r="DO135" s="6"/>
      <c r="DP135" s="17"/>
      <c r="DQ135" s="6"/>
      <c r="DR135" s="17"/>
    </row>
    <row r="136" spans="17:122" x14ac:dyDescent="0.2">
      <c r="Q136" s="5"/>
      <c r="S136" s="18"/>
      <c r="U136" s="18"/>
      <c r="W136" s="18"/>
      <c r="Y136" s="18"/>
      <c r="AA136" s="18"/>
      <c r="AC136" s="18"/>
      <c r="AE136" s="18"/>
      <c r="AG136" s="18"/>
      <c r="AI136" s="18"/>
      <c r="AK136" s="18"/>
      <c r="AM136" s="18"/>
      <c r="AO136" s="18"/>
      <c r="AQ136" s="18"/>
      <c r="BQ136" s="5"/>
      <c r="BS136" s="18"/>
      <c r="BU136" s="18"/>
      <c r="BW136" s="18"/>
      <c r="BY136" s="18"/>
      <c r="CA136" s="18"/>
      <c r="CC136" s="18"/>
      <c r="CE136" s="18"/>
      <c r="CG136" s="18"/>
      <c r="CI136" s="18"/>
      <c r="CK136" s="18"/>
      <c r="CM136" s="18"/>
      <c r="CO136" s="18"/>
      <c r="CQ136" s="18"/>
      <c r="CR136" s="8"/>
      <c r="CS136" s="6"/>
      <c r="CT136" s="17"/>
      <c r="CU136" s="6"/>
      <c r="CV136" s="17"/>
      <c r="CW136" s="6"/>
      <c r="CX136" s="17"/>
      <c r="CY136" s="6"/>
      <c r="CZ136" s="17"/>
      <c r="DA136" s="6"/>
      <c r="DB136" s="17"/>
      <c r="DC136" s="6"/>
      <c r="DD136" s="17"/>
      <c r="DE136" s="6"/>
      <c r="DF136" s="17"/>
      <c r="DG136" s="6"/>
      <c r="DH136" s="17"/>
      <c r="DI136" s="6"/>
      <c r="DJ136" s="17"/>
      <c r="DK136" s="6"/>
      <c r="DL136" s="17"/>
      <c r="DM136" s="6"/>
      <c r="DN136" s="17"/>
      <c r="DO136" s="6"/>
      <c r="DP136" s="17"/>
      <c r="DQ136" s="6"/>
      <c r="DR136" s="17"/>
    </row>
    <row r="137" spans="17:122" x14ac:dyDescent="0.2">
      <c r="Q137" s="5"/>
      <c r="S137" s="18"/>
      <c r="U137" s="18"/>
      <c r="W137" s="18"/>
      <c r="Y137" s="18"/>
      <c r="AA137" s="18"/>
      <c r="AC137" s="18"/>
      <c r="AE137" s="18"/>
      <c r="AG137" s="18"/>
      <c r="AI137" s="18"/>
      <c r="AK137" s="18"/>
      <c r="AM137" s="18"/>
      <c r="AO137" s="18"/>
      <c r="AQ137" s="18"/>
      <c r="BQ137" s="5"/>
      <c r="BS137" s="18"/>
      <c r="BU137" s="18"/>
      <c r="BW137" s="18"/>
      <c r="BY137" s="18"/>
      <c r="CA137" s="18"/>
      <c r="CC137" s="18"/>
      <c r="CE137" s="18"/>
      <c r="CG137" s="18"/>
      <c r="CI137" s="18"/>
      <c r="CK137" s="18"/>
      <c r="CM137" s="18"/>
      <c r="CO137" s="18"/>
      <c r="CQ137" s="18"/>
      <c r="CR137" s="8"/>
      <c r="CS137" s="6"/>
      <c r="CT137" s="17"/>
      <c r="CU137" s="6"/>
      <c r="CV137" s="17"/>
      <c r="CW137" s="6"/>
      <c r="CX137" s="17"/>
      <c r="CY137" s="6"/>
      <c r="CZ137" s="17"/>
      <c r="DA137" s="6"/>
      <c r="DB137" s="17"/>
      <c r="DC137" s="6"/>
      <c r="DD137" s="17"/>
      <c r="DE137" s="6"/>
      <c r="DF137" s="17"/>
      <c r="DG137" s="6"/>
      <c r="DH137" s="17"/>
      <c r="DI137" s="6"/>
      <c r="DJ137" s="17"/>
      <c r="DK137" s="6"/>
      <c r="DL137" s="17"/>
      <c r="DM137" s="6"/>
      <c r="DN137" s="17"/>
      <c r="DO137" s="6"/>
      <c r="DP137" s="17"/>
      <c r="DQ137" s="6"/>
      <c r="DR137" s="17"/>
    </row>
    <row r="138" spans="17:122" x14ac:dyDescent="0.2">
      <c r="Q138" s="5"/>
      <c r="S138" s="18"/>
      <c r="U138" s="18"/>
      <c r="W138" s="18"/>
      <c r="Y138" s="18"/>
      <c r="AA138" s="18"/>
      <c r="AC138" s="18"/>
      <c r="AE138" s="18"/>
      <c r="AG138" s="18"/>
      <c r="AI138" s="18"/>
      <c r="AK138" s="18"/>
      <c r="AM138" s="18"/>
      <c r="AO138" s="18"/>
      <c r="AQ138" s="18"/>
      <c r="BQ138" s="5"/>
      <c r="BS138" s="18"/>
      <c r="BU138" s="18"/>
      <c r="BW138" s="18"/>
      <c r="BY138" s="18"/>
      <c r="CA138" s="18"/>
      <c r="CC138" s="18"/>
      <c r="CE138" s="18"/>
      <c r="CG138" s="18"/>
      <c r="CI138" s="18"/>
      <c r="CK138" s="18"/>
      <c r="CM138" s="18"/>
      <c r="CO138" s="18"/>
      <c r="CQ138" s="18"/>
      <c r="CR138" s="8"/>
      <c r="CS138" s="6"/>
      <c r="CT138" s="17"/>
      <c r="CU138" s="6"/>
      <c r="CV138" s="17"/>
      <c r="CW138" s="6"/>
      <c r="CX138" s="17"/>
      <c r="CY138" s="6"/>
      <c r="CZ138" s="17"/>
      <c r="DA138" s="6"/>
      <c r="DB138" s="17"/>
      <c r="DC138" s="6"/>
      <c r="DD138" s="17"/>
      <c r="DE138" s="6"/>
      <c r="DF138" s="17"/>
      <c r="DG138" s="6"/>
      <c r="DH138" s="17"/>
      <c r="DI138" s="6"/>
      <c r="DJ138" s="17"/>
      <c r="DK138" s="6"/>
      <c r="DL138" s="17"/>
      <c r="DM138" s="6"/>
      <c r="DN138" s="17"/>
      <c r="DO138" s="6"/>
      <c r="DP138" s="17"/>
      <c r="DQ138" s="6"/>
      <c r="DR138" s="17"/>
    </row>
    <row r="139" spans="17:122" x14ac:dyDescent="0.2">
      <c r="Q139" s="5"/>
      <c r="S139" s="18"/>
      <c r="U139" s="18"/>
      <c r="W139" s="18"/>
      <c r="Y139" s="18"/>
      <c r="AA139" s="18"/>
      <c r="AC139" s="18"/>
      <c r="AE139" s="18"/>
      <c r="AG139" s="18"/>
      <c r="AI139" s="18"/>
      <c r="AK139" s="18"/>
      <c r="AM139" s="18"/>
      <c r="AO139" s="18"/>
      <c r="AQ139" s="18"/>
      <c r="BQ139" s="5"/>
      <c r="BS139" s="18"/>
      <c r="BU139" s="18"/>
      <c r="BW139" s="18"/>
      <c r="BY139" s="18"/>
      <c r="CA139" s="18"/>
      <c r="CC139" s="18"/>
      <c r="CE139" s="18"/>
      <c r="CG139" s="18"/>
      <c r="CI139" s="18"/>
      <c r="CK139" s="18"/>
      <c r="CM139" s="18"/>
      <c r="CO139" s="18"/>
      <c r="CQ139" s="18"/>
      <c r="CR139" s="8"/>
      <c r="CS139" s="6"/>
      <c r="CT139" s="17"/>
      <c r="CU139" s="6"/>
      <c r="CV139" s="17"/>
      <c r="CW139" s="6"/>
      <c r="CX139" s="17"/>
      <c r="CY139" s="6"/>
      <c r="CZ139" s="17"/>
      <c r="DA139" s="6"/>
      <c r="DB139" s="17"/>
      <c r="DC139" s="6"/>
      <c r="DD139" s="17"/>
      <c r="DE139" s="6"/>
      <c r="DF139" s="17"/>
      <c r="DG139" s="6"/>
      <c r="DH139" s="17"/>
      <c r="DI139" s="6"/>
      <c r="DJ139" s="17"/>
      <c r="DK139" s="6"/>
      <c r="DL139" s="17"/>
      <c r="DM139" s="6"/>
      <c r="DN139" s="17"/>
      <c r="DO139" s="6"/>
      <c r="DP139" s="17"/>
      <c r="DQ139" s="6"/>
      <c r="DR139" s="17"/>
    </row>
    <row r="140" spans="17:122" x14ac:dyDescent="0.2">
      <c r="Q140" s="5"/>
      <c r="S140" s="18"/>
      <c r="U140" s="18"/>
      <c r="W140" s="18"/>
      <c r="Y140" s="18"/>
      <c r="AA140" s="18"/>
      <c r="AC140" s="18"/>
      <c r="AE140" s="18"/>
      <c r="AG140" s="18"/>
      <c r="AI140" s="18"/>
      <c r="AK140" s="18"/>
      <c r="AM140" s="18"/>
      <c r="AO140" s="18"/>
      <c r="AQ140" s="18"/>
      <c r="BQ140" s="5"/>
      <c r="BS140" s="18"/>
      <c r="BU140" s="18"/>
      <c r="BW140" s="18"/>
      <c r="BY140" s="18"/>
      <c r="CA140" s="18"/>
      <c r="CC140" s="18"/>
      <c r="CE140" s="18"/>
      <c r="CG140" s="18"/>
      <c r="CI140" s="18"/>
      <c r="CK140" s="18"/>
      <c r="CM140" s="18"/>
      <c r="CO140" s="18"/>
      <c r="CQ140" s="18"/>
      <c r="CR140" s="8"/>
      <c r="CS140" s="6"/>
      <c r="CT140" s="17"/>
      <c r="CU140" s="6"/>
      <c r="CV140" s="17"/>
      <c r="CW140" s="6"/>
      <c r="CX140" s="17"/>
      <c r="CY140" s="6"/>
      <c r="CZ140" s="17"/>
      <c r="DA140" s="6"/>
      <c r="DB140" s="17"/>
      <c r="DC140" s="6"/>
      <c r="DD140" s="17"/>
      <c r="DE140" s="6"/>
      <c r="DF140" s="17"/>
      <c r="DG140" s="6"/>
      <c r="DH140" s="17"/>
      <c r="DI140" s="6"/>
      <c r="DJ140" s="17"/>
      <c r="DK140" s="6"/>
      <c r="DL140" s="17"/>
      <c r="DM140" s="6"/>
      <c r="DN140" s="17"/>
      <c r="DO140" s="6"/>
      <c r="DP140" s="17"/>
      <c r="DQ140" s="6"/>
      <c r="DR140" s="17"/>
    </row>
    <row r="141" spans="17:122" x14ac:dyDescent="0.2">
      <c r="Q141" s="5"/>
      <c r="S141" s="18"/>
      <c r="U141" s="18"/>
      <c r="W141" s="18"/>
      <c r="Y141" s="18"/>
      <c r="AA141" s="18"/>
      <c r="AC141" s="18"/>
      <c r="AE141" s="18"/>
      <c r="AG141" s="18"/>
      <c r="AI141" s="18"/>
      <c r="AK141" s="18"/>
      <c r="AM141" s="18"/>
      <c r="AO141" s="18"/>
      <c r="AQ141" s="18"/>
      <c r="BQ141" s="5"/>
      <c r="BS141" s="18"/>
      <c r="BU141" s="18"/>
      <c r="BW141" s="18"/>
      <c r="BY141" s="18"/>
      <c r="CA141" s="18"/>
      <c r="CC141" s="18"/>
      <c r="CE141" s="18"/>
      <c r="CG141" s="18"/>
      <c r="CI141" s="18"/>
      <c r="CK141" s="18"/>
      <c r="CM141" s="18"/>
      <c r="CO141" s="18"/>
      <c r="CQ141" s="18"/>
      <c r="CR141" s="8"/>
      <c r="CS141" s="6"/>
      <c r="CT141" s="17"/>
      <c r="CU141" s="6"/>
      <c r="CV141" s="17"/>
      <c r="CW141" s="6"/>
      <c r="CX141" s="17"/>
      <c r="CY141" s="6"/>
      <c r="CZ141" s="17"/>
      <c r="DA141" s="6"/>
      <c r="DB141" s="17"/>
      <c r="DC141" s="6"/>
      <c r="DD141" s="17"/>
      <c r="DE141" s="6"/>
      <c r="DF141" s="17"/>
      <c r="DG141" s="6"/>
      <c r="DH141" s="17"/>
      <c r="DI141" s="6"/>
      <c r="DJ141" s="17"/>
      <c r="DK141" s="6"/>
      <c r="DL141" s="17"/>
      <c r="DM141" s="6"/>
      <c r="DN141" s="17"/>
      <c r="DO141" s="6"/>
      <c r="DP141" s="17"/>
      <c r="DQ141" s="6"/>
      <c r="DR141" s="17"/>
    </row>
    <row r="142" spans="17:122" x14ac:dyDescent="0.2">
      <c r="Q142" s="5"/>
      <c r="S142" s="18"/>
      <c r="U142" s="18"/>
      <c r="W142" s="18"/>
      <c r="Y142" s="18"/>
      <c r="AA142" s="18"/>
      <c r="AC142" s="18"/>
      <c r="AE142" s="18"/>
      <c r="AG142" s="18"/>
      <c r="AI142" s="18"/>
      <c r="AK142" s="18"/>
      <c r="AM142" s="18"/>
      <c r="AO142" s="18"/>
      <c r="AQ142" s="18"/>
      <c r="BQ142" s="5"/>
      <c r="BS142" s="18"/>
      <c r="BU142" s="18"/>
      <c r="BW142" s="18"/>
      <c r="BY142" s="18"/>
      <c r="CA142" s="18"/>
      <c r="CC142" s="18"/>
      <c r="CE142" s="18"/>
      <c r="CG142" s="18"/>
      <c r="CI142" s="18"/>
      <c r="CK142" s="18"/>
      <c r="CM142" s="18"/>
      <c r="CO142" s="18"/>
      <c r="CQ142" s="18"/>
      <c r="CR142" s="8"/>
      <c r="CS142" s="6"/>
      <c r="CT142" s="17"/>
      <c r="CU142" s="6"/>
      <c r="CV142" s="17"/>
      <c r="CW142" s="6"/>
      <c r="CX142" s="17"/>
      <c r="CY142" s="6"/>
      <c r="CZ142" s="17"/>
      <c r="DA142" s="6"/>
      <c r="DB142" s="17"/>
      <c r="DC142" s="6"/>
      <c r="DD142" s="17"/>
      <c r="DE142" s="6"/>
      <c r="DF142" s="17"/>
      <c r="DG142" s="6"/>
      <c r="DH142" s="17"/>
      <c r="DI142" s="6"/>
      <c r="DJ142" s="17"/>
      <c r="DK142" s="6"/>
      <c r="DL142" s="17"/>
      <c r="DM142" s="6"/>
      <c r="DN142" s="17"/>
      <c r="DO142" s="6"/>
      <c r="DP142" s="17"/>
      <c r="DQ142" s="6"/>
      <c r="DR142" s="17"/>
    </row>
    <row r="143" spans="17:122" x14ac:dyDescent="0.2">
      <c r="Q143" s="5"/>
      <c r="S143" s="18"/>
      <c r="U143" s="18"/>
      <c r="W143" s="18"/>
      <c r="Y143" s="18"/>
      <c r="AA143" s="18"/>
      <c r="AC143" s="18"/>
      <c r="AE143" s="18"/>
      <c r="AG143" s="18"/>
      <c r="AI143" s="18"/>
      <c r="AK143" s="18"/>
      <c r="AM143" s="18"/>
      <c r="AO143" s="18"/>
      <c r="AQ143" s="18"/>
      <c r="BQ143" s="5"/>
      <c r="BS143" s="18"/>
      <c r="BU143" s="18"/>
      <c r="BW143" s="18"/>
      <c r="BY143" s="18"/>
      <c r="CA143" s="18"/>
      <c r="CC143" s="18"/>
      <c r="CE143" s="18"/>
      <c r="CG143" s="18"/>
      <c r="CI143" s="18"/>
      <c r="CK143" s="18"/>
      <c r="CM143" s="18"/>
      <c r="CO143" s="18"/>
      <c r="CQ143" s="18"/>
      <c r="CR143" s="8"/>
      <c r="CS143" s="6"/>
      <c r="CT143" s="17"/>
      <c r="CU143" s="6"/>
      <c r="CV143" s="17"/>
      <c r="CW143" s="6"/>
      <c r="CX143" s="17"/>
      <c r="CY143" s="6"/>
      <c r="CZ143" s="17"/>
      <c r="DA143" s="6"/>
      <c r="DB143" s="17"/>
      <c r="DC143" s="6"/>
      <c r="DD143" s="17"/>
      <c r="DE143" s="6"/>
      <c r="DF143" s="17"/>
      <c r="DG143" s="6"/>
      <c r="DH143" s="17"/>
      <c r="DI143" s="6"/>
      <c r="DJ143" s="17"/>
      <c r="DK143" s="6"/>
      <c r="DL143" s="17"/>
      <c r="DM143" s="6"/>
      <c r="DN143" s="17"/>
      <c r="DO143" s="6"/>
      <c r="DP143" s="17"/>
      <c r="DQ143" s="6"/>
      <c r="DR143" s="17"/>
    </row>
    <row r="144" spans="17:122" x14ac:dyDescent="0.2">
      <c r="Q144" s="5"/>
      <c r="S144" s="18"/>
      <c r="U144" s="18"/>
      <c r="W144" s="18"/>
      <c r="Y144" s="18"/>
      <c r="AA144" s="18"/>
      <c r="AC144" s="18"/>
      <c r="AE144" s="18"/>
      <c r="AG144" s="18"/>
      <c r="AI144" s="18"/>
      <c r="AK144" s="18"/>
      <c r="AM144" s="18"/>
      <c r="AO144" s="18"/>
      <c r="AQ144" s="18"/>
      <c r="BQ144" s="5"/>
      <c r="BS144" s="18"/>
      <c r="BU144" s="18"/>
      <c r="BW144" s="18"/>
      <c r="BY144" s="18"/>
      <c r="CA144" s="18"/>
      <c r="CC144" s="18"/>
      <c r="CE144" s="18"/>
      <c r="CG144" s="18"/>
      <c r="CI144" s="18"/>
      <c r="CK144" s="18"/>
      <c r="CM144" s="18"/>
      <c r="CO144" s="18"/>
      <c r="CQ144" s="18"/>
      <c r="CR144" s="8"/>
      <c r="CS144" s="6"/>
      <c r="CT144" s="17"/>
      <c r="CU144" s="6"/>
      <c r="CV144" s="17"/>
      <c r="CW144" s="6"/>
      <c r="CX144" s="17"/>
      <c r="CY144" s="6"/>
      <c r="CZ144" s="17"/>
      <c r="DA144" s="6"/>
      <c r="DB144" s="17"/>
      <c r="DC144" s="6"/>
      <c r="DD144" s="17"/>
      <c r="DE144" s="6"/>
      <c r="DF144" s="17"/>
      <c r="DG144" s="6"/>
      <c r="DH144" s="17"/>
      <c r="DI144" s="6"/>
      <c r="DJ144" s="17"/>
      <c r="DK144" s="6"/>
      <c r="DL144" s="17"/>
      <c r="DM144" s="6"/>
      <c r="DN144" s="17"/>
      <c r="DO144" s="6"/>
      <c r="DP144" s="17"/>
      <c r="DQ144" s="6"/>
      <c r="DR144" s="17"/>
    </row>
    <row r="145" spans="17:122" x14ac:dyDescent="0.2">
      <c r="Q145" s="5"/>
      <c r="S145" s="18"/>
      <c r="U145" s="18"/>
      <c r="W145" s="18"/>
      <c r="Y145" s="18"/>
      <c r="AA145" s="18"/>
      <c r="AC145" s="18"/>
      <c r="AE145" s="18"/>
      <c r="AG145" s="18"/>
      <c r="AI145" s="18"/>
      <c r="AK145" s="18"/>
      <c r="AM145" s="18"/>
      <c r="AO145" s="18"/>
      <c r="AQ145" s="18"/>
      <c r="BQ145" s="5"/>
      <c r="BS145" s="18"/>
      <c r="BU145" s="18"/>
      <c r="BW145" s="18"/>
      <c r="BY145" s="18"/>
      <c r="CA145" s="18"/>
      <c r="CC145" s="18"/>
      <c r="CE145" s="18"/>
      <c r="CG145" s="18"/>
      <c r="CI145" s="18"/>
      <c r="CK145" s="18"/>
      <c r="CM145" s="18"/>
      <c r="CO145" s="18"/>
      <c r="CQ145" s="18"/>
      <c r="CR145" s="8"/>
      <c r="CS145" s="6"/>
      <c r="CT145" s="17"/>
      <c r="CU145" s="6"/>
      <c r="CV145" s="17"/>
      <c r="CW145" s="6"/>
      <c r="CX145" s="17"/>
      <c r="CY145" s="6"/>
      <c r="CZ145" s="17"/>
      <c r="DA145" s="6"/>
      <c r="DB145" s="17"/>
      <c r="DC145" s="6"/>
      <c r="DD145" s="17"/>
      <c r="DE145" s="6"/>
      <c r="DF145" s="17"/>
      <c r="DG145" s="6"/>
      <c r="DH145" s="17"/>
      <c r="DI145" s="6"/>
      <c r="DJ145" s="17"/>
      <c r="DK145" s="6"/>
      <c r="DL145" s="17"/>
      <c r="DM145" s="6"/>
      <c r="DN145" s="17"/>
      <c r="DO145" s="6"/>
      <c r="DP145" s="17"/>
      <c r="DQ145" s="6"/>
      <c r="DR145" s="17"/>
    </row>
    <row r="146" spans="17:122" x14ac:dyDescent="0.2">
      <c r="Q146" s="5"/>
      <c r="S146" s="18"/>
      <c r="U146" s="18"/>
      <c r="W146" s="18"/>
      <c r="Y146" s="18"/>
      <c r="AA146" s="18"/>
      <c r="AC146" s="18"/>
      <c r="AE146" s="18"/>
      <c r="AG146" s="18"/>
      <c r="AI146" s="18"/>
      <c r="AK146" s="18"/>
      <c r="AM146" s="18"/>
      <c r="AO146" s="18"/>
      <c r="AQ146" s="18"/>
      <c r="BQ146" s="5"/>
      <c r="BS146" s="18"/>
      <c r="BU146" s="18"/>
      <c r="BW146" s="18"/>
      <c r="BY146" s="18"/>
      <c r="CA146" s="18"/>
      <c r="CC146" s="18"/>
      <c r="CE146" s="18"/>
      <c r="CG146" s="18"/>
      <c r="CI146" s="18"/>
      <c r="CK146" s="18"/>
      <c r="CM146" s="18"/>
      <c r="CO146" s="18"/>
      <c r="CQ146" s="18"/>
      <c r="CR146" s="8"/>
      <c r="CS146" s="6"/>
      <c r="CT146" s="17"/>
      <c r="CU146" s="6"/>
      <c r="CV146" s="17"/>
      <c r="CW146" s="6"/>
      <c r="CX146" s="17"/>
      <c r="CY146" s="6"/>
      <c r="CZ146" s="17"/>
      <c r="DA146" s="6"/>
      <c r="DB146" s="17"/>
      <c r="DC146" s="6"/>
      <c r="DD146" s="17"/>
      <c r="DE146" s="6"/>
      <c r="DF146" s="17"/>
      <c r="DG146" s="6"/>
      <c r="DH146" s="17"/>
      <c r="DI146" s="6"/>
      <c r="DJ146" s="17"/>
      <c r="DK146" s="6"/>
      <c r="DL146" s="17"/>
      <c r="DM146" s="6"/>
      <c r="DN146" s="17"/>
      <c r="DO146" s="6"/>
      <c r="DP146" s="17"/>
      <c r="DQ146" s="6"/>
      <c r="DR146" s="17"/>
    </row>
    <row r="147" spans="17:122" x14ac:dyDescent="0.2">
      <c r="Q147" s="5"/>
      <c r="S147" s="18"/>
      <c r="U147" s="18"/>
      <c r="W147" s="18"/>
      <c r="Y147" s="18"/>
      <c r="AA147" s="18"/>
      <c r="AC147" s="18"/>
      <c r="AE147" s="18"/>
      <c r="AG147" s="18"/>
      <c r="AI147" s="18"/>
      <c r="AK147" s="18"/>
      <c r="AM147" s="18"/>
      <c r="AO147" s="18"/>
      <c r="AQ147" s="18"/>
      <c r="BQ147" s="5"/>
      <c r="BS147" s="18"/>
      <c r="BU147" s="18"/>
      <c r="BW147" s="18"/>
      <c r="BY147" s="18"/>
      <c r="CA147" s="18"/>
      <c r="CC147" s="18"/>
      <c r="CE147" s="18"/>
      <c r="CG147" s="18"/>
      <c r="CI147" s="18"/>
      <c r="CK147" s="18"/>
      <c r="CM147" s="18"/>
      <c r="CO147" s="18"/>
      <c r="CQ147" s="18"/>
      <c r="CR147" s="8"/>
      <c r="CS147" s="6"/>
      <c r="CT147" s="17"/>
      <c r="CU147" s="6"/>
      <c r="CV147" s="17"/>
      <c r="CW147" s="6"/>
      <c r="CX147" s="17"/>
      <c r="CY147" s="6"/>
      <c r="CZ147" s="17"/>
      <c r="DA147" s="6"/>
      <c r="DB147" s="17"/>
      <c r="DC147" s="6"/>
      <c r="DD147" s="17"/>
      <c r="DE147" s="6"/>
      <c r="DF147" s="17"/>
      <c r="DG147" s="6"/>
      <c r="DH147" s="17"/>
      <c r="DI147" s="6"/>
      <c r="DJ147" s="17"/>
      <c r="DK147" s="6"/>
      <c r="DL147" s="17"/>
      <c r="DM147" s="6"/>
      <c r="DN147" s="17"/>
      <c r="DO147" s="6"/>
      <c r="DP147" s="17"/>
      <c r="DQ147" s="6"/>
      <c r="DR147" s="17"/>
    </row>
    <row r="148" spans="17:122" x14ac:dyDescent="0.2">
      <c r="Q148" s="5"/>
      <c r="S148" s="18"/>
      <c r="U148" s="18"/>
      <c r="W148" s="18"/>
      <c r="Y148" s="18"/>
      <c r="AA148" s="18"/>
      <c r="AC148" s="18"/>
      <c r="AE148" s="18"/>
      <c r="AG148" s="18"/>
      <c r="AI148" s="18"/>
      <c r="AK148" s="18"/>
      <c r="AM148" s="18"/>
      <c r="AO148" s="18"/>
      <c r="AQ148" s="18"/>
      <c r="BQ148" s="5"/>
      <c r="BS148" s="18"/>
      <c r="BU148" s="18"/>
      <c r="BW148" s="18"/>
      <c r="BY148" s="18"/>
      <c r="CA148" s="18"/>
      <c r="CC148" s="18"/>
      <c r="CE148" s="18"/>
      <c r="CG148" s="18"/>
      <c r="CI148" s="18"/>
      <c r="CK148" s="18"/>
      <c r="CM148" s="18"/>
      <c r="CO148" s="18"/>
      <c r="CQ148" s="18"/>
      <c r="CR148" s="8"/>
      <c r="CS148" s="6"/>
      <c r="CT148" s="17"/>
      <c r="CU148" s="6"/>
      <c r="CV148" s="17"/>
      <c r="CW148" s="6"/>
      <c r="CX148" s="17"/>
      <c r="CY148" s="6"/>
      <c r="CZ148" s="17"/>
      <c r="DA148" s="6"/>
      <c r="DB148" s="17"/>
      <c r="DC148" s="6"/>
      <c r="DD148" s="17"/>
      <c r="DE148" s="6"/>
      <c r="DF148" s="17"/>
      <c r="DG148" s="6"/>
      <c r="DH148" s="17"/>
      <c r="DI148" s="6"/>
      <c r="DJ148" s="17"/>
      <c r="DK148" s="6"/>
      <c r="DL148" s="17"/>
      <c r="DM148" s="6"/>
      <c r="DN148" s="17"/>
      <c r="DO148" s="6"/>
      <c r="DP148" s="17"/>
      <c r="DQ148" s="6"/>
      <c r="DR148" s="17"/>
    </row>
    <row r="149" spans="17:122" x14ac:dyDescent="0.2">
      <c r="Q149" s="5"/>
      <c r="S149" s="18"/>
      <c r="U149" s="18"/>
      <c r="W149" s="18"/>
      <c r="Y149" s="18"/>
      <c r="AA149" s="18"/>
      <c r="AC149" s="18"/>
      <c r="AE149" s="18"/>
      <c r="AG149" s="18"/>
      <c r="AI149" s="18"/>
      <c r="AK149" s="18"/>
      <c r="AM149" s="18"/>
      <c r="AO149" s="18"/>
      <c r="AQ149" s="18"/>
      <c r="BQ149" s="5"/>
      <c r="BS149" s="18"/>
      <c r="BU149" s="18"/>
      <c r="BW149" s="18"/>
      <c r="BY149" s="18"/>
      <c r="CA149" s="18"/>
      <c r="CC149" s="18"/>
      <c r="CE149" s="18"/>
      <c r="CG149" s="18"/>
      <c r="CI149" s="18"/>
      <c r="CK149" s="18"/>
      <c r="CM149" s="18"/>
      <c r="CO149" s="18"/>
      <c r="CQ149" s="18"/>
      <c r="CR149" s="8"/>
      <c r="CS149" s="6"/>
      <c r="CT149" s="17"/>
      <c r="CU149" s="6"/>
      <c r="CV149" s="17"/>
      <c r="CW149" s="6"/>
      <c r="CX149" s="17"/>
      <c r="CY149" s="6"/>
      <c r="CZ149" s="17"/>
      <c r="DA149" s="6"/>
      <c r="DB149" s="17"/>
      <c r="DC149" s="6"/>
      <c r="DD149" s="17"/>
      <c r="DE149" s="6"/>
      <c r="DF149" s="17"/>
      <c r="DG149" s="6"/>
      <c r="DH149" s="17"/>
      <c r="DI149" s="6"/>
      <c r="DJ149" s="17"/>
      <c r="DK149" s="6"/>
      <c r="DL149" s="17"/>
      <c r="DM149" s="6"/>
      <c r="DN149" s="17"/>
      <c r="DO149" s="6"/>
      <c r="DP149" s="17"/>
      <c r="DQ149" s="6"/>
      <c r="DR149" s="17"/>
    </row>
    <row r="150" spans="17:122" x14ac:dyDescent="0.2">
      <c r="Q150" s="5"/>
      <c r="S150" s="18"/>
      <c r="U150" s="18"/>
      <c r="W150" s="18"/>
      <c r="Y150" s="18"/>
      <c r="AA150" s="18"/>
      <c r="AC150" s="18"/>
      <c r="AE150" s="18"/>
      <c r="AG150" s="18"/>
      <c r="AI150" s="18"/>
      <c r="AK150" s="18"/>
      <c r="AM150" s="18"/>
      <c r="AO150" s="18"/>
      <c r="AQ150" s="18"/>
      <c r="BQ150" s="5"/>
      <c r="BS150" s="18"/>
      <c r="BU150" s="18"/>
      <c r="BW150" s="18"/>
      <c r="BY150" s="18"/>
      <c r="CA150" s="18"/>
      <c r="CC150" s="18"/>
      <c r="CE150" s="18"/>
      <c r="CG150" s="18"/>
      <c r="CI150" s="18"/>
      <c r="CK150" s="18"/>
      <c r="CM150" s="18"/>
      <c r="CO150" s="18"/>
      <c r="CQ150" s="18"/>
      <c r="CR150" s="8"/>
      <c r="CS150" s="6"/>
      <c r="CT150" s="17"/>
      <c r="CU150" s="6"/>
      <c r="CV150" s="17"/>
      <c r="CW150" s="6"/>
      <c r="CX150" s="17"/>
      <c r="CY150" s="6"/>
      <c r="CZ150" s="17"/>
      <c r="DA150" s="6"/>
      <c r="DB150" s="17"/>
      <c r="DC150" s="6"/>
      <c r="DD150" s="17"/>
      <c r="DE150" s="6"/>
      <c r="DF150" s="17"/>
      <c r="DG150" s="6"/>
      <c r="DH150" s="17"/>
      <c r="DI150" s="6"/>
      <c r="DJ150" s="17"/>
      <c r="DK150" s="6"/>
      <c r="DL150" s="17"/>
      <c r="DM150" s="6"/>
      <c r="DN150" s="17"/>
      <c r="DO150" s="6"/>
      <c r="DP150" s="17"/>
      <c r="DQ150" s="6"/>
      <c r="DR150" s="17"/>
    </row>
    <row r="151" spans="17:122" x14ac:dyDescent="0.2">
      <c r="Q151" s="5"/>
      <c r="S151" s="18"/>
      <c r="U151" s="18"/>
      <c r="W151" s="18"/>
      <c r="Y151" s="18"/>
      <c r="AA151" s="18"/>
      <c r="AC151" s="18"/>
      <c r="AE151" s="18"/>
      <c r="AG151" s="18"/>
      <c r="AI151" s="18"/>
      <c r="AK151" s="18"/>
      <c r="AM151" s="18"/>
      <c r="AO151" s="18"/>
      <c r="AQ151" s="18"/>
      <c r="BQ151" s="5"/>
      <c r="BS151" s="18"/>
      <c r="BU151" s="18"/>
      <c r="BW151" s="18"/>
      <c r="BY151" s="18"/>
      <c r="CA151" s="18"/>
      <c r="CC151" s="18"/>
      <c r="CE151" s="18"/>
      <c r="CG151" s="18"/>
      <c r="CI151" s="18"/>
      <c r="CK151" s="18"/>
      <c r="CM151" s="18"/>
      <c r="CO151" s="18"/>
      <c r="CQ151" s="18"/>
      <c r="CR151" s="8"/>
      <c r="CS151" s="6"/>
      <c r="CT151" s="17"/>
      <c r="CU151" s="6"/>
      <c r="CV151" s="17"/>
      <c r="CW151" s="6"/>
      <c r="CX151" s="17"/>
      <c r="CY151" s="6"/>
      <c r="CZ151" s="17"/>
      <c r="DA151" s="6"/>
      <c r="DB151" s="17"/>
      <c r="DC151" s="6"/>
      <c r="DD151" s="17"/>
      <c r="DE151" s="6"/>
      <c r="DF151" s="17"/>
      <c r="DG151" s="6"/>
      <c r="DH151" s="17"/>
      <c r="DI151" s="6"/>
      <c r="DJ151" s="17"/>
      <c r="DK151" s="6"/>
      <c r="DL151" s="17"/>
      <c r="DM151" s="6"/>
      <c r="DN151" s="17"/>
      <c r="DO151" s="6"/>
      <c r="DP151" s="17"/>
      <c r="DQ151" s="6"/>
      <c r="DR151" s="17"/>
    </row>
    <row r="152" spans="17:122" x14ac:dyDescent="0.2">
      <c r="Q152" s="5"/>
      <c r="S152" s="18"/>
      <c r="U152" s="18"/>
      <c r="W152" s="18"/>
      <c r="Y152" s="18"/>
      <c r="AA152" s="18"/>
      <c r="AC152" s="18"/>
      <c r="AE152" s="18"/>
      <c r="AG152" s="18"/>
      <c r="AI152" s="18"/>
      <c r="AK152" s="18"/>
      <c r="AM152" s="18"/>
      <c r="AO152" s="18"/>
      <c r="AQ152" s="18"/>
      <c r="BQ152" s="5"/>
      <c r="BS152" s="18"/>
      <c r="BU152" s="18"/>
      <c r="BW152" s="18"/>
      <c r="BY152" s="18"/>
      <c r="CA152" s="18"/>
      <c r="CC152" s="18"/>
      <c r="CE152" s="18"/>
      <c r="CG152" s="18"/>
      <c r="CI152" s="18"/>
      <c r="CK152" s="18"/>
      <c r="CM152" s="18"/>
      <c r="CO152" s="18"/>
      <c r="CQ152" s="18"/>
      <c r="CR152" s="8"/>
      <c r="CS152" s="6"/>
      <c r="CT152" s="17"/>
      <c r="CU152" s="6"/>
      <c r="CV152" s="17"/>
      <c r="CW152" s="6"/>
      <c r="CX152" s="17"/>
      <c r="CY152" s="6"/>
      <c r="CZ152" s="17"/>
      <c r="DA152" s="6"/>
      <c r="DB152" s="17"/>
      <c r="DC152" s="6"/>
      <c r="DD152" s="17"/>
      <c r="DE152" s="6"/>
      <c r="DF152" s="17"/>
      <c r="DG152" s="6"/>
      <c r="DH152" s="17"/>
      <c r="DI152" s="6"/>
      <c r="DJ152" s="17"/>
      <c r="DK152" s="6"/>
      <c r="DL152" s="17"/>
      <c r="DM152" s="6"/>
      <c r="DN152" s="17"/>
      <c r="DO152" s="6"/>
      <c r="DP152" s="17"/>
      <c r="DQ152" s="6"/>
      <c r="DR152" s="17"/>
    </row>
    <row r="153" spans="17:122" x14ac:dyDescent="0.2">
      <c r="Q153" s="5"/>
      <c r="S153" s="18"/>
      <c r="U153" s="18"/>
      <c r="W153" s="18"/>
      <c r="Y153" s="18"/>
      <c r="AA153" s="18"/>
      <c r="AC153" s="18"/>
      <c r="AE153" s="18"/>
      <c r="AG153" s="18"/>
      <c r="AI153" s="18"/>
      <c r="AK153" s="18"/>
      <c r="AM153" s="18"/>
      <c r="AO153" s="18"/>
      <c r="AQ153" s="18"/>
      <c r="BQ153" s="5"/>
      <c r="BS153" s="18"/>
      <c r="BU153" s="18"/>
      <c r="BW153" s="18"/>
      <c r="BY153" s="18"/>
      <c r="CA153" s="18"/>
      <c r="CC153" s="18"/>
      <c r="CE153" s="18"/>
      <c r="CG153" s="18"/>
      <c r="CI153" s="18"/>
      <c r="CK153" s="18"/>
      <c r="CM153" s="18"/>
      <c r="CO153" s="18"/>
      <c r="CQ153" s="18"/>
      <c r="CR153" s="8"/>
      <c r="CS153" s="6"/>
      <c r="CT153" s="17"/>
      <c r="CU153" s="6"/>
      <c r="CV153" s="17"/>
      <c r="CW153" s="6"/>
      <c r="CX153" s="17"/>
      <c r="CY153" s="6"/>
      <c r="CZ153" s="17"/>
      <c r="DA153" s="6"/>
      <c r="DB153" s="17"/>
      <c r="DC153" s="6"/>
      <c r="DD153" s="17"/>
      <c r="DE153" s="6"/>
      <c r="DF153" s="17"/>
      <c r="DG153" s="6"/>
      <c r="DH153" s="17"/>
      <c r="DI153" s="6"/>
      <c r="DJ153" s="17"/>
      <c r="DK153" s="6"/>
      <c r="DL153" s="17"/>
      <c r="DM153" s="6"/>
      <c r="DN153" s="17"/>
      <c r="DO153" s="6"/>
      <c r="DP153" s="17"/>
      <c r="DQ153" s="6"/>
      <c r="DR153" s="17"/>
    </row>
    <row r="154" spans="17:122" x14ac:dyDescent="0.2">
      <c r="Q154" s="5"/>
      <c r="S154" s="18"/>
      <c r="U154" s="18"/>
      <c r="W154" s="18"/>
      <c r="Y154" s="18"/>
      <c r="AA154" s="18"/>
      <c r="AC154" s="18"/>
      <c r="AE154" s="18"/>
      <c r="AG154" s="18"/>
      <c r="AI154" s="18"/>
      <c r="AK154" s="18"/>
      <c r="AM154" s="18"/>
      <c r="AO154" s="18"/>
      <c r="AQ154" s="18"/>
      <c r="BQ154" s="5"/>
      <c r="BS154" s="18"/>
      <c r="BU154" s="18"/>
      <c r="BW154" s="18"/>
      <c r="BY154" s="18"/>
      <c r="CA154" s="18"/>
      <c r="CC154" s="18"/>
      <c r="CE154" s="18"/>
      <c r="CG154" s="18"/>
      <c r="CI154" s="18"/>
      <c r="CK154" s="18"/>
      <c r="CM154" s="18"/>
      <c r="CO154" s="18"/>
      <c r="CQ154" s="18"/>
      <c r="CR154" s="8"/>
      <c r="CS154" s="6"/>
      <c r="CT154" s="17"/>
      <c r="CU154" s="6"/>
      <c r="CV154" s="17"/>
      <c r="CW154" s="6"/>
      <c r="CX154" s="17"/>
      <c r="CY154" s="6"/>
      <c r="CZ154" s="17"/>
      <c r="DA154" s="6"/>
      <c r="DB154" s="17"/>
      <c r="DC154" s="6"/>
      <c r="DD154" s="17"/>
      <c r="DE154" s="6"/>
      <c r="DF154" s="17"/>
      <c r="DG154" s="6"/>
      <c r="DH154" s="17"/>
      <c r="DI154" s="6"/>
      <c r="DJ154" s="17"/>
      <c r="DK154" s="6"/>
      <c r="DL154" s="17"/>
      <c r="DM154" s="6"/>
      <c r="DN154" s="17"/>
      <c r="DO154" s="6"/>
      <c r="DP154" s="17"/>
      <c r="DQ154" s="6"/>
      <c r="DR154" s="17"/>
    </row>
    <row r="155" spans="17:122" x14ac:dyDescent="0.2">
      <c r="Q155" s="5"/>
      <c r="S155" s="18"/>
      <c r="U155" s="18"/>
      <c r="W155" s="18"/>
      <c r="Y155" s="18"/>
      <c r="AA155" s="18"/>
      <c r="AC155" s="18"/>
      <c r="AE155" s="18"/>
      <c r="AG155" s="18"/>
      <c r="AI155" s="18"/>
      <c r="AK155" s="18"/>
      <c r="AM155" s="18"/>
      <c r="AO155" s="18"/>
      <c r="AQ155" s="18"/>
      <c r="BQ155" s="5"/>
      <c r="BS155" s="18"/>
      <c r="BU155" s="18"/>
      <c r="BW155" s="18"/>
      <c r="BY155" s="18"/>
      <c r="CA155" s="18"/>
      <c r="CC155" s="18"/>
      <c r="CE155" s="18"/>
      <c r="CG155" s="18"/>
      <c r="CI155" s="18"/>
      <c r="CK155" s="18"/>
      <c r="CM155" s="18"/>
      <c r="CO155" s="18"/>
      <c r="CQ155" s="18"/>
      <c r="CR155" s="8"/>
      <c r="CS155" s="6"/>
      <c r="CT155" s="17"/>
      <c r="CU155" s="6"/>
      <c r="CV155" s="17"/>
      <c r="CW155" s="6"/>
      <c r="CX155" s="17"/>
      <c r="CY155" s="6"/>
      <c r="CZ155" s="17"/>
      <c r="DA155" s="6"/>
      <c r="DB155" s="17"/>
      <c r="DC155" s="6"/>
      <c r="DD155" s="17"/>
      <c r="DE155" s="6"/>
      <c r="DF155" s="17"/>
      <c r="DG155" s="6"/>
      <c r="DH155" s="17"/>
      <c r="DI155" s="6"/>
      <c r="DJ155" s="17"/>
      <c r="DK155" s="6"/>
      <c r="DL155" s="17"/>
      <c r="DM155" s="6"/>
      <c r="DN155" s="17"/>
      <c r="DO155" s="6"/>
      <c r="DP155" s="17"/>
      <c r="DQ155" s="6"/>
      <c r="DR155" s="17"/>
    </row>
    <row r="156" spans="17:122" x14ac:dyDescent="0.2">
      <c r="Q156" s="5"/>
      <c r="S156" s="18"/>
      <c r="U156" s="18"/>
      <c r="W156" s="18"/>
      <c r="Y156" s="18"/>
      <c r="AA156" s="18"/>
      <c r="AC156" s="18"/>
      <c r="AE156" s="18"/>
      <c r="AG156" s="18"/>
      <c r="AI156" s="18"/>
      <c r="AK156" s="18"/>
      <c r="AM156" s="18"/>
      <c r="AO156" s="18"/>
      <c r="AQ156" s="18"/>
      <c r="BQ156" s="5"/>
      <c r="BS156" s="18"/>
      <c r="BU156" s="18"/>
      <c r="BW156" s="18"/>
      <c r="BY156" s="18"/>
      <c r="CA156" s="18"/>
      <c r="CC156" s="18"/>
      <c r="CE156" s="18"/>
      <c r="CG156" s="18"/>
      <c r="CI156" s="18"/>
      <c r="CK156" s="18"/>
      <c r="CM156" s="18"/>
      <c r="CO156" s="18"/>
      <c r="CQ156" s="18"/>
      <c r="CR156" s="8"/>
      <c r="CS156" s="6"/>
      <c r="CT156" s="17"/>
      <c r="CU156" s="6"/>
      <c r="CV156" s="17"/>
      <c r="CW156" s="6"/>
      <c r="CX156" s="17"/>
      <c r="CY156" s="6"/>
      <c r="CZ156" s="17"/>
      <c r="DA156" s="6"/>
      <c r="DB156" s="17"/>
      <c r="DC156" s="6"/>
      <c r="DD156" s="17"/>
      <c r="DE156" s="6"/>
      <c r="DF156" s="17"/>
      <c r="DG156" s="6"/>
      <c r="DH156" s="17"/>
      <c r="DI156" s="6"/>
      <c r="DJ156" s="17"/>
      <c r="DK156" s="6"/>
      <c r="DL156" s="17"/>
      <c r="DM156" s="6"/>
      <c r="DN156" s="17"/>
      <c r="DO156" s="6"/>
      <c r="DP156" s="17"/>
      <c r="DQ156" s="6"/>
      <c r="DR156" s="17"/>
    </row>
    <row r="157" spans="17:122" x14ac:dyDescent="0.2">
      <c r="Q157" s="5"/>
      <c r="S157" s="18"/>
      <c r="U157" s="18"/>
      <c r="W157" s="18"/>
      <c r="Y157" s="18"/>
      <c r="AA157" s="18"/>
      <c r="AC157" s="18"/>
      <c r="AE157" s="18"/>
      <c r="AG157" s="18"/>
      <c r="AI157" s="18"/>
      <c r="AK157" s="18"/>
      <c r="AM157" s="18"/>
      <c r="AO157" s="18"/>
      <c r="AQ157" s="18"/>
      <c r="BQ157" s="5"/>
      <c r="BS157" s="18"/>
      <c r="BU157" s="18"/>
      <c r="BW157" s="18"/>
      <c r="BY157" s="18"/>
      <c r="CA157" s="18"/>
      <c r="CC157" s="18"/>
      <c r="CE157" s="18"/>
      <c r="CG157" s="18"/>
      <c r="CI157" s="18"/>
      <c r="CK157" s="18"/>
      <c r="CM157" s="18"/>
      <c r="CO157" s="18"/>
      <c r="CQ157" s="18"/>
      <c r="CR157" s="8"/>
      <c r="CS157" s="6"/>
      <c r="CT157" s="17"/>
      <c r="CU157" s="6"/>
      <c r="CV157" s="17"/>
      <c r="CW157" s="6"/>
      <c r="CX157" s="17"/>
      <c r="CY157" s="6"/>
      <c r="CZ157" s="17"/>
      <c r="DA157" s="6"/>
      <c r="DB157" s="17"/>
      <c r="DC157" s="6"/>
      <c r="DD157" s="17"/>
      <c r="DE157" s="6"/>
      <c r="DF157" s="17"/>
      <c r="DG157" s="6"/>
      <c r="DH157" s="17"/>
      <c r="DI157" s="6"/>
      <c r="DJ157" s="17"/>
      <c r="DK157" s="6"/>
      <c r="DL157" s="17"/>
      <c r="DM157" s="6"/>
      <c r="DN157" s="17"/>
      <c r="DO157" s="6"/>
      <c r="DP157" s="17"/>
      <c r="DQ157" s="6"/>
      <c r="DR157" s="17"/>
    </row>
    <row r="158" spans="17:122" x14ac:dyDescent="0.2">
      <c r="Q158" s="5"/>
      <c r="S158" s="18"/>
      <c r="U158" s="18"/>
      <c r="W158" s="18"/>
      <c r="Y158" s="18"/>
      <c r="AA158" s="18"/>
      <c r="AC158" s="18"/>
      <c r="AE158" s="18"/>
      <c r="AG158" s="18"/>
      <c r="AI158" s="18"/>
      <c r="AK158" s="18"/>
      <c r="AM158" s="18"/>
      <c r="AO158" s="18"/>
      <c r="AQ158" s="18"/>
      <c r="BQ158" s="5"/>
      <c r="BS158" s="18"/>
      <c r="BU158" s="18"/>
      <c r="BW158" s="18"/>
      <c r="BY158" s="18"/>
      <c r="CA158" s="18"/>
      <c r="CC158" s="18"/>
      <c r="CE158" s="18"/>
      <c r="CG158" s="18"/>
      <c r="CI158" s="18"/>
      <c r="CK158" s="18"/>
      <c r="CM158" s="18"/>
      <c r="CO158" s="18"/>
      <c r="CQ158" s="18"/>
      <c r="CR158" s="8"/>
      <c r="CS158" s="6"/>
      <c r="CT158" s="17"/>
      <c r="CU158" s="6"/>
      <c r="CV158" s="17"/>
      <c r="CW158" s="6"/>
      <c r="CX158" s="17"/>
      <c r="CY158" s="6"/>
      <c r="CZ158" s="17"/>
      <c r="DA158" s="6"/>
      <c r="DB158" s="17"/>
      <c r="DC158" s="6"/>
      <c r="DD158" s="17"/>
      <c r="DE158" s="6"/>
      <c r="DF158" s="17"/>
      <c r="DG158" s="6"/>
      <c r="DH158" s="17"/>
      <c r="DI158" s="6"/>
      <c r="DJ158" s="17"/>
      <c r="DK158" s="6"/>
      <c r="DL158" s="17"/>
      <c r="DM158" s="6"/>
      <c r="DN158" s="17"/>
      <c r="DO158" s="6"/>
      <c r="DP158" s="17"/>
      <c r="DQ158" s="6"/>
      <c r="DR158" s="17"/>
    </row>
    <row r="159" spans="17:122" x14ac:dyDescent="0.2">
      <c r="Q159" s="5"/>
      <c r="S159" s="18"/>
      <c r="U159" s="18"/>
      <c r="W159" s="18"/>
      <c r="Y159" s="18"/>
      <c r="AA159" s="18"/>
      <c r="AC159" s="18"/>
      <c r="AE159" s="18"/>
      <c r="AG159" s="18"/>
      <c r="AI159" s="18"/>
      <c r="AK159" s="18"/>
      <c r="AM159" s="18"/>
      <c r="AO159" s="18"/>
      <c r="AQ159" s="18"/>
      <c r="BQ159" s="5"/>
      <c r="BS159" s="18"/>
      <c r="BU159" s="18"/>
      <c r="BW159" s="18"/>
      <c r="BY159" s="18"/>
      <c r="CA159" s="18"/>
      <c r="CC159" s="18"/>
      <c r="CE159" s="18"/>
      <c r="CG159" s="18"/>
      <c r="CI159" s="18"/>
      <c r="CK159" s="18"/>
      <c r="CM159" s="18"/>
      <c r="CO159" s="18"/>
      <c r="CQ159" s="18"/>
      <c r="CR159" s="8"/>
      <c r="CS159" s="6"/>
      <c r="CT159" s="17"/>
      <c r="CU159" s="6"/>
      <c r="CV159" s="17"/>
      <c r="CW159" s="6"/>
      <c r="CX159" s="17"/>
      <c r="CY159" s="6"/>
      <c r="CZ159" s="17"/>
      <c r="DA159" s="6"/>
      <c r="DB159" s="17"/>
      <c r="DC159" s="6"/>
      <c r="DD159" s="17"/>
      <c r="DE159" s="6"/>
      <c r="DF159" s="17"/>
      <c r="DG159" s="6"/>
      <c r="DH159" s="17"/>
      <c r="DI159" s="6"/>
      <c r="DJ159" s="17"/>
      <c r="DK159" s="6"/>
      <c r="DL159" s="17"/>
      <c r="DM159" s="6"/>
      <c r="DN159" s="17"/>
      <c r="DO159" s="6"/>
      <c r="DP159" s="17"/>
      <c r="DQ159" s="6"/>
      <c r="DR159" s="17"/>
    </row>
    <row r="160" spans="17:122" x14ac:dyDescent="0.2">
      <c r="Q160" s="5"/>
      <c r="S160" s="18"/>
      <c r="U160" s="18"/>
      <c r="W160" s="18"/>
      <c r="Y160" s="18"/>
      <c r="AA160" s="18"/>
      <c r="AC160" s="18"/>
      <c r="AE160" s="18"/>
      <c r="AG160" s="18"/>
      <c r="AI160" s="18"/>
      <c r="AK160" s="18"/>
      <c r="AM160" s="18"/>
      <c r="AO160" s="18"/>
      <c r="AQ160" s="18"/>
      <c r="BQ160" s="5"/>
      <c r="BS160" s="18"/>
      <c r="BU160" s="18"/>
      <c r="BW160" s="18"/>
      <c r="BY160" s="18"/>
      <c r="CA160" s="18"/>
      <c r="CC160" s="18"/>
      <c r="CE160" s="18"/>
      <c r="CG160" s="18"/>
      <c r="CI160" s="18"/>
      <c r="CK160" s="18"/>
      <c r="CM160" s="18"/>
      <c r="CO160" s="18"/>
      <c r="CQ160" s="18"/>
      <c r="CR160" s="8"/>
      <c r="CS160" s="6"/>
      <c r="CT160" s="17"/>
      <c r="CU160" s="6"/>
      <c r="CV160" s="17"/>
      <c r="CW160" s="6"/>
      <c r="CX160" s="17"/>
      <c r="CY160" s="6"/>
      <c r="CZ160" s="17"/>
      <c r="DA160" s="6"/>
      <c r="DB160" s="17"/>
      <c r="DC160" s="6"/>
      <c r="DD160" s="17"/>
      <c r="DE160" s="6"/>
      <c r="DF160" s="17"/>
      <c r="DG160" s="6"/>
      <c r="DH160" s="17"/>
      <c r="DI160" s="6"/>
      <c r="DJ160" s="17"/>
      <c r="DK160" s="6"/>
      <c r="DL160" s="17"/>
      <c r="DM160" s="6"/>
      <c r="DN160" s="17"/>
      <c r="DO160" s="6"/>
      <c r="DP160" s="17"/>
      <c r="DQ160" s="6"/>
      <c r="DR160" s="17"/>
    </row>
    <row r="161" spans="17:122" x14ac:dyDescent="0.2">
      <c r="Q161" s="5"/>
      <c r="S161" s="18"/>
      <c r="U161" s="18"/>
      <c r="W161" s="18"/>
      <c r="Y161" s="18"/>
      <c r="AA161" s="18"/>
      <c r="AC161" s="18"/>
      <c r="AE161" s="18"/>
      <c r="AG161" s="18"/>
      <c r="AI161" s="18"/>
      <c r="AK161" s="18"/>
      <c r="AM161" s="18"/>
      <c r="AO161" s="18"/>
      <c r="AQ161" s="18"/>
      <c r="BQ161" s="5"/>
      <c r="BS161" s="18"/>
      <c r="BU161" s="18"/>
      <c r="BW161" s="18"/>
      <c r="BY161" s="18"/>
      <c r="CA161" s="18"/>
      <c r="CC161" s="18"/>
      <c r="CE161" s="18"/>
      <c r="CG161" s="18"/>
      <c r="CI161" s="18"/>
      <c r="CK161" s="18"/>
      <c r="CM161" s="18"/>
      <c r="CO161" s="18"/>
      <c r="CQ161" s="18"/>
      <c r="CR161" s="8"/>
      <c r="CS161" s="6"/>
      <c r="CT161" s="17"/>
      <c r="CU161" s="6"/>
      <c r="CV161" s="17"/>
      <c r="CW161" s="6"/>
      <c r="CX161" s="17"/>
      <c r="CY161" s="6"/>
      <c r="CZ161" s="17"/>
      <c r="DA161" s="6"/>
      <c r="DB161" s="17"/>
      <c r="DC161" s="6"/>
      <c r="DD161" s="17"/>
      <c r="DE161" s="6"/>
      <c r="DF161" s="17"/>
      <c r="DG161" s="6"/>
      <c r="DH161" s="17"/>
      <c r="DI161" s="6"/>
      <c r="DJ161" s="17"/>
      <c r="DK161" s="6"/>
      <c r="DL161" s="17"/>
      <c r="DM161" s="6"/>
      <c r="DN161" s="17"/>
      <c r="DO161" s="6"/>
      <c r="DP161" s="17"/>
      <c r="DQ161" s="6"/>
      <c r="DR161" s="17"/>
    </row>
    <row r="162" spans="17:122" x14ac:dyDescent="0.2">
      <c r="Q162" s="5"/>
      <c r="S162" s="18"/>
      <c r="U162" s="18"/>
      <c r="W162" s="18"/>
      <c r="Y162" s="18"/>
      <c r="AA162" s="18"/>
      <c r="AC162" s="18"/>
      <c r="AE162" s="18"/>
      <c r="AG162" s="18"/>
      <c r="AI162" s="18"/>
      <c r="AK162" s="18"/>
      <c r="AM162" s="18"/>
      <c r="AO162" s="18"/>
      <c r="AQ162" s="18"/>
      <c r="BQ162" s="5"/>
      <c r="BS162" s="18"/>
      <c r="BU162" s="18"/>
      <c r="BW162" s="18"/>
      <c r="BY162" s="18"/>
      <c r="CA162" s="18"/>
      <c r="CC162" s="18"/>
      <c r="CE162" s="18"/>
      <c r="CG162" s="18"/>
      <c r="CI162" s="18"/>
      <c r="CK162" s="18"/>
      <c r="CM162" s="18"/>
      <c r="CO162" s="18"/>
      <c r="CQ162" s="18"/>
      <c r="CR162" s="8"/>
      <c r="CS162" s="6"/>
      <c r="CT162" s="17"/>
      <c r="CU162" s="6"/>
      <c r="CV162" s="17"/>
      <c r="CW162" s="6"/>
      <c r="CX162" s="17"/>
      <c r="CY162" s="6"/>
      <c r="CZ162" s="17"/>
      <c r="DA162" s="6"/>
      <c r="DB162" s="17"/>
      <c r="DC162" s="6"/>
      <c r="DD162" s="17"/>
      <c r="DE162" s="6"/>
      <c r="DF162" s="17"/>
      <c r="DG162" s="6"/>
      <c r="DH162" s="17"/>
      <c r="DI162" s="6"/>
      <c r="DJ162" s="17"/>
      <c r="DK162" s="6"/>
      <c r="DL162" s="17"/>
      <c r="DM162" s="6"/>
      <c r="DN162" s="17"/>
      <c r="DO162" s="6"/>
      <c r="DP162" s="17"/>
      <c r="DQ162" s="6"/>
      <c r="DR162" s="17"/>
    </row>
    <row r="163" spans="17:122" x14ac:dyDescent="0.2">
      <c r="Q163" s="5"/>
      <c r="S163" s="18"/>
      <c r="U163" s="18"/>
      <c r="W163" s="18"/>
      <c r="Y163" s="18"/>
      <c r="AA163" s="18"/>
      <c r="AC163" s="18"/>
      <c r="AE163" s="18"/>
      <c r="AG163" s="18"/>
      <c r="AI163" s="18"/>
      <c r="AK163" s="18"/>
      <c r="AM163" s="18"/>
      <c r="AO163" s="18"/>
      <c r="AQ163" s="18"/>
      <c r="BQ163" s="5"/>
      <c r="BS163" s="18"/>
      <c r="BU163" s="18"/>
      <c r="BW163" s="18"/>
      <c r="BY163" s="18"/>
      <c r="CA163" s="18"/>
      <c r="CC163" s="18"/>
      <c r="CE163" s="18"/>
      <c r="CG163" s="18"/>
      <c r="CI163" s="18"/>
      <c r="CK163" s="18"/>
      <c r="CM163" s="18"/>
      <c r="CO163" s="18"/>
      <c r="CQ163" s="18"/>
      <c r="CR163" s="8"/>
      <c r="CS163" s="6"/>
      <c r="CT163" s="17"/>
      <c r="CU163" s="6"/>
      <c r="CV163" s="17"/>
      <c r="CW163" s="6"/>
      <c r="CX163" s="17"/>
      <c r="CY163" s="6"/>
      <c r="CZ163" s="17"/>
      <c r="DA163" s="6"/>
      <c r="DB163" s="17"/>
      <c r="DC163" s="6"/>
      <c r="DD163" s="17"/>
      <c r="DE163" s="6"/>
      <c r="DF163" s="17"/>
      <c r="DG163" s="6"/>
      <c r="DH163" s="17"/>
      <c r="DI163" s="6"/>
      <c r="DJ163" s="17"/>
      <c r="DK163" s="6"/>
      <c r="DL163" s="17"/>
      <c r="DM163" s="6"/>
      <c r="DN163" s="17"/>
      <c r="DO163" s="6"/>
      <c r="DP163" s="17"/>
      <c r="DQ163" s="6"/>
      <c r="DR163" s="17"/>
    </row>
    <row r="164" spans="17:122" x14ac:dyDescent="0.2">
      <c r="Q164" s="5"/>
      <c r="S164" s="18"/>
      <c r="U164" s="18"/>
      <c r="W164" s="18"/>
      <c r="Y164" s="18"/>
      <c r="AA164" s="18"/>
      <c r="AC164" s="18"/>
      <c r="AE164" s="18"/>
      <c r="AG164" s="18"/>
      <c r="AI164" s="18"/>
      <c r="AK164" s="18"/>
      <c r="AM164" s="18"/>
      <c r="AO164" s="18"/>
      <c r="AQ164" s="18"/>
      <c r="BQ164" s="5"/>
      <c r="BS164" s="18"/>
      <c r="BU164" s="18"/>
      <c r="BW164" s="18"/>
      <c r="BY164" s="18"/>
      <c r="CA164" s="18"/>
      <c r="CC164" s="18"/>
      <c r="CE164" s="18"/>
      <c r="CG164" s="18"/>
      <c r="CI164" s="18"/>
      <c r="CK164" s="18"/>
      <c r="CM164" s="18"/>
      <c r="CO164" s="18"/>
      <c r="CQ164" s="18"/>
      <c r="CR164" s="8"/>
      <c r="CS164" s="6"/>
      <c r="CT164" s="17"/>
      <c r="CU164" s="6"/>
      <c r="CV164" s="17"/>
      <c r="CW164" s="6"/>
      <c r="CX164" s="17"/>
      <c r="CY164" s="6"/>
      <c r="CZ164" s="17"/>
      <c r="DA164" s="6"/>
      <c r="DB164" s="17"/>
      <c r="DC164" s="6"/>
      <c r="DD164" s="17"/>
      <c r="DE164" s="6"/>
      <c r="DF164" s="17"/>
      <c r="DG164" s="6"/>
      <c r="DH164" s="17"/>
      <c r="DI164" s="6"/>
      <c r="DJ164" s="17"/>
      <c r="DK164" s="6"/>
      <c r="DL164" s="17"/>
      <c r="DM164" s="6"/>
      <c r="DN164" s="17"/>
      <c r="DO164" s="6"/>
      <c r="DP164" s="17"/>
      <c r="DQ164" s="6"/>
      <c r="DR164" s="17"/>
    </row>
    <row r="165" spans="17:122" x14ac:dyDescent="0.2">
      <c r="Q165" s="5"/>
      <c r="S165" s="18"/>
      <c r="U165" s="18"/>
      <c r="W165" s="18"/>
      <c r="Y165" s="18"/>
      <c r="AA165" s="18"/>
      <c r="AC165" s="18"/>
      <c r="AE165" s="18"/>
      <c r="AG165" s="18"/>
      <c r="AI165" s="18"/>
      <c r="AK165" s="18"/>
      <c r="AM165" s="18"/>
      <c r="AO165" s="18"/>
      <c r="AQ165" s="18"/>
      <c r="BQ165" s="5"/>
      <c r="BS165" s="18"/>
      <c r="BU165" s="18"/>
      <c r="BW165" s="18"/>
      <c r="BY165" s="18"/>
      <c r="CA165" s="18"/>
      <c r="CC165" s="18"/>
      <c r="CE165" s="18"/>
      <c r="CG165" s="18"/>
      <c r="CI165" s="18"/>
      <c r="CK165" s="18"/>
      <c r="CM165" s="18"/>
      <c r="CO165" s="18"/>
      <c r="CQ165" s="18"/>
      <c r="CR165" s="8"/>
      <c r="CS165" s="6"/>
      <c r="CT165" s="17"/>
      <c r="CU165" s="6"/>
      <c r="CV165" s="17"/>
      <c r="CW165" s="6"/>
      <c r="CX165" s="17"/>
      <c r="CY165" s="6"/>
      <c r="CZ165" s="17"/>
      <c r="DA165" s="6"/>
      <c r="DB165" s="17"/>
      <c r="DC165" s="6"/>
      <c r="DD165" s="17"/>
      <c r="DE165" s="6"/>
      <c r="DF165" s="17"/>
      <c r="DG165" s="6"/>
      <c r="DH165" s="17"/>
      <c r="DI165" s="6"/>
      <c r="DJ165" s="17"/>
      <c r="DK165" s="6"/>
      <c r="DL165" s="17"/>
      <c r="DM165" s="6"/>
      <c r="DN165" s="17"/>
      <c r="DO165" s="6"/>
      <c r="DP165" s="17"/>
      <c r="DQ165" s="6"/>
      <c r="DR165" s="17"/>
    </row>
    <row r="166" spans="17:122" x14ac:dyDescent="0.2">
      <c r="Q166" s="5"/>
      <c r="S166" s="18"/>
      <c r="U166" s="18"/>
      <c r="W166" s="18"/>
      <c r="Y166" s="18"/>
      <c r="AA166" s="18"/>
      <c r="AC166" s="18"/>
      <c r="AE166" s="18"/>
      <c r="AG166" s="18"/>
      <c r="AI166" s="18"/>
      <c r="AK166" s="18"/>
      <c r="AM166" s="18"/>
      <c r="AO166" s="18"/>
      <c r="AQ166" s="18"/>
      <c r="BQ166" s="5"/>
      <c r="BS166" s="18"/>
      <c r="BU166" s="18"/>
      <c r="BW166" s="18"/>
      <c r="BY166" s="18"/>
      <c r="CA166" s="18"/>
      <c r="CC166" s="18"/>
      <c r="CE166" s="18"/>
      <c r="CG166" s="18"/>
      <c r="CI166" s="18"/>
      <c r="CK166" s="18"/>
      <c r="CM166" s="18"/>
      <c r="CO166" s="18"/>
      <c r="CQ166" s="18"/>
      <c r="CR166" s="8"/>
      <c r="CS166" s="6"/>
      <c r="CT166" s="17"/>
      <c r="CU166" s="6"/>
      <c r="CV166" s="17"/>
      <c r="CW166" s="6"/>
      <c r="CX166" s="17"/>
      <c r="CY166" s="6"/>
      <c r="CZ166" s="17"/>
      <c r="DA166" s="6"/>
      <c r="DB166" s="17"/>
      <c r="DC166" s="6"/>
      <c r="DD166" s="17"/>
      <c r="DE166" s="6"/>
      <c r="DF166" s="17"/>
      <c r="DG166" s="6"/>
      <c r="DH166" s="17"/>
      <c r="DI166" s="6"/>
      <c r="DJ166" s="17"/>
      <c r="DK166" s="6"/>
      <c r="DL166" s="17"/>
      <c r="DM166" s="6"/>
      <c r="DN166" s="17"/>
      <c r="DO166" s="6"/>
      <c r="DP166" s="17"/>
      <c r="DQ166" s="6"/>
      <c r="DR166" s="17"/>
    </row>
    <row r="167" spans="17:122" x14ac:dyDescent="0.2">
      <c r="Q167" s="5"/>
      <c r="S167" s="18"/>
      <c r="U167" s="18"/>
      <c r="W167" s="18"/>
      <c r="Y167" s="18"/>
      <c r="AA167" s="18"/>
      <c r="AC167" s="18"/>
      <c r="AE167" s="18"/>
      <c r="AG167" s="18"/>
      <c r="AI167" s="18"/>
      <c r="AK167" s="18"/>
      <c r="AM167" s="18"/>
      <c r="AO167" s="18"/>
      <c r="AQ167" s="18"/>
      <c r="BQ167" s="5"/>
      <c r="BS167" s="18"/>
      <c r="BU167" s="18"/>
      <c r="BW167" s="18"/>
      <c r="BY167" s="18"/>
      <c r="CA167" s="18"/>
      <c r="CC167" s="18"/>
      <c r="CE167" s="18"/>
      <c r="CG167" s="18"/>
      <c r="CI167" s="18"/>
      <c r="CK167" s="18"/>
      <c r="CM167" s="18"/>
      <c r="CO167" s="18"/>
      <c r="CQ167" s="18"/>
      <c r="CR167" s="8"/>
      <c r="CS167" s="6"/>
      <c r="CT167" s="17"/>
      <c r="CU167" s="6"/>
      <c r="CV167" s="17"/>
      <c r="CW167" s="6"/>
      <c r="CX167" s="17"/>
      <c r="CY167" s="6"/>
      <c r="CZ167" s="17"/>
      <c r="DA167" s="6"/>
      <c r="DB167" s="17"/>
      <c r="DC167" s="6"/>
      <c r="DD167" s="17"/>
      <c r="DE167" s="6"/>
      <c r="DF167" s="17"/>
      <c r="DG167" s="6"/>
      <c r="DH167" s="17"/>
      <c r="DI167" s="6"/>
      <c r="DJ167" s="17"/>
      <c r="DK167" s="6"/>
      <c r="DL167" s="17"/>
      <c r="DM167" s="6"/>
      <c r="DN167" s="17"/>
      <c r="DO167" s="6"/>
      <c r="DP167" s="17"/>
      <c r="DQ167" s="6"/>
      <c r="DR167" s="17"/>
    </row>
    <row r="168" spans="17:122" x14ac:dyDescent="0.2">
      <c r="Q168" s="5"/>
      <c r="S168" s="18"/>
      <c r="U168" s="18"/>
      <c r="W168" s="18"/>
      <c r="Y168" s="18"/>
      <c r="AA168" s="18"/>
      <c r="AC168" s="18"/>
      <c r="AE168" s="18"/>
      <c r="AG168" s="18"/>
      <c r="AI168" s="18"/>
      <c r="AK168" s="18"/>
      <c r="AM168" s="18"/>
      <c r="AO168" s="18"/>
      <c r="AQ168" s="18"/>
      <c r="BQ168" s="5"/>
      <c r="BS168" s="18"/>
      <c r="BU168" s="18"/>
      <c r="BW168" s="18"/>
      <c r="BY168" s="18"/>
      <c r="CA168" s="18"/>
      <c r="CC168" s="18"/>
      <c r="CE168" s="18"/>
      <c r="CG168" s="18"/>
      <c r="CI168" s="18"/>
      <c r="CK168" s="18"/>
      <c r="CM168" s="18"/>
      <c r="CO168" s="18"/>
      <c r="CQ168" s="18"/>
      <c r="CR168" s="8"/>
      <c r="CS168" s="6"/>
      <c r="CT168" s="17"/>
      <c r="CU168" s="6"/>
      <c r="CV168" s="17"/>
      <c r="CW168" s="6"/>
      <c r="CX168" s="17"/>
      <c r="CY168" s="6"/>
      <c r="CZ168" s="17"/>
      <c r="DA168" s="6"/>
      <c r="DB168" s="17"/>
      <c r="DC168" s="6"/>
      <c r="DD168" s="17"/>
      <c r="DE168" s="6"/>
      <c r="DF168" s="17"/>
      <c r="DG168" s="6"/>
      <c r="DH168" s="17"/>
      <c r="DI168" s="6"/>
      <c r="DJ168" s="17"/>
      <c r="DK168" s="6"/>
      <c r="DL168" s="17"/>
      <c r="DM168" s="6"/>
      <c r="DN168" s="17"/>
      <c r="DO168" s="6"/>
      <c r="DP168" s="17"/>
      <c r="DQ168" s="6"/>
      <c r="DR168" s="17"/>
    </row>
    <row r="169" spans="17:122" x14ac:dyDescent="0.2">
      <c r="Q169" s="5"/>
      <c r="S169" s="18"/>
      <c r="U169" s="18"/>
      <c r="W169" s="18"/>
      <c r="Y169" s="18"/>
      <c r="AA169" s="18"/>
      <c r="AC169" s="18"/>
      <c r="AE169" s="18"/>
      <c r="AG169" s="18"/>
      <c r="AI169" s="18"/>
      <c r="AK169" s="18"/>
      <c r="AM169" s="18"/>
      <c r="AO169" s="18"/>
      <c r="AQ169" s="18"/>
      <c r="BQ169" s="5"/>
      <c r="BS169" s="18"/>
      <c r="BU169" s="18"/>
      <c r="BW169" s="18"/>
      <c r="BY169" s="18"/>
      <c r="CA169" s="18"/>
      <c r="CC169" s="18"/>
      <c r="CE169" s="18"/>
      <c r="CG169" s="18"/>
      <c r="CI169" s="18"/>
      <c r="CK169" s="18"/>
      <c r="CM169" s="18"/>
      <c r="CO169" s="18"/>
      <c r="CQ169" s="18"/>
      <c r="CR169" s="8"/>
      <c r="CS169" s="6"/>
      <c r="CT169" s="17"/>
      <c r="CU169" s="6"/>
      <c r="CV169" s="17"/>
      <c r="CW169" s="6"/>
      <c r="CX169" s="17"/>
      <c r="CY169" s="6"/>
      <c r="CZ169" s="17"/>
      <c r="DA169" s="6"/>
      <c r="DB169" s="17"/>
      <c r="DC169" s="6"/>
      <c r="DD169" s="17"/>
      <c r="DE169" s="6"/>
      <c r="DF169" s="17"/>
      <c r="DG169" s="6"/>
      <c r="DH169" s="17"/>
      <c r="DI169" s="6"/>
      <c r="DJ169" s="17"/>
      <c r="DK169" s="6"/>
      <c r="DL169" s="17"/>
      <c r="DM169" s="6"/>
      <c r="DN169" s="17"/>
      <c r="DO169" s="6"/>
      <c r="DP169" s="17"/>
      <c r="DQ169" s="6"/>
      <c r="DR169" s="17"/>
    </row>
    <row r="170" spans="17:122" x14ac:dyDescent="0.2">
      <c r="Q170" s="5"/>
      <c r="S170" s="18"/>
      <c r="U170" s="18"/>
      <c r="W170" s="18"/>
      <c r="Y170" s="18"/>
      <c r="AA170" s="18"/>
      <c r="AC170" s="18"/>
      <c r="AE170" s="18"/>
      <c r="AG170" s="18"/>
      <c r="AI170" s="18"/>
      <c r="AK170" s="18"/>
      <c r="AM170" s="18"/>
      <c r="AO170" s="18"/>
      <c r="AQ170" s="18"/>
      <c r="BQ170" s="5"/>
      <c r="BS170" s="18"/>
      <c r="BU170" s="18"/>
      <c r="BW170" s="18"/>
      <c r="BY170" s="18"/>
      <c r="CA170" s="18"/>
      <c r="CC170" s="18"/>
      <c r="CE170" s="18"/>
      <c r="CG170" s="18"/>
      <c r="CI170" s="18"/>
      <c r="CK170" s="18"/>
      <c r="CM170" s="18"/>
      <c r="CO170" s="18"/>
      <c r="CQ170" s="18"/>
      <c r="CR170" s="8"/>
      <c r="CS170" s="6"/>
      <c r="CT170" s="17"/>
      <c r="CU170" s="6"/>
      <c r="CV170" s="17"/>
      <c r="CW170" s="6"/>
      <c r="CX170" s="17"/>
      <c r="CY170" s="6"/>
      <c r="CZ170" s="17"/>
      <c r="DA170" s="6"/>
      <c r="DB170" s="17"/>
      <c r="DC170" s="6"/>
      <c r="DD170" s="17"/>
      <c r="DE170" s="6"/>
      <c r="DF170" s="17"/>
      <c r="DG170" s="6"/>
      <c r="DH170" s="17"/>
      <c r="DI170" s="6"/>
      <c r="DJ170" s="17"/>
      <c r="DK170" s="6"/>
      <c r="DL170" s="17"/>
      <c r="DM170" s="6"/>
      <c r="DN170" s="17"/>
      <c r="DO170" s="6"/>
      <c r="DP170" s="17"/>
      <c r="DQ170" s="6"/>
      <c r="DR170" s="17"/>
    </row>
    <row r="171" spans="17:122" x14ac:dyDescent="0.2">
      <c r="Q171" s="5"/>
      <c r="S171" s="18"/>
      <c r="U171" s="18"/>
      <c r="W171" s="18"/>
      <c r="Y171" s="18"/>
      <c r="AA171" s="18"/>
      <c r="AC171" s="18"/>
      <c r="AE171" s="18"/>
      <c r="AG171" s="18"/>
      <c r="AI171" s="18"/>
      <c r="AK171" s="18"/>
      <c r="AM171" s="18"/>
      <c r="AO171" s="18"/>
      <c r="AQ171" s="18"/>
      <c r="BQ171" s="5"/>
      <c r="BS171" s="18"/>
      <c r="BU171" s="18"/>
      <c r="BW171" s="18"/>
      <c r="BY171" s="18"/>
      <c r="CA171" s="18"/>
      <c r="CC171" s="18"/>
      <c r="CE171" s="18"/>
      <c r="CG171" s="18"/>
      <c r="CI171" s="18"/>
      <c r="CK171" s="18"/>
      <c r="CM171" s="18"/>
      <c r="CO171" s="18"/>
      <c r="CQ171" s="18"/>
      <c r="CR171" s="8"/>
      <c r="CS171" s="6"/>
      <c r="CT171" s="17"/>
      <c r="CU171" s="6"/>
      <c r="CV171" s="17"/>
      <c r="CW171" s="6"/>
      <c r="CX171" s="17"/>
      <c r="CY171" s="6"/>
      <c r="CZ171" s="17"/>
      <c r="DA171" s="6"/>
      <c r="DB171" s="17"/>
      <c r="DC171" s="6"/>
      <c r="DD171" s="17"/>
      <c r="DE171" s="6"/>
      <c r="DF171" s="17"/>
      <c r="DG171" s="6"/>
      <c r="DH171" s="17"/>
      <c r="DI171" s="6"/>
      <c r="DJ171" s="17"/>
      <c r="DK171" s="6"/>
      <c r="DL171" s="17"/>
      <c r="DM171" s="6"/>
      <c r="DN171" s="17"/>
      <c r="DO171" s="6"/>
      <c r="DP171" s="17"/>
      <c r="DQ171" s="6"/>
      <c r="DR171" s="17"/>
    </row>
    <row r="172" spans="17:122" x14ac:dyDescent="0.2">
      <c r="Q172" s="5"/>
      <c r="S172" s="18"/>
      <c r="U172" s="18"/>
      <c r="W172" s="18"/>
      <c r="Y172" s="18"/>
      <c r="AA172" s="18"/>
      <c r="AC172" s="18"/>
      <c r="AE172" s="18"/>
      <c r="AG172" s="18"/>
      <c r="AI172" s="18"/>
      <c r="AK172" s="18"/>
      <c r="AM172" s="18"/>
      <c r="AO172" s="18"/>
      <c r="AQ172" s="18"/>
      <c r="BQ172" s="5"/>
      <c r="BS172" s="18"/>
      <c r="BU172" s="18"/>
      <c r="BW172" s="18"/>
      <c r="BY172" s="18"/>
      <c r="CA172" s="18"/>
      <c r="CC172" s="18"/>
      <c r="CE172" s="18"/>
      <c r="CG172" s="18"/>
      <c r="CI172" s="18"/>
      <c r="CK172" s="18"/>
      <c r="CM172" s="18"/>
      <c r="CO172" s="18"/>
      <c r="CQ172" s="18"/>
      <c r="CR172" s="8"/>
      <c r="CS172" s="6"/>
      <c r="CT172" s="17"/>
      <c r="CU172" s="6"/>
      <c r="CV172" s="17"/>
      <c r="CW172" s="6"/>
      <c r="CX172" s="17"/>
      <c r="CY172" s="6"/>
      <c r="CZ172" s="17"/>
      <c r="DA172" s="6"/>
      <c r="DB172" s="17"/>
      <c r="DC172" s="6"/>
      <c r="DD172" s="17"/>
      <c r="DE172" s="6"/>
      <c r="DF172" s="17"/>
      <c r="DG172" s="6"/>
      <c r="DH172" s="17"/>
      <c r="DI172" s="6"/>
      <c r="DJ172" s="17"/>
      <c r="DK172" s="6"/>
      <c r="DL172" s="17"/>
      <c r="DM172" s="6"/>
      <c r="DN172" s="17"/>
      <c r="DO172" s="6"/>
      <c r="DP172" s="17"/>
      <c r="DQ172" s="6"/>
      <c r="DR172" s="17"/>
    </row>
    <row r="173" spans="17:122" x14ac:dyDescent="0.2">
      <c r="Q173" s="5"/>
      <c r="S173" s="18"/>
      <c r="U173" s="18"/>
      <c r="W173" s="18"/>
      <c r="Y173" s="18"/>
      <c r="AA173" s="18"/>
      <c r="AC173" s="18"/>
      <c r="AE173" s="18"/>
      <c r="AG173" s="18"/>
      <c r="AI173" s="18"/>
      <c r="AK173" s="18"/>
      <c r="AM173" s="18"/>
      <c r="AO173" s="18"/>
      <c r="AQ173" s="18"/>
      <c r="BQ173" s="5"/>
      <c r="BS173" s="18"/>
      <c r="BU173" s="18"/>
      <c r="BW173" s="18"/>
      <c r="BY173" s="18"/>
      <c r="CA173" s="18"/>
      <c r="CC173" s="18"/>
      <c r="CE173" s="18"/>
      <c r="CG173" s="18"/>
      <c r="CI173" s="18"/>
      <c r="CK173" s="18"/>
      <c r="CM173" s="18"/>
      <c r="CO173" s="18"/>
      <c r="CQ173" s="18"/>
      <c r="CR173" s="8"/>
      <c r="CS173" s="6"/>
      <c r="CT173" s="17"/>
      <c r="CU173" s="6"/>
      <c r="CV173" s="17"/>
      <c r="CW173" s="6"/>
      <c r="CX173" s="17"/>
      <c r="CY173" s="6"/>
      <c r="CZ173" s="17"/>
      <c r="DA173" s="6"/>
      <c r="DB173" s="17"/>
      <c r="DC173" s="6"/>
      <c r="DD173" s="17"/>
      <c r="DE173" s="6"/>
      <c r="DF173" s="17"/>
      <c r="DG173" s="6"/>
      <c r="DH173" s="17"/>
      <c r="DI173" s="6"/>
      <c r="DJ173" s="17"/>
      <c r="DK173" s="6"/>
      <c r="DL173" s="17"/>
      <c r="DM173" s="6"/>
      <c r="DN173" s="17"/>
      <c r="DO173" s="6"/>
      <c r="DP173" s="17"/>
      <c r="DQ173" s="6"/>
      <c r="DR173" s="17"/>
    </row>
    <row r="174" spans="17:122" x14ac:dyDescent="0.2">
      <c r="Q174" s="5"/>
      <c r="S174" s="18"/>
      <c r="U174" s="18"/>
      <c r="W174" s="18"/>
      <c r="Y174" s="18"/>
      <c r="AA174" s="18"/>
      <c r="AC174" s="18"/>
      <c r="AE174" s="18"/>
      <c r="AG174" s="18"/>
      <c r="AI174" s="18"/>
      <c r="AK174" s="18"/>
      <c r="AM174" s="18"/>
      <c r="AO174" s="18"/>
      <c r="AQ174" s="18"/>
      <c r="BQ174" s="5"/>
      <c r="BS174" s="18"/>
      <c r="BU174" s="18"/>
      <c r="BW174" s="18"/>
      <c r="BY174" s="18"/>
      <c r="CA174" s="18"/>
      <c r="CC174" s="18"/>
      <c r="CE174" s="18"/>
      <c r="CG174" s="18"/>
      <c r="CI174" s="18"/>
      <c r="CK174" s="18"/>
      <c r="CM174" s="18"/>
      <c r="CO174" s="18"/>
      <c r="CQ174" s="18"/>
      <c r="CR174" s="8"/>
      <c r="CS174" s="6"/>
      <c r="CT174" s="17"/>
      <c r="CU174" s="6"/>
      <c r="CV174" s="17"/>
      <c r="CW174" s="6"/>
      <c r="CX174" s="17"/>
      <c r="CY174" s="6"/>
      <c r="CZ174" s="17"/>
      <c r="DA174" s="6"/>
      <c r="DB174" s="17"/>
      <c r="DC174" s="6"/>
      <c r="DD174" s="17"/>
      <c r="DE174" s="6"/>
      <c r="DF174" s="17"/>
      <c r="DG174" s="6"/>
      <c r="DH174" s="17"/>
      <c r="DI174" s="6"/>
      <c r="DJ174" s="17"/>
      <c r="DK174" s="6"/>
      <c r="DL174" s="17"/>
      <c r="DM174" s="6"/>
      <c r="DN174" s="17"/>
      <c r="DO174" s="6"/>
      <c r="DP174" s="17"/>
      <c r="DQ174" s="6"/>
      <c r="DR174" s="17"/>
    </row>
    <row r="175" spans="17:122" x14ac:dyDescent="0.2">
      <c r="Q175" s="5"/>
      <c r="S175" s="18"/>
      <c r="U175" s="18"/>
      <c r="W175" s="18"/>
      <c r="Y175" s="18"/>
      <c r="AA175" s="18"/>
      <c r="AC175" s="18"/>
      <c r="AE175" s="18"/>
      <c r="AG175" s="18"/>
      <c r="AI175" s="18"/>
      <c r="AK175" s="18"/>
      <c r="AM175" s="18"/>
      <c r="AO175" s="18"/>
      <c r="AQ175" s="18"/>
      <c r="BQ175" s="5"/>
      <c r="BS175" s="18"/>
      <c r="BU175" s="18"/>
      <c r="BW175" s="18"/>
      <c r="BY175" s="18"/>
      <c r="CA175" s="18"/>
      <c r="CC175" s="18"/>
      <c r="CE175" s="18"/>
      <c r="CG175" s="18"/>
      <c r="CI175" s="18"/>
      <c r="CK175" s="18"/>
      <c r="CM175" s="18"/>
      <c r="CO175" s="18"/>
      <c r="CQ175" s="18"/>
      <c r="CR175" s="8"/>
      <c r="CS175" s="6"/>
      <c r="CT175" s="17"/>
      <c r="CU175" s="6"/>
      <c r="CV175" s="17"/>
      <c r="CW175" s="6"/>
      <c r="CX175" s="17"/>
      <c r="CY175" s="6"/>
      <c r="CZ175" s="17"/>
      <c r="DA175" s="6"/>
      <c r="DB175" s="17"/>
      <c r="DC175" s="6"/>
      <c r="DD175" s="17"/>
      <c r="DE175" s="6"/>
      <c r="DF175" s="17"/>
      <c r="DG175" s="6"/>
      <c r="DH175" s="17"/>
      <c r="DI175" s="6"/>
      <c r="DJ175" s="17"/>
      <c r="DK175" s="6"/>
      <c r="DL175" s="17"/>
      <c r="DM175" s="6"/>
      <c r="DN175" s="17"/>
      <c r="DO175" s="6"/>
      <c r="DP175" s="17"/>
      <c r="DQ175" s="6"/>
      <c r="DR175" s="17"/>
    </row>
    <row r="176" spans="17:122" x14ac:dyDescent="0.2">
      <c r="Q176" s="5"/>
      <c r="S176" s="18"/>
      <c r="U176" s="18"/>
      <c r="W176" s="18"/>
      <c r="Y176" s="18"/>
      <c r="AA176" s="18"/>
      <c r="AC176" s="18"/>
      <c r="AE176" s="18"/>
      <c r="AG176" s="18"/>
      <c r="AI176" s="18"/>
      <c r="AK176" s="18"/>
      <c r="AM176" s="18"/>
      <c r="AO176" s="18"/>
      <c r="AQ176" s="18"/>
      <c r="BQ176" s="5"/>
      <c r="BS176" s="18"/>
      <c r="BU176" s="18"/>
      <c r="BW176" s="18"/>
      <c r="BY176" s="18"/>
      <c r="CA176" s="18"/>
      <c r="CC176" s="18"/>
      <c r="CE176" s="18"/>
      <c r="CG176" s="18"/>
      <c r="CI176" s="18"/>
      <c r="CK176" s="18"/>
      <c r="CM176" s="18"/>
      <c r="CO176" s="18"/>
      <c r="CQ176" s="18"/>
      <c r="CR176" s="8"/>
      <c r="CS176" s="6"/>
      <c r="CT176" s="17"/>
      <c r="CU176" s="6"/>
      <c r="CV176" s="17"/>
      <c r="CW176" s="6"/>
      <c r="CX176" s="17"/>
      <c r="CY176" s="6"/>
      <c r="CZ176" s="17"/>
      <c r="DA176" s="6"/>
      <c r="DB176" s="17"/>
      <c r="DC176" s="6"/>
      <c r="DD176" s="17"/>
      <c r="DE176" s="6"/>
      <c r="DF176" s="17"/>
      <c r="DG176" s="6"/>
      <c r="DH176" s="17"/>
      <c r="DI176" s="6"/>
      <c r="DJ176" s="17"/>
      <c r="DK176" s="6"/>
      <c r="DL176" s="17"/>
      <c r="DM176" s="6"/>
      <c r="DN176" s="17"/>
      <c r="DO176" s="6"/>
      <c r="DP176" s="17"/>
      <c r="DQ176" s="6"/>
      <c r="DR176" s="17"/>
    </row>
    <row r="177" spans="17:122" x14ac:dyDescent="0.2">
      <c r="Q177" s="11"/>
      <c r="S177" s="18"/>
      <c r="U177" s="18"/>
      <c r="W177" s="18"/>
      <c r="Y177" s="18"/>
      <c r="AA177" s="18"/>
      <c r="AC177" s="18"/>
      <c r="AE177" s="18"/>
      <c r="AG177" s="18"/>
      <c r="AI177" s="18"/>
      <c r="AK177" s="18"/>
      <c r="AM177" s="18"/>
      <c r="AO177" s="18"/>
      <c r="AQ177" s="18"/>
      <c r="BQ177" s="11"/>
      <c r="BS177" s="18"/>
      <c r="BU177" s="18"/>
      <c r="BW177" s="18"/>
      <c r="BY177" s="18"/>
      <c r="CA177" s="18"/>
      <c r="CC177" s="18"/>
      <c r="CE177" s="18"/>
      <c r="CG177" s="18"/>
      <c r="CI177" s="18"/>
      <c r="CK177" s="18"/>
      <c r="CM177" s="18"/>
      <c r="CO177" s="18"/>
      <c r="CQ177" s="18"/>
      <c r="CR177" s="16"/>
      <c r="CS177" s="6"/>
      <c r="CT177" s="17"/>
      <c r="CU177" s="6"/>
      <c r="CV177" s="17"/>
      <c r="CW177" s="6"/>
      <c r="CX177" s="17"/>
      <c r="CY177" s="6"/>
      <c r="CZ177" s="17"/>
      <c r="DA177" s="6"/>
      <c r="DB177" s="17"/>
      <c r="DC177" s="6"/>
      <c r="DD177" s="17"/>
      <c r="DE177" s="6"/>
      <c r="DF177" s="17"/>
      <c r="DG177" s="6"/>
      <c r="DH177" s="17"/>
      <c r="DI177" s="6"/>
      <c r="DJ177" s="17"/>
      <c r="DK177" s="6"/>
      <c r="DL177" s="17"/>
      <c r="DM177" s="6"/>
      <c r="DN177" s="17"/>
      <c r="DO177" s="6"/>
      <c r="DP177" s="17"/>
      <c r="DQ177" s="6"/>
      <c r="DR177" s="17"/>
    </row>
    <row r="178" spans="17:122" x14ac:dyDescent="0.2">
      <c r="Q178" s="11"/>
      <c r="S178" s="18"/>
      <c r="U178" s="18"/>
      <c r="W178" s="18"/>
      <c r="Y178" s="18"/>
      <c r="AA178" s="18"/>
      <c r="AC178" s="18"/>
      <c r="AE178" s="18"/>
      <c r="AG178" s="18"/>
      <c r="AI178" s="18"/>
      <c r="AK178" s="18"/>
      <c r="AM178" s="18"/>
      <c r="AO178" s="18"/>
      <c r="AQ178" s="18"/>
      <c r="BQ178" s="11"/>
      <c r="BS178" s="18"/>
      <c r="BU178" s="18"/>
      <c r="BW178" s="18"/>
      <c r="BY178" s="18"/>
      <c r="CA178" s="18"/>
      <c r="CC178" s="18"/>
      <c r="CE178" s="18"/>
      <c r="CG178" s="18"/>
      <c r="CI178" s="18"/>
      <c r="CK178" s="18"/>
      <c r="CM178" s="18"/>
      <c r="CO178" s="18"/>
      <c r="CQ178" s="18"/>
      <c r="CR178" s="16"/>
      <c r="CS178" s="6"/>
      <c r="CT178" s="17"/>
      <c r="CU178" s="6"/>
      <c r="CV178" s="17"/>
      <c r="CW178" s="6"/>
      <c r="CX178" s="17"/>
      <c r="CY178" s="6"/>
      <c r="CZ178" s="17"/>
      <c r="DA178" s="6"/>
      <c r="DB178" s="17"/>
      <c r="DC178" s="6"/>
      <c r="DD178" s="17"/>
      <c r="DE178" s="6"/>
      <c r="DF178" s="17"/>
      <c r="DG178" s="6"/>
      <c r="DH178" s="17"/>
      <c r="DI178" s="6"/>
      <c r="DJ178" s="17"/>
      <c r="DK178" s="6"/>
      <c r="DL178" s="17"/>
      <c r="DM178" s="6"/>
      <c r="DN178" s="17"/>
      <c r="DO178" s="6"/>
      <c r="DP178" s="17"/>
      <c r="DQ178" s="6"/>
      <c r="DR178" s="17"/>
    </row>
    <row r="179" spans="17:122" x14ac:dyDescent="0.2">
      <c r="Q179" s="11"/>
      <c r="S179" s="18"/>
      <c r="U179" s="18"/>
      <c r="W179" s="18"/>
      <c r="Y179" s="18"/>
      <c r="AA179" s="18"/>
      <c r="AC179" s="18"/>
      <c r="AE179" s="18"/>
      <c r="AG179" s="18"/>
      <c r="AI179" s="18"/>
      <c r="AK179" s="18"/>
      <c r="AM179" s="18"/>
      <c r="AO179" s="18"/>
      <c r="AQ179" s="18"/>
      <c r="BQ179" s="11"/>
      <c r="BS179" s="18"/>
      <c r="BU179" s="18"/>
      <c r="BW179" s="18"/>
      <c r="BY179" s="18"/>
      <c r="CA179" s="18"/>
      <c r="CC179" s="18"/>
      <c r="CE179" s="18"/>
      <c r="CG179" s="18"/>
      <c r="CI179" s="18"/>
      <c r="CK179" s="18"/>
      <c r="CM179" s="18"/>
      <c r="CO179" s="18"/>
      <c r="CQ179" s="18"/>
      <c r="CR179" s="16"/>
      <c r="CS179" s="6"/>
      <c r="CT179" s="17"/>
      <c r="CU179" s="6"/>
      <c r="CV179" s="17"/>
      <c r="CW179" s="6"/>
      <c r="CX179" s="17"/>
      <c r="CY179" s="6"/>
      <c r="CZ179" s="17"/>
      <c r="DA179" s="6"/>
      <c r="DB179" s="17"/>
      <c r="DC179" s="6"/>
      <c r="DD179" s="17"/>
      <c r="DE179" s="6"/>
      <c r="DF179" s="17"/>
      <c r="DG179" s="6"/>
      <c r="DH179" s="17"/>
      <c r="DI179" s="6"/>
      <c r="DJ179" s="17"/>
      <c r="DK179" s="6"/>
      <c r="DL179" s="17"/>
      <c r="DM179" s="6"/>
      <c r="DN179" s="17"/>
      <c r="DO179" s="6"/>
      <c r="DP179" s="17"/>
      <c r="DQ179" s="6"/>
      <c r="DR179" s="17"/>
    </row>
    <row r="180" spans="17:122" x14ac:dyDescent="0.2">
      <c r="Q180" s="11"/>
      <c r="S180" s="18"/>
      <c r="U180" s="18"/>
      <c r="W180" s="18"/>
      <c r="Y180" s="18"/>
      <c r="AA180" s="18"/>
      <c r="AC180" s="18"/>
      <c r="AE180" s="18"/>
      <c r="AG180" s="18"/>
      <c r="AI180" s="18"/>
      <c r="AK180" s="18"/>
      <c r="AM180" s="18"/>
      <c r="AO180" s="18"/>
      <c r="AQ180" s="18"/>
      <c r="BQ180" s="11"/>
      <c r="BS180" s="18"/>
      <c r="BU180" s="18"/>
      <c r="BW180" s="18"/>
      <c r="BY180" s="18"/>
      <c r="CA180" s="18"/>
      <c r="CC180" s="18"/>
      <c r="CE180" s="18"/>
      <c r="CG180" s="18"/>
      <c r="CI180" s="18"/>
      <c r="CK180" s="18"/>
      <c r="CM180" s="18"/>
      <c r="CO180" s="18"/>
      <c r="CQ180" s="18"/>
      <c r="CR180" s="16"/>
      <c r="CS180" s="6"/>
      <c r="CT180" s="17"/>
      <c r="CU180" s="6"/>
      <c r="CV180" s="17"/>
      <c r="CW180" s="6"/>
      <c r="CX180" s="17"/>
      <c r="CY180" s="6"/>
      <c r="CZ180" s="17"/>
      <c r="DA180" s="6"/>
      <c r="DB180" s="17"/>
      <c r="DC180" s="6"/>
      <c r="DD180" s="17"/>
      <c r="DE180" s="6"/>
      <c r="DF180" s="17"/>
      <c r="DG180" s="6"/>
      <c r="DH180" s="17"/>
      <c r="DI180" s="6"/>
      <c r="DJ180" s="17"/>
      <c r="DK180" s="6"/>
      <c r="DL180" s="17"/>
      <c r="DM180" s="6"/>
      <c r="DN180" s="17"/>
      <c r="DO180" s="6"/>
      <c r="DP180" s="17"/>
      <c r="DQ180" s="6"/>
      <c r="DR180" s="17"/>
    </row>
    <row r="181" spans="17:122" x14ac:dyDescent="0.2">
      <c r="Q181" s="11"/>
      <c r="S181" s="18"/>
      <c r="U181" s="18"/>
      <c r="W181" s="18"/>
      <c r="Y181" s="18"/>
      <c r="AA181" s="18"/>
      <c r="AC181" s="18"/>
      <c r="AE181" s="18"/>
      <c r="AG181" s="18"/>
      <c r="AI181" s="18"/>
      <c r="AK181" s="18"/>
      <c r="AM181" s="18"/>
      <c r="AO181" s="18"/>
      <c r="AQ181" s="18"/>
      <c r="BQ181" s="11"/>
      <c r="BS181" s="18"/>
      <c r="BU181" s="18"/>
      <c r="BW181" s="18"/>
      <c r="BY181" s="18"/>
      <c r="CA181" s="18"/>
      <c r="CC181" s="18"/>
      <c r="CE181" s="18"/>
      <c r="CG181" s="18"/>
      <c r="CI181" s="18"/>
      <c r="CK181" s="18"/>
      <c r="CM181" s="18"/>
      <c r="CO181" s="18"/>
      <c r="CQ181" s="18"/>
      <c r="CR181" s="16"/>
      <c r="CS181" s="6"/>
      <c r="CT181" s="17"/>
      <c r="CU181" s="6"/>
      <c r="CV181" s="17"/>
      <c r="CW181" s="6"/>
      <c r="CX181" s="17"/>
      <c r="CY181" s="6"/>
      <c r="CZ181" s="17"/>
      <c r="DA181" s="6"/>
      <c r="DB181" s="17"/>
      <c r="DC181" s="6"/>
      <c r="DD181" s="17"/>
      <c r="DE181" s="6"/>
      <c r="DF181" s="17"/>
      <c r="DG181" s="6"/>
      <c r="DH181" s="17"/>
      <c r="DI181" s="6"/>
      <c r="DJ181" s="17"/>
      <c r="DK181" s="6"/>
      <c r="DL181" s="17"/>
      <c r="DM181" s="6"/>
      <c r="DN181" s="17"/>
      <c r="DO181" s="6"/>
      <c r="DP181" s="17"/>
      <c r="DQ181" s="6"/>
      <c r="DR181" s="17"/>
    </row>
    <row r="182" spans="17:122" x14ac:dyDescent="0.2">
      <c r="Q182" s="11"/>
      <c r="S182" s="18"/>
      <c r="U182" s="18"/>
      <c r="W182" s="18"/>
      <c r="Y182" s="18"/>
      <c r="AA182" s="18"/>
      <c r="AC182" s="18"/>
      <c r="AE182" s="18"/>
      <c r="AG182" s="18"/>
      <c r="AI182" s="18"/>
      <c r="AK182" s="18"/>
      <c r="AM182" s="18"/>
      <c r="AO182" s="18"/>
      <c r="AQ182" s="18"/>
      <c r="BQ182" s="11"/>
      <c r="BS182" s="18"/>
      <c r="BU182" s="18"/>
      <c r="BW182" s="18"/>
      <c r="BY182" s="18"/>
      <c r="CA182" s="18"/>
      <c r="CC182" s="18"/>
      <c r="CE182" s="18"/>
      <c r="CG182" s="18"/>
      <c r="CI182" s="18"/>
      <c r="CK182" s="18"/>
      <c r="CM182" s="18"/>
      <c r="CO182" s="18"/>
      <c r="CQ182" s="18"/>
      <c r="CR182" s="16"/>
      <c r="CS182" s="6"/>
      <c r="CT182" s="17"/>
      <c r="CU182" s="6"/>
      <c r="CV182" s="17"/>
      <c r="CW182" s="6"/>
      <c r="CX182" s="17"/>
      <c r="CY182" s="6"/>
      <c r="CZ182" s="17"/>
      <c r="DA182" s="6"/>
      <c r="DB182" s="17"/>
      <c r="DC182" s="6"/>
      <c r="DD182" s="17"/>
      <c r="DE182" s="6"/>
      <c r="DF182" s="17"/>
      <c r="DG182" s="6"/>
      <c r="DH182" s="17"/>
      <c r="DI182" s="6"/>
      <c r="DJ182" s="17"/>
      <c r="DK182" s="6"/>
      <c r="DL182" s="17"/>
      <c r="DM182" s="6"/>
      <c r="DN182" s="17"/>
      <c r="DO182" s="6"/>
      <c r="DP182" s="17"/>
      <c r="DQ182" s="6"/>
      <c r="DR182" s="17"/>
    </row>
    <row r="183" spans="17:122" x14ac:dyDescent="0.2">
      <c r="Q183" s="11"/>
      <c r="S183" s="18"/>
      <c r="U183" s="18"/>
      <c r="W183" s="18"/>
      <c r="Y183" s="18"/>
      <c r="AA183" s="18"/>
      <c r="AC183" s="18"/>
      <c r="AE183" s="18"/>
      <c r="AG183" s="18"/>
      <c r="AI183" s="18"/>
      <c r="AK183" s="18"/>
      <c r="AM183" s="18"/>
      <c r="AO183" s="18"/>
      <c r="AQ183" s="18"/>
      <c r="BQ183" s="11"/>
      <c r="BS183" s="18"/>
      <c r="BU183" s="18"/>
      <c r="BW183" s="18"/>
      <c r="BY183" s="18"/>
      <c r="CA183" s="18"/>
      <c r="CC183" s="18"/>
      <c r="CE183" s="18"/>
      <c r="CG183" s="18"/>
      <c r="CI183" s="18"/>
      <c r="CK183" s="18"/>
      <c r="CM183" s="18"/>
      <c r="CO183" s="18"/>
      <c r="CQ183" s="18"/>
      <c r="CR183" s="16"/>
      <c r="CS183" s="6"/>
      <c r="CT183" s="17"/>
      <c r="CU183" s="6"/>
      <c r="CV183" s="17"/>
      <c r="CW183" s="6"/>
      <c r="CX183" s="17"/>
      <c r="CY183" s="6"/>
      <c r="CZ183" s="17"/>
      <c r="DA183" s="6"/>
      <c r="DB183" s="17"/>
      <c r="DC183" s="6"/>
      <c r="DD183" s="17"/>
      <c r="DE183" s="6"/>
      <c r="DF183" s="17"/>
      <c r="DG183" s="6"/>
      <c r="DH183" s="17"/>
      <c r="DI183" s="6"/>
      <c r="DJ183" s="17"/>
      <c r="DK183" s="6"/>
      <c r="DL183" s="17"/>
      <c r="DM183" s="6"/>
      <c r="DN183" s="17"/>
      <c r="DO183" s="6"/>
      <c r="DP183" s="17"/>
      <c r="DQ183" s="6"/>
      <c r="DR183" s="17"/>
    </row>
    <row r="184" spans="17:122" x14ac:dyDescent="0.2">
      <c r="Q184" s="11"/>
      <c r="S184" s="18"/>
      <c r="U184" s="18"/>
      <c r="W184" s="18"/>
      <c r="Y184" s="18"/>
      <c r="AA184" s="18"/>
      <c r="AC184" s="18"/>
      <c r="AE184" s="18"/>
      <c r="AG184" s="18"/>
      <c r="AI184" s="18"/>
      <c r="AK184" s="18"/>
      <c r="AM184" s="18"/>
      <c r="AO184" s="18"/>
      <c r="AQ184" s="18"/>
      <c r="BQ184" s="11"/>
      <c r="BS184" s="18"/>
      <c r="BU184" s="18"/>
      <c r="BW184" s="18"/>
      <c r="BY184" s="18"/>
      <c r="CA184" s="18"/>
      <c r="CC184" s="18"/>
      <c r="CE184" s="18"/>
      <c r="CG184" s="18"/>
      <c r="CI184" s="18"/>
      <c r="CK184" s="18"/>
      <c r="CM184" s="18"/>
      <c r="CO184" s="18"/>
      <c r="CQ184" s="18"/>
      <c r="CR184" s="16"/>
      <c r="CS184" s="6"/>
      <c r="CT184" s="17"/>
      <c r="CU184" s="6"/>
      <c r="CV184" s="17"/>
      <c r="CW184" s="6"/>
      <c r="CX184" s="17"/>
      <c r="CY184" s="6"/>
      <c r="CZ184" s="17"/>
      <c r="DA184" s="6"/>
      <c r="DB184" s="17"/>
      <c r="DC184" s="6"/>
      <c r="DD184" s="17"/>
      <c r="DE184" s="6"/>
      <c r="DF184" s="17"/>
      <c r="DG184" s="6"/>
      <c r="DH184" s="17"/>
      <c r="DI184" s="6"/>
      <c r="DJ184" s="17"/>
      <c r="DK184" s="6"/>
      <c r="DL184" s="17"/>
      <c r="DM184" s="6"/>
      <c r="DN184" s="17"/>
      <c r="DO184" s="6"/>
      <c r="DP184" s="17"/>
      <c r="DQ184" s="6"/>
      <c r="DR184" s="17"/>
    </row>
    <row r="185" spans="17:122" x14ac:dyDescent="0.2">
      <c r="Q185" s="11"/>
      <c r="S185" s="18"/>
      <c r="U185" s="18"/>
      <c r="W185" s="18"/>
      <c r="Y185" s="18"/>
      <c r="AA185" s="18"/>
      <c r="AC185" s="18"/>
      <c r="AE185" s="18"/>
      <c r="AG185" s="18"/>
      <c r="AI185" s="18"/>
      <c r="AK185" s="18"/>
      <c r="AM185" s="18"/>
      <c r="AO185" s="18"/>
      <c r="AQ185" s="18"/>
      <c r="BQ185" s="11"/>
      <c r="BS185" s="18"/>
      <c r="BU185" s="18"/>
      <c r="BW185" s="18"/>
      <c r="BY185" s="18"/>
      <c r="CA185" s="18"/>
      <c r="CC185" s="18"/>
      <c r="CE185" s="18"/>
      <c r="CG185" s="18"/>
      <c r="CI185" s="18"/>
      <c r="CK185" s="18"/>
      <c r="CM185" s="18"/>
      <c r="CO185" s="18"/>
      <c r="CQ185" s="18"/>
      <c r="CR185" s="16"/>
      <c r="CS185" s="6"/>
      <c r="CT185" s="17"/>
      <c r="CU185" s="6"/>
      <c r="CV185" s="17"/>
      <c r="CW185" s="6"/>
      <c r="CX185" s="17"/>
      <c r="CY185" s="6"/>
      <c r="CZ185" s="17"/>
      <c r="DA185" s="6"/>
      <c r="DB185" s="17"/>
      <c r="DC185" s="6"/>
      <c r="DD185" s="17"/>
      <c r="DE185" s="6"/>
      <c r="DF185" s="17"/>
      <c r="DG185" s="6"/>
      <c r="DH185" s="17"/>
      <c r="DI185" s="6"/>
      <c r="DJ185" s="17"/>
      <c r="DK185" s="6"/>
      <c r="DL185" s="17"/>
      <c r="DM185" s="6"/>
      <c r="DN185" s="17"/>
      <c r="DO185" s="6"/>
      <c r="DP185" s="17"/>
      <c r="DQ185" s="6"/>
      <c r="DR185" s="17"/>
    </row>
    <row r="186" spans="17:122" x14ac:dyDescent="0.2">
      <c r="Q186" s="11"/>
      <c r="S186" s="18"/>
      <c r="U186" s="18"/>
      <c r="W186" s="18"/>
      <c r="Y186" s="18"/>
      <c r="AA186" s="18"/>
      <c r="AC186" s="18"/>
      <c r="AE186" s="18"/>
      <c r="AG186" s="18"/>
      <c r="AI186" s="18"/>
      <c r="AK186" s="18"/>
      <c r="AM186" s="18"/>
      <c r="AO186" s="18"/>
      <c r="AQ186" s="18"/>
      <c r="BQ186" s="11"/>
      <c r="BS186" s="18"/>
      <c r="BU186" s="18"/>
      <c r="BW186" s="18"/>
      <c r="BY186" s="18"/>
      <c r="CA186" s="18"/>
      <c r="CC186" s="18"/>
      <c r="CE186" s="18"/>
      <c r="CG186" s="18"/>
      <c r="CI186" s="18"/>
      <c r="CK186" s="18"/>
      <c r="CM186" s="18"/>
      <c r="CO186" s="18"/>
      <c r="CQ186" s="18"/>
      <c r="CR186" s="11"/>
      <c r="CS186" s="6"/>
      <c r="CT186" s="18"/>
      <c r="CV186" s="18"/>
      <c r="CX186" s="18"/>
      <c r="CZ186" s="18"/>
      <c r="DB186" s="18"/>
      <c r="DD186" s="18"/>
      <c r="DF186" s="18"/>
      <c r="DH186" s="18"/>
      <c r="DJ186" s="18"/>
      <c r="DL186" s="18"/>
      <c r="DN186" s="18"/>
      <c r="DP186" s="18"/>
      <c r="DR186" s="18"/>
    </row>
    <row r="187" spans="17:122" x14ac:dyDescent="0.2">
      <c r="BQ187" s="11"/>
    </row>
    <row r="188" spans="17:122" x14ac:dyDescent="0.2">
      <c r="BQ188" s="11"/>
    </row>
    <row r="189" spans="17:122" x14ac:dyDescent="0.2">
      <c r="BQ189" s="11"/>
    </row>
    <row r="190" spans="17:122" x14ac:dyDescent="0.2">
      <c r="BQ190" s="11"/>
    </row>
    <row r="191" spans="17:122" x14ac:dyDescent="0.2">
      <c r="BQ191" s="11"/>
    </row>
    <row r="192" spans="17:122" x14ac:dyDescent="0.2">
      <c r="BQ192" s="11"/>
    </row>
    <row r="193" spans="1:122" x14ac:dyDescent="0.2">
      <c r="BQ193" s="11"/>
    </row>
    <row r="194" spans="1:122" x14ac:dyDescent="0.2">
      <c r="BQ194" s="11"/>
    </row>
    <row r="195" spans="1:122" x14ac:dyDescent="0.2">
      <c r="BQ195" s="11"/>
    </row>
    <row r="196" spans="1:122" x14ac:dyDescent="0.2">
      <c r="Q196" s="11"/>
      <c r="S196" s="18"/>
      <c r="U196" s="18"/>
      <c r="W196" s="18"/>
      <c r="Y196" s="18"/>
      <c r="AA196" s="18"/>
      <c r="AC196" s="18"/>
      <c r="AE196" s="18"/>
      <c r="AG196" s="18"/>
      <c r="AI196" s="18"/>
      <c r="AK196" s="18"/>
      <c r="AM196" s="18"/>
      <c r="AO196" s="18"/>
      <c r="AQ196" s="18"/>
      <c r="BQ196" s="11"/>
      <c r="BS196" s="18"/>
      <c r="BU196" s="18"/>
      <c r="BW196" s="18"/>
      <c r="BY196" s="18"/>
      <c r="CA196" s="18"/>
      <c r="CC196" s="18"/>
      <c r="CE196" s="18"/>
      <c r="CG196" s="18"/>
      <c r="CI196" s="18"/>
      <c r="CK196" s="18"/>
      <c r="CM196" s="18"/>
      <c r="CO196" s="18"/>
      <c r="CQ196" s="18"/>
      <c r="CR196" s="11"/>
      <c r="CS196" s="6"/>
      <c r="CT196" s="18"/>
      <c r="CV196" s="18"/>
      <c r="CX196" s="18"/>
      <c r="CZ196" s="18"/>
      <c r="DB196" s="18"/>
      <c r="DD196" s="18"/>
      <c r="DF196" s="18"/>
      <c r="DH196" s="18"/>
      <c r="DJ196" s="18"/>
      <c r="DL196" s="18"/>
      <c r="DN196" s="18"/>
      <c r="DP196" s="18"/>
      <c r="DR196" s="18"/>
    </row>
    <row r="197" spans="1:122" x14ac:dyDescent="0.2">
      <c r="Q197" s="11"/>
      <c r="S197" s="15"/>
      <c r="U197" s="14"/>
      <c r="W197" s="14"/>
      <c r="Y197" s="14"/>
      <c r="AA197" s="14"/>
      <c r="AC197" s="14"/>
      <c r="AE197" s="14"/>
      <c r="AG197" s="14"/>
      <c r="AI197" s="14"/>
      <c r="AK197" s="14"/>
      <c r="AM197" s="14"/>
      <c r="AO197" s="14"/>
      <c r="AQ197" s="14"/>
      <c r="BQ197" s="11"/>
      <c r="BS197" s="15"/>
      <c r="BU197" s="14"/>
      <c r="BW197" s="14"/>
      <c r="BY197" s="14"/>
      <c r="CA197" s="14"/>
      <c r="CC197" s="14"/>
      <c r="CE197" s="14"/>
      <c r="CG197" s="14"/>
      <c r="CI197" s="14"/>
      <c r="CK197" s="14"/>
      <c r="CM197" s="14"/>
      <c r="CO197" s="14"/>
      <c r="CQ197" s="14"/>
      <c r="CR197" s="11"/>
      <c r="CT197" s="19"/>
      <c r="CV197" s="19"/>
      <c r="CX197" s="19"/>
      <c r="CZ197" s="19"/>
      <c r="DB197" s="19"/>
      <c r="DD197" s="19"/>
      <c r="DF197" s="19"/>
      <c r="DH197" s="19"/>
      <c r="DJ197" s="19"/>
      <c r="DL197" s="19"/>
      <c r="DN197" s="19"/>
      <c r="DP197" s="19"/>
      <c r="DR197" s="19"/>
    </row>
    <row r="198" spans="1:122" x14ac:dyDescent="0.2">
      <c r="S198" s="19"/>
      <c r="T198" s="5"/>
      <c r="U198" s="19"/>
      <c r="V198" s="5"/>
      <c r="W198" s="19"/>
      <c r="X198" s="5"/>
      <c r="Y198" s="19"/>
      <c r="Z198" s="5"/>
      <c r="AA198" s="19"/>
      <c r="AB198" s="5"/>
      <c r="AC198" s="19"/>
      <c r="AD198" s="5"/>
      <c r="AE198" s="19"/>
      <c r="AF198" s="5"/>
      <c r="AG198" s="19"/>
      <c r="AH198" s="5"/>
      <c r="AI198" s="19"/>
      <c r="AJ198" s="5"/>
      <c r="AK198" s="19"/>
      <c r="AL198" s="5"/>
      <c r="AM198" s="19"/>
      <c r="AN198" s="5"/>
      <c r="AO198" s="19"/>
      <c r="AP198" s="5"/>
      <c r="AQ198" s="19"/>
      <c r="AR198" s="5"/>
      <c r="BO198" s="10"/>
      <c r="BS198" s="19"/>
      <c r="BT198" s="5"/>
      <c r="BU198" s="19"/>
      <c r="BV198" s="5"/>
      <c r="BW198" s="19"/>
      <c r="BX198" s="5"/>
      <c r="BY198" s="19"/>
      <c r="BZ198" s="5"/>
      <c r="CA198" s="19"/>
      <c r="CB198" s="5"/>
      <c r="CC198" s="19"/>
      <c r="CD198" s="5"/>
      <c r="CE198" s="19"/>
      <c r="CF198" s="5"/>
      <c r="CG198" s="19"/>
      <c r="CH198" s="5"/>
      <c r="CI198" s="19"/>
      <c r="CJ198" s="5"/>
      <c r="CK198" s="19"/>
      <c r="CL198" s="5"/>
      <c r="CM198" s="19"/>
      <c r="CN198" s="5"/>
      <c r="CO198" s="19"/>
      <c r="CP198" s="5"/>
      <c r="CQ198" s="19"/>
      <c r="CT198" s="19"/>
      <c r="CV198" s="19"/>
      <c r="CX198" s="19"/>
      <c r="CZ198" s="19"/>
      <c r="DB198" s="19"/>
      <c r="DD198" s="19"/>
      <c r="DF198" s="19"/>
      <c r="DH198" s="19"/>
      <c r="DJ198" s="19"/>
      <c r="DL198" s="19"/>
      <c r="DN198" s="19"/>
      <c r="DP198" s="19"/>
      <c r="DR198" s="19"/>
    </row>
    <row r="199" spans="1:122" x14ac:dyDescent="0.2">
      <c r="S199" s="19"/>
      <c r="T199" s="5"/>
      <c r="U199" s="19"/>
      <c r="V199" s="5"/>
      <c r="W199" s="19"/>
      <c r="X199" s="5"/>
      <c r="Y199" s="19"/>
      <c r="Z199" s="5"/>
      <c r="AA199" s="19"/>
      <c r="AB199" s="5"/>
      <c r="AC199" s="19"/>
      <c r="AD199" s="5"/>
      <c r="AE199" s="19"/>
      <c r="AF199" s="5"/>
      <c r="AG199" s="19"/>
      <c r="AH199" s="5"/>
      <c r="AI199" s="19"/>
      <c r="AJ199" s="5"/>
      <c r="AK199" s="19"/>
      <c r="AL199" s="5"/>
      <c r="AM199" s="19"/>
      <c r="AN199" s="5"/>
      <c r="AO199" s="19"/>
      <c r="AP199" s="5"/>
      <c r="AQ199" s="19"/>
      <c r="AR199" s="5"/>
      <c r="BO199" s="10"/>
      <c r="BS199" s="19"/>
      <c r="BT199" s="5"/>
      <c r="BU199" s="19"/>
      <c r="BV199" s="5"/>
      <c r="BW199" s="19"/>
      <c r="BX199" s="5"/>
      <c r="BY199" s="19"/>
      <c r="BZ199" s="5"/>
      <c r="CA199" s="19"/>
      <c r="CB199" s="5"/>
      <c r="CC199" s="19"/>
      <c r="CD199" s="5"/>
      <c r="CE199" s="19"/>
      <c r="CF199" s="5"/>
      <c r="CG199" s="19"/>
      <c r="CH199" s="5"/>
      <c r="CI199" s="19"/>
      <c r="CJ199" s="5"/>
      <c r="CK199" s="19"/>
      <c r="CL199" s="5"/>
      <c r="CM199" s="19"/>
      <c r="CN199" s="5"/>
      <c r="CO199" s="19"/>
      <c r="CP199" s="5"/>
      <c r="CQ199" s="19"/>
      <c r="CT199" s="19"/>
      <c r="CV199" s="19"/>
      <c r="CX199" s="19"/>
      <c r="CZ199" s="19"/>
      <c r="DB199" s="19"/>
      <c r="DD199" s="19"/>
      <c r="DF199" s="19"/>
      <c r="DH199" s="19"/>
      <c r="DJ199" s="19"/>
      <c r="DL199" s="19"/>
      <c r="DN199" s="19"/>
      <c r="DP199" s="19"/>
      <c r="DR199" s="19"/>
    </row>
    <row r="200" spans="1:122" x14ac:dyDescent="0.2">
      <c r="B200" s="6"/>
      <c r="C200" s="6"/>
      <c r="M200" s="6"/>
      <c r="N200" s="6"/>
      <c r="S200" s="19"/>
      <c r="T200" s="5"/>
      <c r="U200" s="19"/>
      <c r="V200" s="5"/>
      <c r="W200" s="19"/>
      <c r="X200" s="5"/>
      <c r="Y200" s="19"/>
      <c r="Z200" s="5"/>
      <c r="AA200" s="19"/>
      <c r="AB200" s="5"/>
      <c r="AC200" s="19"/>
      <c r="AD200" s="5"/>
      <c r="AE200" s="19"/>
      <c r="AF200" s="5"/>
      <c r="AG200" s="19"/>
      <c r="AH200" s="5"/>
      <c r="AI200" s="19"/>
      <c r="AJ200" s="5"/>
      <c r="AK200" s="19"/>
      <c r="AL200" s="5"/>
      <c r="AM200" s="19"/>
      <c r="AN200" s="5"/>
      <c r="AO200" s="19"/>
      <c r="AP200" s="5"/>
      <c r="AQ200" s="19"/>
      <c r="AR200" s="5"/>
      <c r="BO200" s="10"/>
      <c r="BS200" s="19"/>
      <c r="BT200" s="5"/>
      <c r="BU200" s="19"/>
      <c r="BV200" s="5"/>
      <c r="BW200" s="19"/>
      <c r="BX200" s="5"/>
      <c r="BY200" s="19"/>
      <c r="BZ200" s="5"/>
      <c r="CA200" s="19"/>
      <c r="CB200" s="5"/>
      <c r="CC200" s="19"/>
      <c r="CD200" s="5"/>
      <c r="CE200" s="19"/>
      <c r="CF200" s="5"/>
      <c r="CG200" s="19"/>
      <c r="CH200" s="5"/>
      <c r="CI200" s="19"/>
      <c r="CJ200" s="5"/>
      <c r="CK200" s="19"/>
      <c r="CL200" s="5"/>
      <c r="CM200" s="19"/>
      <c r="CN200" s="5"/>
      <c r="CO200" s="19"/>
      <c r="CP200" s="5"/>
      <c r="CQ200" s="19"/>
      <c r="CT200" s="19"/>
      <c r="CV200" s="19"/>
      <c r="CX200" s="19"/>
      <c r="CZ200" s="19"/>
      <c r="DB200" s="19"/>
      <c r="DD200" s="19"/>
      <c r="DF200" s="19"/>
      <c r="DH200" s="19"/>
      <c r="DJ200" s="19"/>
      <c r="DL200" s="19"/>
      <c r="DN200" s="19"/>
      <c r="DP200" s="19"/>
      <c r="DR200" s="19"/>
    </row>
    <row r="201" spans="1:122" x14ac:dyDescent="0.2">
      <c r="B201" s="6"/>
      <c r="C201" s="6"/>
      <c r="D201" s="6"/>
      <c r="N201" s="6"/>
      <c r="Q201" s="11"/>
      <c r="S201" s="14"/>
      <c r="U201" s="14"/>
      <c r="W201" s="14"/>
      <c r="Y201" s="14"/>
      <c r="AA201" s="14"/>
      <c r="AC201" s="14"/>
      <c r="AE201" s="14"/>
      <c r="AG201" s="14"/>
      <c r="AI201" s="14"/>
      <c r="AK201" s="14"/>
      <c r="AM201" s="14"/>
      <c r="AO201" s="14"/>
      <c r="AQ201" s="14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Q201" s="5"/>
      <c r="BS201" s="14"/>
      <c r="BU201" s="14"/>
      <c r="BW201" s="14"/>
      <c r="BY201" s="14"/>
      <c r="CA201" s="14"/>
      <c r="CC201" s="14"/>
      <c r="CE201" s="14"/>
      <c r="CG201" s="14"/>
      <c r="CI201" s="14"/>
      <c r="CK201" s="14"/>
      <c r="CM201" s="14"/>
      <c r="CO201" s="14"/>
      <c r="CQ201" s="14"/>
      <c r="CT201" s="5"/>
      <c r="CV201" s="5"/>
      <c r="CX201" s="5"/>
      <c r="CZ201" s="5"/>
      <c r="DB201" s="5"/>
      <c r="DD201" s="5"/>
      <c r="DF201" s="5"/>
      <c r="DH201" s="5"/>
      <c r="DJ201" s="5"/>
      <c r="DL201" s="5"/>
      <c r="DN201" s="5"/>
      <c r="DP201" s="5"/>
      <c r="DR201" s="5"/>
    </row>
    <row r="202" spans="1:122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S202" s="2"/>
      <c r="U202" s="2"/>
      <c r="W202" s="2"/>
      <c r="Y202" s="2"/>
      <c r="AA202" s="2"/>
      <c r="AC202" s="2"/>
      <c r="AE202" s="2"/>
      <c r="AG202" s="2"/>
      <c r="AI202" s="2"/>
      <c r="AK202" s="2"/>
      <c r="AM202" s="2"/>
      <c r="AO202" s="2"/>
      <c r="AQ202" s="2"/>
      <c r="BS202" s="2"/>
      <c r="BU202" s="2"/>
      <c r="BW202" s="2"/>
      <c r="BY202" s="2"/>
      <c r="CA202" s="2"/>
      <c r="CC202" s="2"/>
      <c r="CE202" s="2"/>
      <c r="CG202" s="2"/>
      <c r="CI202" s="2"/>
      <c r="CK202" s="2"/>
      <c r="CM202" s="2"/>
      <c r="CO202" s="2"/>
      <c r="CQ202" s="2"/>
    </row>
    <row r="203" spans="1:122" x14ac:dyDescent="0.2">
      <c r="S203" s="2"/>
      <c r="U203" s="2"/>
      <c r="Y203" s="2"/>
      <c r="AA203" s="2"/>
      <c r="AC203" s="2"/>
      <c r="AE203" s="2"/>
      <c r="AG203" s="2"/>
      <c r="AI203" s="2"/>
      <c r="AK203" s="2"/>
      <c r="AM203" s="2"/>
      <c r="AO203" s="2"/>
      <c r="AQ203" s="2"/>
      <c r="BA203" s="3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S203" s="2"/>
      <c r="BU203" s="2"/>
      <c r="BW203" s="2"/>
      <c r="BY203" s="2"/>
      <c r="CA203" s="2"/>
      <c r="CC203" s="2"/>
      <c r="CE203" s="2"/>
      <c r="CG203" s="2"/>
      <c r="CI203" s="2"/>
      <c r="CK203" s="2"/>
      <c r="CM203" s="2"/>
      <c r="CO203" s="2"/>
      <c r="CQ203" s="2"/>
    </row>
    <row r="204" spans="1:122" x14ac:dyDescent="0.2">
      <c r="A204" s="1"/>
      <c r="U204" s="2"/>
      <c r="Y204" s="2"/>
      <c r="AA204" s="2"/>
      <c r="AC204" s="2"/>
      <c r="AE204" s="2"/>
      <c r="AG204" s="2"/>
      <c r="AI204" s="2"/>
      <c r="AK204" s="2"/>
      <c r="AM204" s="2"/>
      <c r="AO204" s="2"/>
      <c r="AQ204" s="2"/>
      <c r="BS204" s="2"/>
      <c r="BU204" s="2"/>
      <c r="BW204" s="2"/>
      <c r="BY204" s="2"/>
      <c r="CA204" s="2"/>
      <c r="CC204" s="2"/>
      <c r="CE204" s="2"/>
      <c r="CG204" s="2"/>
      <c r="CI204" s="2"/>
      <c r="CK204" s="2"/>
      <c r="CM204" s="2"/>
      <c r="CQ204" s="2"/>
    </row>
    <row r="205" spans="1:122" x14ac:dyDescent="0.2">
      <c r="D205" s="7"/>
      <c r="U205" s="2"/>
      <c r="AC205" s="2"/>
      <c r="AE205" s="2"/>
      <c r="AQ205" s="2"/>
      <c r="BA205" s="1"/>
      <c r="BU205" s="2"/>
      <c r="CG205" s="2"/>
      <c r="CK205" s="2"/>
    </row>
    <row r="206" spans="1:122" x14ac:dyDescent="0.2">
      <c r="D206" s="7"/>
      <c r="AQ206" s="2"/>
    </row>
    <row r="216" spans="1:95" x14ac:dyDescent="0.2">
      <c r="J216" s="7"/>
    </row>
    <row r="220" spans="1:95" x14ac:dyDescent="0.2">
      <c r="A220" s="1"/>
      <c r="D220" s="1"/>
      <c r="E220" s="2"/>
      <c r="Q220" s="1"/>
      <c r="T220" s="1"/>
      <c r="U220" s="2"/>
      <c r="BQ220" s="1"/>
      <c r="BT220" s="1"/>
      <c r="BU220" s="2"/>
    </row>
    <row r="221" spans="1:95" x14ac:dyDescent="0.2">
      <c r="C221" s="1"/>
      <c r="E221" s="1"/>
      <c r="S221" s="1"/>
      <c r="U221" s="1"/>
      <c r="BA221" s="1"/>
      <c r="BD221" s="1"/>
      <c r="BE221" s="2"/>
      <c r="BS221" s="1"/>
      <c r="BU221" s="1"/>
    </row>
    <row r="222" spans="1:95" x14ac:dyDescent="0.2">
      <c r="BC222" s="1"/>
      <c r="BE222" s="1"/>
      <c r="BP222" s="9"/>
    </row>
    <row r="223" spans="1:95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BP223" s="9"/>
    </row>
    <row r="224" spans="1:95" s="6" customFormat="1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 s="21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</row>
    <row r="225" spans="15:95" x14ac:dyDescent="0.2">
      <c r="O225" s="6"/>
      <c r="P225" s="21"/>
      <c r="S225" s="5"/>
      <c r="U225" s="5"/>
      <c r="W225" s="5"/>
      <c r="Y225" s="5"/>
      <c r="AA225" s="5"/>
      <c r="AC225" s="5"/>
      <c r="AE225" s="5"/>
      <c r="AG225" s="5"/>
      <c r="AI225" s="5"/>
      <c r="AK225" s="5"/>
      <c r="AM225" s="5"/>
      <c r="AO225" s="5"/>
      <c r="AQ225" s="5"/>
      <c r="BS225" s="5"/>
      <c r="BU225" s="5"/>
      <c r="BW225" s="5"/>
      <c r="BY225" s="5"/>
      <c r="CA225" s="5"/>
      <c r="CC225" s="5"/>
      <c r="CE225" s="5"/>
      <c r="CG225" s="5"/>
      <c r="CI225" s="5"/>
      <c r="CK225" s="5"/>
      <c r="CM225" s="5"/>
      <c r="CO225" s="5"/>
      <c r="CQ225" s="5"/>
    </row>
    <row r="226" spans="15:95" x14ac:dyDescent="0.2">
      <c r="Q226" s="5"/>
      <c r="S226" s="18"/>
      <c r="U226" s="18"/>
      <c r="W226" s="18"/>
      <c r="Y226" s="18"/>
      <c r="AA226" s="18"/>
      <c r="AC226" s="18"/>
      <c r="AE226" s="18"/>
      <c r="AG226" s="18"/>
      <c r="AI226" s="18"/>
      <c r="AK226" s="18"/>
      <c r="AM226" s="18"/>
      <c r="AO226" s="18"/>
      <c r="AQ226" s="18"/>
      <c r="BQ226" s="5"/>
      <c r="BS226" s="18"/>
      <c r="BU226" s="18"/>
      <c r="BW226" s="18"/>
      <c r="BY226" s="18"/>
      <c r="CA226" s="18"/>
      <c r="CC226" s="18"/>
      <c r="CE226" s="18"/>
      <c r="CG226" s="18"/>
      <c r="CI226" s="18"/>
      <c r="CK226" s="18"/>
      <c r="CM226" s="18"/>
      <c r="CO226" s="18"/>
      <c r="CQ226" s="18"/>
    </row>
    <row r="227" spans="15:95" x14ac:dyDescent="0.2">
      <c r="Q227" s="5"/>
      <c r="S227" s="18"/>
      <c r="U227" s="18"/>
      <c r="W227" s="18"/>
      <c r="Y227" s="18"/>
      <c r="AA227" s="18"/>
      <c r="AC227" s="18"/>
      <c r="AE227" s="18"/>
      <c r="AG227" s="18"/>
      <c r="AI227" s="18"/>
      <c r="AK227" s="18"/>
      <c r="AM227" s="18"/>
      <c r="AO227" s="18"/>
      <c r="AQ227" s="18"/>
      <c r="BQ227" s="5"/>
      <c r="BS227" s="18"/>
      <c r="BU227" s="18"/>
      <c r="BW227" s="18"/>
      <c r="BY227" s="18"/>
      <c r="CA227" s="18"/>
      <c r="CC227" s="18"/>
      <c r="CE227" s="18"/>
      <c r="CG227" s="18"/>
      <c r="CI227" s="18"/>
      <c r="CK227" s="18"/>
      <c r="CM227" s="18"/>
      <c r="CO227" s="18"/>
      <c r="CQ227" s="18"/>
    </row>
    <row r="228" spans="15:95" x14ac:dyDescent="0.2">
      <c r="Q228" s="5"/>
      <c r="S228" s="18"/>
      <c r="U228" s="18"/>
      <c r="W228" s="18"/>
      <c r="Y228" s="18"/>
      <c r="AA228" s="18"/>
      <c r="AC228" s="18"/>
      <c r="AE228" s="18"/>
      <c r="AG228" s="18"/>
      <c r="AI228" s="18"/>
      <c r="AK228" s="18"/>
      <c r="AM228" s="18"/>
      <c r="AO228" s="18"/>
      <c r="AQ228" s="18"/>
      <c r="BQ228" s="5"/>
      <c r="BS228" s="18"/>
      <c r="BU228" s="18"/>
      <c r="BW228" s="18"/>
      <c r="BY228" s="18"/>
      <c r="CA228" s="18"/>
      <c r="CC228" s="18"/>
      <c r="CE228" s="18"/>
      <c r="CG228" s="18"/>
      <c r="CI228" s="18"/>
      <c r="CK228" s="18"/>
      <c r="CM228" s="18"/>
      <c r="CO228" s="18"/>
      <c r="CQ228" s="18"/>
    </row>
    <row r="229" spans="15:95" x14ac:dyDescent="0.2">
      <c r="Q229" s="5"/>
      <c r="S229" s="18"/>
      <c r="U229" s="18"/>
      <c r="W229" s="18"/>
      <c r="Y229" s="18"/>
      <c r="AA229" s="18"/>
      <c r="AC229" s="18"/>
      <c r="AE229" s="18"/>
      <c r="AG229" s="18"/>
      <c r="AI229" s="18"/>
      <c r="AK229" s="18"/>
      <c r="AM229" s="18"/>
      <c r="AO229" s="18"/>
      <c r="AQ229" s="18"/>
      <c r="BQ229" s="5"/>
      <c r="BS229" s="18"/>
      <c r="BU229" s="18"/>
      <c r="BW229" s="18"/>
      <c r="BY229" s="18"/>
      <c r="CA229" s="18"/>
      <c r="CC229" s="18"/>
      <c r="CE229" s="18"/>
      <c r="CG229" s="18"/>
      <c r="CI229" s="18"/>
      <c r="CK229" s="18"/>
      <c r="CM229" s="18"/>
      <c r="CO229" s="18"/>
      <c r="CQ229" s="18"/>
    </row>
    <row r="230" spans="15:95" x14ac:dyDescent="0.2">
      <c r="Q230" s="5"/>
      <c r="S230" s="18"/>
      <c r="U230" s="18"/>
      <c r="W230" s="18"/>
      <c r="Y230" s="18"/>
      <c r="AA230" s="18"/>
      <c r="AC230" s="18"/>
      <c r="AE230" s="18"/>
      <c r="AG230" s="18"/>
      <c r="AI230" s="18"/>
      <c r="AK230" s="18"/>
      <c r="AM230" s="18"/>
      <c r="AO230" s="18"/>
      <c r="AQ230" s="18"/>
      <c r="BQ230" s="5"/>
      <c r="BS230" s="18"/>
      <c r="BU230" s="18"/>
      <c r="BW230" s="18"/>
      <c r="BY230" s="18"/>
      <c r="CA230" s="18"/>
      <c r="CC230" s="18"/>
      <c r="CE230" s="18"/>
      <c r="CG230" s="18"/>
      <c r="CI230" s="18"/>
      <c r="CK230" s="18"/>
      <c r="CM230" s="18"/>
      <c r="CO230" s="18"/>
      <c r="CQ230" s="18"/>
    </row>
    <row r="231" spans="15:95" x14ac:dyDescent="0.2">
      <c r="Q231" s="5"/>
      <c r="S231" s="18"/>
      <c r="U231" s="18"/>
      <c r="W231" s="18"/>
      <c r="Y231" s="18"/>
      <c r="AA231" s="18"/>
      <c r="AC231" s="18"/>
      <c r="AE231" s="18"/>
      <c r="AG231" s="18"/>
      <c r="AI231" s="18"/>
      <c r="AK231" s="18"/>
      <c r="AM231" s="18"/>
      <c r="AO231" s="18"/>
      <c r="AQ231" s="18"/>
      <c r="BQ231" s="5"/>
      <c r="BS231" s="18"/>
      <c r="BU231" s="18"/>
      <c r="BW231" s="18"/>
      <c r="BY231" s="18"/>
      <c r="CA231" s="18"/>
      <c r="CC231" s="18"/>
      <c r="CE231" s="18"/>
      <c r="CG231" s="18"/>
      <c r="CI231" s="18"/>
      <c r="CK231" s="18"/>
      <c r="CM231" s="18"/>
      <c r="CO231" s="18"/>
      <c r="CQ231" s="18"/>
    </row>
    <row r="232" spans="15:95" x14ac:dyDescent="0.2">
      <c r="Q232" s="5"/>
      <c r="S232" s="18"/>
      <c r="U232" s="18"/>
      <c r="W232" s="18"/>
      <c r="Y232" s="18"/>
      <c r="AA232" s="18"/>
      <c r="AC232" s="18"/>
      <c r="AE232" s="18"/>
      <c r="AG232" s="18"/>
      <c r="AI232" s="18"/>
      <c r="AK232" s="18"/>
      <c r="AM232" s="18"/>
      <c r="AO232" s="18"/>
      <c r="AQ232" s="18"/>
      <c r="BQ232" s="5"/>
      <c r="BS232" s="18"/>
      <c r="BU232" s="18"/>
      <c r="BW232" s="18"/>
      <c r="BY232" s="18"/>
      <c r="CA232" s="18"/>
      <c r="CC232" s="18"/>
      <c r="CE232" s="18"/>
      <c r="CG232" s="18"/>
      <c r="CI232" s="18"/>
      <c r="CK232" s="18"/>
      <c r="CM232" s="18"/>
      <c r="CO232" s="18"/>
      <c r="CQ232" s="18"/>
    </row>
    <row r="233" spans="15:95" x14ac:dyDescent="0.2">
      <c r="Q233" s="5"/>
      <c r="S233" s="18"/>
      <c r="U233" s="18"/>
      <c r="W233" s="18"/>
      <c r="Y233" s="18"/>
      <c r="AA233" s="18"/>
      <c r="AC233" s="18"/>
      <c r="AE233" s="18"/>
      <c r="AG233" s="18"/>
      <c r="AI233" s="18"/>
      <c r="AK233" s="18"/>
      <c r="AM233" s="18"/>
      <c r="AO233" s="18"/>
      <c r="AQ233" s="18"/>
      <c r="BQ233" s="5"/>
      <c r="BS233" s="18"/>
      <c r="BU233" s="18"/>
      <c r="BW233" s="18"/>
      <c r="BY233" s="18"/>
      <c r="CA233" s="18"/>
      <c r="CC233" s="18"/>
      <c r="CE233" s="18"/>
      <c r="CG233" s="18"/>
      <c r="CI233" s="18"/>
      <c r="CK233" s="18"/>
      <c r="CM233" s="18"/>
      <c r="CO233" s="18"/>
      <c r="CQ233" s="18"/>
    </row>
    <row r="234" spans="15:95" x14ac:dyDescent="0.2">
      <c r="Q234" s="5"/>
      <c r="S234" s="18"/>
      <c r="U234" s="18"/>
      <c r="W234" s="18"/>
      <c r="Y234" s="18"/>
      <c r="AA234" s="18"/>
      <c r="AC234" s="18"/>
      <c r="AE234" s="18"/>
      <c r="AG234" s="18"/>
      <c r="AI234" s="18"/>
      <c r="AK234" s="18"/>
      <c r="AM234" s="18"/>
      <c r="AO234" s="18"/>
      <c r="AQ234" s="18"/>
      <c r="BQ234" s="5"/>
      <c r="BS234" s="18"/>
      <c r="BU234" s="18"/>
      <c r="BW234" s="18"/>
      <c r="BY234" s="18"/>
      <c r="CA234" s="18"/>
      <c r="CC234" s="18"/>
      <c r="CE234" s="18"/>
      <c r="CG234" s="18"/>
      <c r="CI234" s="18"/>
      <c r="CK234" s="18"/>
      <c r="CM234" s="18"/>
      <c r="CO234" s="18"/>
      <c r="CQ234" s="18"/>
    </row>
    <row r="235" spans="15:95" x14ac:dyDescent="0.2">
      <c r="Q235" s="5"/>
      <c r="S235" s="18"/>
      <c r="U235" s="18"/>
      <c r="W235" s="18"/>
      <c r="Y235" s="18"/>
      <c r="AA235" s="18"/>
      <c r="AC235" s="18"/>
      <c r="AE235" s="18"/>
      <c r="AG235" s="18"/>
      <c r="AI235" s="18"/>
      <c r="AK235" s="18"/>
      <c r="AM235" s="18"/>
      <c r="AO235" s="18"/>
      <c r="AQ235" s="18"/>
      <c r="BQ235" s="5"/>
      <c r="BS235" s="18"/>
      <c r="BU235" s="18"/>
      <c r="BW235" s="18"/>
      <c r="BY235" s="18"/>
      <c r="CA235" s="18"/>
      <c r="CC235" s="18"/>
      <c r="CE235" s="18"/>
      <c r="CG235" s="18"/>
      <c r="CI235" s="18"/>
      <c r="CK235" s="18"/>
      <c r="CM235" s="18"/>
      <c r="CO235" s="18"/>
      <c r="CQ235" s="18"/>
    </row>
    <row r="236" spans="15:95" x14ac:dyDescent="0.2">
      <c r="Q236" s="5"/>
      <c r="S236" s="18"/>
      <c r="U236" s="18"/>
      <c r="W236" s="18"/>
      <c r="Y236" s="18"/>
      <c r="AA236" s="18"/>
      <c r="AC236" s="18"/>
      <c r="AE236" s="18"/>
      <c r="AG236" s="18"/>
      <c r="AI236" s="18"/>
      <c r="AK236" s="18"/>
      <c r="AM236" s="18"/>
      <c r="AO236" s="18"/>
      <c r="AQ236" s="18"/>
      <c r="BQ236" s="5"/>
      <c r="BS236" s="18"/>
      <c r="BU236" s="18"/>
      <c r="BW236" s="18"/>
      <c r="BY236" s="18"/>
      <c r="CA236" s="18"/>
      <c r="CC236" s="18"/>
      <c r="CE236" s="18"/>
      <c r="CG236" s="18"/>
      <c r="CI236" s="18"/>
      <c r="CK236" s="18"/>
      <c r="CM236" s="18"/>
      <c r="CO236" s="18"/>
      <c r="CQ236" s="18"/>
    </row>
    <row r="237" spans="15:95" x14ac:dyDescent="0.2">
      <c r="Q237" s="5"/>
      <c r="S237" s="18"/>
      <c r="U237" s="18"/>
      <c r="W237" s="18"/>
      <c r="Y237" s="18"/>
      <c r="AA237" s="18"/>
      <c r="AC237" s="18"/>
      <c r="AE237" s="18"/>
      <c r="AG237" s="18"/>
      <c r="AI237" s="18"/>
      <c r="AK237" s="18"/>
      <c r="AM237" s="18"/>
      <c r="AO237" s="18"/>
      <c r="AQ237" s="18"/>
      <c r="BQ237" s="5"/>
      <c r="BS237" s="18"/>
      <c r="BU237" s="18"/>
      <c r="BW237" s="18"/>
      <c r="BY237" s="18"/>
      <c r="CA237" s="18"/>
      <c r="CC237" s="18"/>
      <c r="CE237" s="18"/>
      <c r="CG237" s="18"/>
      <c r="CI237" s="18"/>
      <c r="CK237" s="18"/>
      <c r="CM237" s="18"/>
      <c r="CO237" s="18"/>
      <c r="CQ237" s="18"/>
    </row>
    <row r="238" spans="15:95" x14ac:dyDescent="0.2">
      <c r="Q238" s="5"/>
      <c r="S238" s="18"/>
      <c r="U238" s="18"/>
      <c r="W238" s="18"/>
      <c r="Y238" s="18"/>
      <c r="AA238" s="18"/>
      <c r="AC238" s="18"/>
      <c r="AE238" s="18"/>
      <c r="AG238" s="18"/>
      <c r="AI238" s="18"/>
      <c r="AK238" s="18"/>
      <c r="AM238" s="18"/>
      <c r="AO238" s="18"/>
      <c r="AQ238" s="18"/>
      <c r="BQ238" s="5"/>
      <c r="BS238" s="18"/>
      <c r="BU238" s="18"/>
      <c r="BW238" s="18"/>
      <c r="BY238" s="18"/>
      <c r="CA238" s="18"/>
      <c r="CC238" s="18"/>
      <c r="CE238" s="18"/>
      <c r="CG238" s="18"/>
      <c r="CI238" s="18"/>
      <c r="CK238" s="18"/>
      <c r="CM238" s="18"/>
      <c r="CO238" s="18"/>
      <c r="CQ238" s="18"/>
    </row>
    <row r="239" spans="15:95" x14ac:dyDescent="0.2">
      <c r="Q239" s="5"/>
      <c r="S239" s="18"/>
      <c r="U239" s="18"/>
      <c r="W239" s="18"/>
      <c r="Y239" s="18"/>
      <c r="AA239" s="18"/>
      <c r="AC239" s="18"/>
      <c r="AE239" s="18"/>
      <c r="AG239" s="18"/>
      <c r="AI239" s="18"/>
      <c r="AK239" s="18"/>
      <c r="AM239" s="18"/>
      <c r="AO239" s="18"/>
      <c r="AQ239" s="18"/>
      <c r="BQ239" s="5"/>
      <c r="BS239" s="18"/>
      <c r="BU239" s="18"/>
      <c r="BW239" s="18"/>
      <c r="BY239" s="18"/>
      <c r="CA239" s="18"/>
      <c r="CC239" s="18"/>
      <c r="CE239" s="18"/>
      <c r="CG239" s="18"/>
      <c r="CI239" s="18"/>
      <c r="CK239" s="18"/>
      <c r="CM239" s="18"/>
      <c r="CO239" s="18"/>
      <c r="CQ239" s="18"/>
    </row>
    <row r="240" spans="15:95" x14ac:dyDescent="0.2">
      <c r="Q240" s="5"/>
      <c r="S240" s="18"/>
      <c r="U240" s="18"/>
      <c r="W240" s="18"/>
      <c r="Y240" s="18"/>
      <c r="AA240" s="18"/>
      <c r="AC240" s="18"/>
      <c r="AE240" s="18"/>
      <c r="AG240" s="18"/>
      <c r="AI240" s="18"/>
      <c r="AK240" s="18"/>
      <c r="AM240" s="18"/>
      <c r="AO240" s="18"/>
      <c r="AQ240" s="18"/>
      <c r="BQ240" s="5"/>
      <c r="BS240" s="18"/>
      <c r="BU240" s="18"/>
      <c r="BW240" s="18"/>
      <c r="BY240" s="18"/>
      <c r="CA240" s="18"/>
      <c r="CC240" s="18"/>
      <c r="CE240" s="18"/>
      <c r="CG240" s="18"/>
      <c r="CI240" s="18"/>
      <c r="CK240" s="18"/>
      <c r="CM240" s="18"/>
      <c r="CO240" s="18"/>
      <c r="CQ240" s="18"/>
    </row>
    <row r="241" spans="17:95" x14ac:dyDescent="0.2">
      <c r="Q241" s="5"/>
      <c r="S241" s="18"/>
      <c r="U241" s="18"/>
      <c r="W241" s="18"/>
      <c r="Y241" s="18"/>
      <c r="AA241" s="18"/>
      <c r="AC241" s="18"/>
      <c r="AE241" s="18"/>
      <c r="AG241" s="18"/>
      <c r="AI241" s="18"/>
      <c r="AK241" s="18"/>
      <c r="AM241" s="18"/>
      <c r="AO241" s="18"/>
      <c r="AQ241" s="18"/>
      <c r="BQ241" s="5"/>
      <c r="BS241" s="18"/>
      <c r="BU241" s="18"/>
      <c r="BW241" s="18"/>
      <c r="BY241" s="18"/>
      <c r="CA241" s="18"/>
      <c r="CC241" s="18"/>
      <c r="CE241" s="18"/>
      <c r="CG241" s="18"/>
      <c r="CI241" s="18"/>
      <c r="CK241" s="18"/>
      <c r="CM241" s="18"/>
      <c r="CO241" s="18"/>
      <c r="CQ241" s="18"/>
    </row>
    <row r="242" spans="17:95" x14ac:dyDescent="0.2">
      <c r="Q242" s="5"/>
      <c r="S242" s="18"/>
      <c r="U242" s="18"/>
      <c r="W242" s="18"/>
      <c r="Y242" s="18"/>
      <c r="AA242" s="18"/>
      <c r="AC242" s="18"/>
      <c r="AE242" s="18"/>
      <c r="AG242" s="18"/>
      <c r="AI242" s="18"/>
      <c r="AK242" s="18"/>
      <c r="AM242" s="18"/>
      <c r="AO242" s="18"/>
      <c r="AQ242" s="18"/>
      <c r="BQ242" s="5"/>
      <c r="BS242" s="18"/>
      <c r="BU242" s="18"/>
      <c r="BW242" s="18"/>
      <c r="BY242" s="18"/>
      <c r="CA242" s="18"/>
      <c r="CC242" s="18"/>
      <c r="CE242" s="18"/>
      <c r="CG242" s="18"/>
      <c r="CI242" s="18"/>
      <c r="CK242" s="18"/>
      <c r="CM242" s="18"/>
      <c r="CO242" s="18"/>
      <c r="CQ242" s="18"/>
    </row>
    <row r="243" spans="17:95" x14ac:dyDescent="0.2">
      <c r="Q243" s="5"/>
      <c r="S243" s="18"/>
      <c r="U243" s="18"/>
      <c r="W243" s="18"/>
      <c r="Y243" s="18"/>
      <c r="AA243" s="18"/>
      <c r="AC243" s="18"/>
      <c r="AE243" s="18"/>
      <c r="AG243" s="18"/>
      <c r="AI243" s="18"/>
      <c r="AK243" s="18"/>
      <c r="AM243" s="18"/>
      <c r="AO243" s="18"/>
      <c r="AQ243" s="18"/>
      <c r="BQ243" s="5"/>
      <c r="BS243" s="18"/>
      <c r="BU243" s="18"/>
      <c r="BW243" s="18"/>
      <c r="BY243" s="18"/>
      <c r="CA243" s="18"/>
      <c r="CC243" s="18"/>
      <c r="CE243" s="18"/>
      <c r="CG243" s="18"/>
      <c r="CI243" s="18"/>
      <c r="CK243" s="18"/>
      <c r="CM243" s="18"/>
      <c r="CO243" s="18"/>
      <c r="CQ243" s="18"/>
    </row>
    <row r="244" spans="17:95" x14ac:dyDescent="0.2">
      <c r="Q244" s="5"/>
      <c r="S244" s="18"/>
      <c r="U244" s="18"/>
      <c r="W244" s="18"/>
      <c r="Y244" s="18"/>
      <c r="AA244" s="18"/>
      <c r="AC244" s="18"/>
      <c r="AE244" s="18"/>
      <c r="AG244" s="18"/>
      <c r="AI244" s="18"/>
      <c r="AK244" s="18"/>
      <c r="AM244" s="18"/>
      <c r="AO244" s="18"/>
      <c r="AQ244" s="18"/>
      <c r="BQ244" s="5"/>
      <c r="BS244" s="18"/>
      <c r="BU244" s="18"/>
      <c r="BW244" s="18"/>
      <c r="BY244" s="18"/>
      <c r="CA244" s="18"/>
      <c r="CC244" s="18"/>
      <c r="CE244" s="18"/>
      <c r="CG244" s="18"/>
      <c r="CI244" s="18"/>
      <c r="CK244" s="18"/>
      <c r="CM244" s="18"/>
      <c r="CO244" s="18"/>
      <c r="CQ244" s="18"/>
    </row>
    <row r="245" spans="17:95" x14ac:dyDescent="0.2">
      <c r="Q245" s="5"/>
      <c r="S245" s="18"/>
      <c r="U245" s="18"/>
      <c r="W245" s="18"/>
      <c r="Y245" s="18"/>
      <c r="AA245" s="18"/>
      <c r="AC245" s="18"/>
      <c r="AE245" s="18"/>
      <c r="AG245" s="18"/>
      <c r="AI245" s="18"/>
      <c r="AK245" s="18"/>
      <c r="AM245" s="18"/>
      <c r="AO245" s="18"/>
      <c r="AQ245" s="18"/>
      <c r="BQ245" s="5"/>
      <c r="BS245" s="18"/>
      <c r="BU245" s="18"/>
      <c r="BW245" s="18"/>
      <c r="BY245" s="18"/>
      <c r="CA245" s="18"/>
      <c r="CC245" s="18"/>
      <c r="CE245" s="18"/>
      <c r="CG245" s="18"/>
      <c r="CI245" s="18"/>
      <c r="CK245" s="18"/>
      <c r="CM245" s="18"/>
      <c r="CO245" s="18"/>
      <c r="CQ245" s="18"/>
    </row>
    <row r="246" spans="17:95" x14ac:dyDescent="0.2">
      <c r="Q246" s="5"/>
      <c r="S246" s="18"/>
      <c r="U246" s="18"/>
      <c r="W246" s="18"/>
      <c r="Y246" s="18"/>
      <c r="AA246" s="18"/>
      <c r="AC246" s="18"/>
      <c r="AE246" s="18"/>
      <c r="AG246" s="18"/>
      <c r="AI246" s="18"/>
      <c r="AK246" s="18"/>
      <c r="AM246" s="18"/>
      <c r="AO246" s="18"/>
      <c r="AQ246" s="18"/>
      <c r="BQ246" s="5"/>
      <c r="BS246" s="18"/>
      <c r="BU246" s="18"/>
      <c r="BW246" s="18"/>
      <c r="BY246" s="18"/>
      <c r="CA246" s="18"/>
      <c r="CC246" s="18"/>
      <c r="CE246" s="18"/>
      <c r="CG246" s="18"/>
      <c r="CI246" s="18"/>
      <c r="CK246" s="18"/>
      <c r="CM246" s="18"/>
      <c r="CO246" s="18"/>
      <c r="CQ246" s="18"/>
    </row>
    <row r="247" spans="17:95" x14ac:dyDescent="0.2">
      <c r="Q247" s="5"/>
      <c r="S247" s="18"/>
      <c r="U247" s="18"/>
      <c r="W247" s="18"/>
      <c r="Y247" s="18"/>
      <c r="AA247" s="18"/>
      <c r="AC247" s="18"/>
      <c r="AE247" s="18"/>
      <c r="AG247" s="18"/>
      <c r="AI247" s="18"/>
      <c r="AK247" s="18"/>
      <c r="AM247" s="18"/>
      <c r="AO247" s="18"/>
      <c r="AQ247" s="18"/>
      <c r="BQ247" s="5"/>
      <c r="BS247" s="18"/>
      <c r="BU247" s="18"/>
      <c r="BW247" s="18"/>
      <c r="BY247" s="18"/>
      <c r="CA247" s="18"/>
      <c r="CC247" s="18"/>
      <c r="CE247" s="18"/>
      <c r="CG247" s="18"/>
      <c r="CI247" s="18"/>
      <c r="CK247" s="18"/>
      <c r="CM247" s="18"/>
      <c r="CO247" s="18"/>
      <c r="CQ247" s="18"/>
    </row>
    <row r="248" spans="17:95" x14ac:dyDescent="0.2">
      <c r="Q248" s="5"/>
      <c r="S248" s="18"/>
      <c r="U248" s="18"/>
      <c r="W248" s="18"/>
      <c r="Y248" s="18"/>
      <c r="AA248" s="18"/>
      <c r="AC248" s="18"/>
      <c r="AE248" s="18"/>
      <c r="AG248" s="18"/>
      <c r="AI248" s="18"/>
      <c r="AK248" s="18"/>
      <c r="AM248" s="18"/>
      <c r="AO248" s="18"/>
      <c r="AQ248" s="18"/>
      <c r="BQ248" s="5"/>
      <c r="BS248" s="18"/>
      <c r="BU248" s="18"/>
      <c r="BW248" s="18"/>
      <c r="BY248" s="18"/>
      <c r="CA248" s="18"/>
      <c r="CC248" s="18"/>
      <c r="CE248" s="18"/>
      <c r="CG248" s="18"/>
      <c r="CI248" s="18"/>
      <c r="CK248" s="18"/>
      <c r="CM248" s="18"/>
      <c r="CO248" s="18"/>
      <c r="CQ248" s="18"/>
    </row>
    <row r="249" spans="17:95" x14ac:dyDescent="0.2">
      <c r="Q249" s="5"/>
      <c r="S249" s="18"/>
      <c r="U249" s="18"/>
      <c r="W249" s="18"/>
      <c r="Y249" s="18"/>
      <c r="AA249" s="18"/>
      <c r="AC249" s="18"/>
      <c r="AE249" s="18"/>
      <c r="AG249" s="18"/>
      <c r="AI249" s="18"/>
      <c r="AK249" s="18"/>
      <c r="AM249" s="18"/>
      <c r="AO249" s="18"/>
      <c r="AQ249" s="18"/>
      <c r="BQ249" s="5"/>
      <c r="BS249" s="18"/>
      <c r="BU249" s="18"/>
      <c r="BW249" s="18"/>
      <c r="BY249" s="18"/>
      <c r="CA249" s="18"/>
      <c r="CC249" s="18"/>
      <c r="CE249" s="18"/>
      <c r="CG249" s="18"/>
      <c r="CI249" s="18"/>
      <c r="CK249" s="18"/>
      <c r="CM249" s="18"/>
      <c r="CO249" s="18"/>
      <c r="CQ249" s="18"/>
    </row>
    <row r="250" spans="17:95" x14ac:dyDescent="0.2">
      <c r="Q250" s="5"/>
      <c r="S250" s="18"/>
      <c r="U250" s="18"/>
      <c r="W250" s="18"/>
      <c r="Y250" s="18"/>
      <c r="AA250" s="18"/>
      <c r="AC250" s="18"/>
      <c r="AE250" s="18"/>
      <c r="AG250" s="18"/>
      <c r="AI250" s="18"/>
      <c r="AK250" s="18"/>
      <c r="AM250" s="18"/>
      <c r="AO250" s="18"/>
      <c r="AQ250" s="18"/>
      <c r="BQ250" s="5"/>
      <c r="BS250" s="18"/>
      <c r="BU250" s="18"/>
      <c r="BW250" s="18"/>
      <c r="BY250" s="18"/>
      <c r="CA250" s="18"/>
      <c r="CC250" s="18"/>
      <c r="CE250" s="18"/>
      <c r="CG250" s="18"/>
      <c r="CI250" s="18"/>
      <c r="CK250" s="18"/>
      <c r="CM250" s="18"/>
      <c r="CO250" s="18"/>
      <c r="CQ250" s="18"/>
    </row>
    <row r="251" spans="17:95" x14ac:dyDescent="0.2">
      <c r="Q251" s="5"/>
      <c r="S251" s="18"/>
      <c r="U251" s="18"/>
      <c r="W251" s="18"/>
      <c r="Y251" s="18"/>
      <c r="AA251" s="18"/>
      <c r="AC251" s="18"/>
      <c r="AE251" s="18"/>
      <c r="AG251" s="18"/>
      <c r="AI251" s="18"/>
      <c r="AK251" s="18"/>
      <c r="AM251" s="18"/>
      <c r="AO251" s="18"/>
      <c r="AQ251" s="18"/>
      <c r="BQ251" s="5"/>
      <c r="BS251" s="18"/>
      <c r="BU251" s="18"/>
      <c r="BW251" s="18"/>
      <c r="BY251" s="18"/>
      <c r="CA251" s="18"/>
      <c r="CC251" s="18"/>
      <c r="CE251" s="18"/>
      <c r="CG251" s="18"/>
      <c r="CI251" s="18"/>
      <c r="CK251" s="18"/>
      <c r="CM251" s="18"/>
      <c r="CO251" s="18"/>
      <c r="CQ251" s="18"/>
    </row>
    <row r="252" spans="17:95" x14ac:dyDescent="0.2">
      <c r="Q252" s="5"/>
      <c r="S252" s="18"/>
      <c r="U252" s="18"/>
      <c r="W252" s="18"/>
      <c r="Y252" s="18"/>
      <c r="AA252" s="18"/>
      <c r="AC252" s="18"/>
      <c r="AE252" s="18"/>
      <c r="AG252" s="18"/>
      <c r="AI252" s="18"/>
      <c r="AK252" s="18"/>
      <c r="AM252" s="18"/>
      <c r="AO252" s="18"/>
      <c r="AQ252" s="18"/>
      <c r="BQ252" s="5"/>
      <c r="BS252" s="18"/>
      <c r="BU252" s="18"/>
      <c r="BW252" s="18"/>
      <c r="BY252" s="18"/>
      <c r="CA252" s="18"/>
      <c r="CC252" s="18"/>
      <c r="CE252" s="18"/>
      <c r="CG252" s="18"/>
      <c r="CI252" s="18"/>
      <c r="CK252" s="18"/>
      <c r="CM252" s="18"/>
      <c r="CO252" s="18"/>
      <c r="CQ252" s="18"/>
    </row>
    <row r="253" spans="17:95" x14ac:dyDescent="0.2">
      <c r="Q253" s="5"/>
      <c r="S253" s="18"/>
      <c r="U253" s="18"/>
      <c r="W253" s="18"/>
      <c r="Y253" s="18"/>
      <c r="AA253" s="18"/>
      <c r="AC253" s="18"/>
      <c r="AE253" s="18"/>
      <c r="AG253" s="18"/>
      <c r="AI253" s="18"/>
      <c r="AK253" s="18"/>
      <c r="AM253" s="18"/>
      <c r="AO253" s="18"/>
      <c r="AQ253" s="18"/>
      <c r="BQ253" s="5"/>
      <c r="BS253" s="18"/>
      <c r="BU253" s="18"/>
      <c r="BW253" s="18"/>
      <c r="BY253" s="18"/>
      <c r="CA253" s="18"/>
      <c r="CC253" s="18"/>
      <c r="CE253" s="18"/>
      <c r="CG253" s="18"/>
      <c r="CI253" s="18"/>
      <c r="CK253" s="18"/>
      <c r="CM253" s="18"/>
      <c r="CO253" s="18"/>
      <c r="CQ253" s="18"/>
    </row>
    <row r="254" spans="17:95" x14ac:dyDescent="0.2">
      <c r="Q254" s="5"/>
      <c r="S254" s="18"/>
      <c r="U254" s="18"/>
      <c r="W254" s="18"/>
      <c r="Y254" s="18"/>
      <c r="AA254" s="18"/>
      <c r="AC254" s="18"/>
      <c r="AE254" s="18"/>
      <c r="AG254" s="18"/>
      <c r="AI254" s="18"/>
      <c r="AK254" s="18"/>
      <c r="AM254" s="18"/>
      <c r="AO254" s="18"/>
      <c r="AQ254" s="18"/>
      <c r="BQ254" s="5"/>
      <c r="BS254" s="18"/>
      <c r="BU254" s="18"/>
      <c r="BW254" s="18"/>
      <c r="BY254" s="18"/>
      <c r="CA254" s="18"/>
      <c r="CC254" s="18"/>
      <c r="CE254" s="18"/>
      <c r="CG254" s="18"/>
      <c r="CI254" s="18"/>
      <c r="CK254" s="18"/>
      <c r="CM254" s="18"/>
      <c r="CO254" s="18"/>
      <c r="CQ254" s="18"/>
    </row>
    <row r="255" spans="17:95" x14ac:dyDescent="0.2">
      <c r="Q255" s="5"/>
      <c r="S255" s="18"/>
      <c r="U255" s="18"/>
      <c r="W255" s="18"/>
      <c r="Y255" s="18"/>
      <c r="AA255" s="18"/>
      <c r="AC255" s="18"/>
      <c r="AE255" s="18"/>
      <c r="AG255" s="18"/>
      <c r="AI255" s="18"/>
      <c r="AK255" s="18"/>
      <c r="AM255" s="18"/>
      <c r="AO255" s="18"/>
      <c r="AQ255" s="18"/>
      <c r="BQ255" s="5"/>
      <c r="BS255" s="18"/>
      <c r="BU255" s="18"/>
      <c r="BW255" s="18"/>
      <c r="BY255" s="18"/>
      <c r="CA255" s="18"/>
      <c r="CC255" s="18"/>
      <c r="CE255" s="18"/>
      <c r="CG255" s="18"/>
      <c r="CI255" s="18"/>
      <c r="CK255" s="18"/>
      <c r="CM255" s="18"/>
      <c r="CO255" s="18"/>
      <c r="CQ255" s="18"/>
    </row>
    <row r="256" spans="17:95" x14ac:dyDescent="0.2">
      <c r="Q256" s="5"/>
      <c r="S256" s="18"/>
      <c r="U256" s="18"/>
      <c r="W256" s="18"/>
      <c r="Y256" s="18"/>
      <c r="AA256" s="18"/>
      <c r="AC256" s="18"/>
      <c r="AE256" s="18"/>
      <c r="AG256" s="18"/>
      <c r="AI256" s="18"/>
      <c r="AK256" s="18"/>
      <c r="AM256" s="18"/>
      <c r="AO256" s="18"/>
      <c r="AQ256" s="18"/>
      <c r="BQ256" s="5"/>
      <c r="BS256" s="18"/>
      <c r="BU256" s="18"/>
      <c r="BW256" s="18"/>
      <c r="BY256" s="18"/>
      <c r="CA256" s="18"/>
      <c r="CC256" s="18"/>
      <c r="CE256" s="18"/>
      <c r="CG256" s="18"/>
      <c r="CI256" s="18"/>
      <c r="CK256" s="18"/>
      <c r="CM256" s="18"/>
      <c r="CO256" s="18"/>
      <c r="CQ256" s="18"/>
    </row>
    <row r="257" spans="17:95" x14ac:dyDescent="0.2">
      <c r="Q257" s="5"/>
      <c r="S257" s="18"/>
      <c r="U257" s="18"/>
      <c r="W257" s="18"/>
      <c r="Y257" s="18"/>
      <c r="AA257" s="18"/>
      <c r="AC257" s="18"/>
      <c r="AE257" s="18"/>
      <c r="AG257" s="18"/>
      <c r="AI257" s="18"/>
      <c r="AK257" s="18"/>
      <c r="AM257" s="18"/>
      <c r="AO257" s="18"/>
      <c r="AQ257" s="18"/>
      <c r="BQ257" s="5"/>
      <c r="BS257" s="18"/>
      <c r="BU257" s="18"/>
      <c r="BW257" s="18"/>
      <c r="BY257" s="18"/>
      <c r="CA257" s="18"/>
      <c r="CC257" s="18"/>
      <c r="CE257" s="18"/>
      <c r="CG257" s="18"/>
      <c r="CI257" s="18"/>
      <c r="CK257" s="18"/>
      <c r="CM257" s="18"/>
      <c r="CO257" s="18"/>
      <c r="CQ257" s="18"/>
    </row>
    <row r="258" spans="17:95" x14ac:dyDescent="0.2">
      <c r="Q258" s="5"/>
      <c r="S258" s="18"/>
      <c r="U258" s="18"/>
      <c r="W258" s="18"/>
      <c r="Y258" s="18"/>
      <c r="AA258" s="18"/>
      <c r="AC258" s="18"/>
      <c r="AE258" s="18"/>
      <c r="AG258" s="18"/>
      <c r="AI258" s="18"/>
      <c r="AK258" s="18"/>
      <c r="AM258" s="18"/>
      <c r="AO258" s="18"/>
      <c r="AQ258" s="18"/>
      <c r="BQ258" s="5"/>
      <c r="BS258" s="18"/>
      <c r="BU258" s="18"/>
      <c r="BW258" s="18"/>
      <c r="BY258" s="18"/>
      <c r="CA258" s="18"/>
      <c r="CC258" s="18"/>
      <c r="CE258" s="18"/>
      <c r="CG258" s="18"/>
      <c r="CI258" s="18"/>
      <c r="CK258" s="18"/>
      <c r="CM258" s="18"/>
      <c r="CO258" s="18"/>
      <c r="CQ258" s="18"/>
    </row>
    <row r="259" spans="17:95" x14ac:dyDescent="0.2">
      <c r="Q259" s="5"/>
      <c r="S259" s="18"/>
      <c r="U259" s="18"/>
      <c r="W259" s="18"/>
      <c r="Y259" s="18"/>
      <c r="AA259" s="18"/>
      <c r="AC259" s="18"/>
      <c r="AE259" s="18"/>
      <c r="AG259" s="18"/>
      <c r="AI259" s="18"/>
      <c r="AK259" s="18"/>
      <c r="AM259" s="18"/>
      <c r="AO259" s="18"/>
      <c r="AQ259" s="18"/>
      <c r="BQ259" s="5"/>
      <c r="BS259" s="18"/>
      <c r="BU259" s="18"/>
      <c r="BW259" s="18"/>
      <c r="BY259" s="18"/>
      <c r="CA259" s="18"/>
      <c r="CC259" s="18"/>
      <c r="CE259" s="18"/>
      <c r="CG259" s="18"/>
      <c r="CI259" s="18"/>
      <c r="CK259" s="18"/>
      <c r="CM259" s="18"/>
      <c r="CO259" s="18"/>
      <c r="CQ259" s="18"/>
    </row>
    <row r="260" spans="17:95" x14ac:dyDescent="0.2">
      <c r="Q260" s="5"/>
      <c r="S260" s="18"/>
      <c r="U260" s="18"/>
      <c r="W260" s="18"/>
      <c r="Y260" s="18"/>
      <c r="AA260" s="18"/>
      <c r="AC260" s="18"/>
      <c r="AE260" s="18"/>
      <c r="AG260" s="18"/>
      <c r="AI260" s="18"/>
      <c r="AK260" s="18"/>
      <c r="AM260" s="18"/>
      <c r="AO260" s="18"/>
      <c r="AQ260" s="18"/>
      <c r="BQ260" s="5"/>
      <c r="BS260" s="18"/>
      <c r="BU260" s="18"/>
      <c r="BW260" s="18"/>
      <c r="BY260" s="18"/>
      <c r="CA260" s="18"/>
      <c r="CC260" s="18"/>
      <c r="CE260" s="18"/>
      <c r="CG260" s="18"/>
      <c r="CI260" s="18"/>
      <c r="CK260" s="18"/>
      <c r="CM260" s="18"/>
      <c r="CO260" s="18"/>
      <c r="CQ260" s="18"/>
    </row>
    <row r="261" spans="17:95" x14ac:dyDescent="0.2">
      <c r="Q261" s="5"/>
      <c r="S261" s="18"/>
      <c r="U261" s="18"/>
      <c r="W261" s="18"/>
      <c r="Y261" s="18"/>
      <c r="AA261" s="18"/>
      <c r="AC261" s="18"/>
      <c r="AE261" s="18"/>
      <c r="AG261" s="18"/>
      <c r="AI261" s="18"/>
      <c r="AK261" s="18"/>
      <c r="AM261" s="18"/>
      <c r="AO261" s="18"/>
      <c r="AQ261" s="18"/>
      <c r="BQ261" s="5"/>
      <c r="BS261" s="18"/>
      <c r="BU261" s="18"/>
      <c r="BW261" s="18"/>
      <c r="BY261" s="18"/>
      <c r="CA261" s="18"/>
      <c r="CC261" s="18"/>
      <c r="CE261" s="18"/>
      <c r="CG261" s="18"/>
      <c r="CI261" s="18"/>
      <c r="CK261" s="18"/>
      <c r="CM261" s="18"/>
      <c r="CO261" s="18"/>
      <c r="CQ261" s="18"/>
    </row>
    <row r="262" spans="17:95" x14ac:dyDescent="0.2">
      <c r="Q262" s="5"/>
      <c r="S262" s="18"/>
      <c r="U262" s="18"/>
      <c r="W262" s="18"/>
      <c r="Y262" s="18"/>
      <c r="AA262" s="18"/>
      <c r="AC262" s="18"/>
      <c r="AE262" s="18"/>
      <c r="AG262" s="18"/>
      <c r="AI262" s="18"/>
      <c r="AK262" s="18"/>
      <c r="AM262" s="18"/>
      <c r="AO262" s="18"/>
      <c r="AQ262" s="18"/>
      <c r="BQ262" s="5"/>
      <c r="BS262" s="18"/>
      <c r="BU262" s="18"/>
      <c r="BW262" s="18"/>
      <c r="BY262" s="18"/>
      <c r="CA262" s="18"/>
      <c r="CC262" s="18"/>
      <c r="CE262" s="18"/>
      <c r="CG262" s="18"/>
      <c r="CI262" s="18"/>
      <c r="CK262" s="18"/>
      <c r="CM262" s="18"/>
      <c r="CO262" s="18"/>
      <c r="CQ262" s="18"/>
    </row>
    <row r="263" spans="17:95" x14ac:dyDescent="0.2">
      <c r="Q263" s="5"/>
      <c r="S263" s="18"/>
      <c r="U263" s="18"/>
      <c r="W263" s="18"/>
      <c r="Y263" s="18"/>
      <c r="AA263" s="18"/>
      <c r="AC263" s="18"/>
      <c r="AE263" s="18"/>
      <c r="AG263" s="18"/>
      <c r="AI263" s="18"/>
      <c r="AK263" s="18"/>
      <c r="AM263" s="18"/>
      <c r="AO263" s="18"/>
      <c r="AQ263" s="18"/>
      <c r="BQ263" s="5"/>
      <c r="BS263" s="18"/>
      <c r="BU263" s="18"/>
      <c r="BW263" s="18"/>
      <c r="BY263" s="18"/>
      <c r="CA263" s="18"/>
      <c r="CC263" s="18"/>
      <c r="CE263" s="18"/>
      <c r="CG263" s="18"/>
      <c r="CI263" s="18"/>
      <c r="CK263" s="18"/>
      <c r="CM263" s="18"/>
      <c r="CO263" s="18"/>
      <c r="CQ263" s="18"/>
    </row>
    <row r="264" spans="17:95" x14ac:dyDescent="0.2">
      <c r="Q264" s="5"/>
      <c r="S264" s="18"/>
      <c r="U264" s="18"/>
      <c r="W264" s="18"/>
      <c r="Y264" s="18"/>
      <c r="AA264" s="18"/>
      <c r="AC264" s="18"/>
      <c r="AE264" s="18"/>
      <c r="AG264" s="18"/>
      <c r="AI264" s="18"/>
      <c r="AK264" s="18"/>
      <c r="AM264" s="18"/>
      <c r="AO264" s="18"/>
      <c r="AQ264" s="18"/>
      <c r="BQ264" s="5"/>
      <c r="BS264" s="18"/>
      <c r="BU264" s="18"/>
      <c r="BW264" s="18"/>
      <c r="BY264" s="18"/>
      <c r="CA264" s="18"/>
      <c r="CC264" s="18"/>
      <c r="CE264" s="18"/>
      <c r="CG264" s="18"/>
      <c r="CI264" s="18"/>
      <c r="CK264" s="18"/>
      <c r="CM264" s="18"/>
      <c r="CO264" s="18"/>
      <c r="CQ264" s="18"/>
    </row>
    <row r="265" spans="17:95" x14ac:dyDescent="0.2">
      <c r="Q265" s="5"/>
      <c r="S265" s="18"/>
      <c r="U265" s="18"/>
      <c r="W265" s="18"/>
      <c r="Y265" s="18"/>
      <c r="AA265" s="18"/>
      <c r="AC265" s="18"/>
      <c r="AE265" s="18"/>
      <c r="AG265" s="18"/>
      <c r="AI265" s="18"/>
      <c r="AK265" s="18"/>
      <c r="AM265" s="18"/>
      <c r="AO265" s="18"/>
      <c r="AQ265" s="18"/>
      <c r="BQ265" s="5"/>
      <c r="BS265" s="18"/>
      <c r="BU265" s="18"/>
      <c r="BW265" s="18"/>
      <c r="BY265" s="18"/>
      <c r="CA265" s="18"/>
      <c r="CC265" s="18"/>
      <c r="CE265" s="18"/>
      <c r="CG265" s="18"/>
      <c r="CI265" s="18"/>
      <c r="CK265" s="18"/>
      <c r="CM265" s="18"/>
      <c r="CO265" s="18"/>
      <c r="CQ265" s="18"/>
    </row>
    <row r="266" spans="17:95" x14ac:dyDescent="0.2">
      <c r="Q266" s="5"/>
      <c r="S266" s="18"/>
      <c r="U266" s="18"/>
      <c r="W266" s="18"/>
      <c r="Y266" s="18"/>
      <c r="AA266" s="18"/>
      <c r="AC266" s="18"/>
      <c r="AE266" s="18"/>
      <c r="AG266" s="18"/>
      <c r="AI266" s="18"/>
      <c r="AK266" s="18"/>
      <c r="AM266" s="18"/>
      <c r="AO266" s="18"/>
      <c r="AQ266" s="18"/>
      <c r="BQ266" s="5"/>
      <c r="BS266" s="18"/>
      <c r="BU266" s="18"/>
      <c r="BW266" s="18"/>
      <c r="BY266" s="18"/>
      <c r="CA266" s="18"/>
      <c r="CC266" s="18"/>
      <c r="CE266" s="18"/>
      <c r="CG266" s="18"/>
      <c r="CI266" s="18"/>
      <c r="CK266" s="18"/>
      <c r="CM266" s="18"/>
      <c r="CO266" s="18"/>
      <c r="CQ266" s="18"/>
    </row>
    <row r="267" spans="17:95" x14ac:dyDescent="0.2">
      <c r="Q267" s="5"/>
      <c r="S267" s="18"/>
      <c r="U267" s="18"/>
      <c r="W267" s="18"/>
      <c r="Y267" s="18"/>
      <c r="AA267" s="18"/>
      <c r="AC267" s="18"/>
      <c r="AE267" s="18"/>
      <c r="AG267" s="18"/>
      <c r="AI267" s="18"/>
      <c r="AK267" s="18"/>
      <c r="AM267" s="18"/>
      <c r="AO267" s="18"/>
      <c r="AQ267" s="18"/>
      <c r="BQ267" s="5"/>
      <c r="BS267" s="18"/>
      <c r="BU267" s="18"/>
      <c r="BW267" s="18"/>
      <c r="BY267" s="18"/>
      <c r="CA267" s="18"/>
      <c r="CC267" s="18"/>
      <c r="CE267" s="18"/>
      <c r="CG267" s="18"/>
      <c r="CI267" s="18"/>
      <c r="CK267" s="18"/>
      <c r="CM267" s="18"/>
      <c r="CO267" s="18"/>
      <c r="CQ267" s="18"/>
    </row>
    <row r="268" spans="17:95" x14ac:dyDescent="0.2">
      <c r="Q268" s="5"/>
      <c r="S268" s="18"/>
      <c r="U268" s="18"/>
      <c r="W268" s="18"/>
      <c r="Y268" s="18"/>
      <c r="AA268" s="18"/>
      <c r="AC268" s="18"/>
      <c r="AE268" s="18"/>
      <c r="AG268" s="18"/>
      <c r="AI268" s="18"/>
      <c r="AK268" s="18"/>
      <c r="AM268" s="18"/>
      <c r="AO268" s="18"/>
      <c r="AQ268" s="18"/>
      <c r="BQ268" s="5"/>
      <c r="BS268" s="18"/>
      <c r="BU268" s="18"/>
      <c r="BW268" s="18"/>
      <c r="BY268" s="18"/>
      <c r="CA268" s="18"/>
      <c r="CC268" s="18"/>
      <c r="CE268" s="18"/>
      <c r="CG268" s="18"/>
      <c r="CI268" s="18"/>
      <c r="CK268" s="18"/>
      <c r="CM268" s="18"/>
      <c r="CO268" s="18"/>
      <c r="CQ268" s="18"/>
    </row>
    <row r="269" spans="17:95" x14ac:dyDescent="0.2">
      <c r="Q269" s="5"/>
      <c r="S269" s="18"/>
      <c r="U269" s="18"/>
      <c r="W269" s="18"/>
      <c r="Y269" s="18"/>
      <c r="AA269" s="18"/>
      <c r="AC269" s="18"/>
      <c r="AE269" s="18"/>
      <c r="AG269" s="18"/>
      <c r="AI269" s="18"/>
      <c r="AK269" s="18"/>
      <c r="AM269" s="18"/>
      <c r="AO269" s="18"/>
      <c r="AQ269" s="18"/>
      <c r="BQ269" s="5"/>
      <c r="BS269" s="18"/>
      <c r="BU269" s="18"/>
      <c r="BW269" s="18"/>
      <c r="BY269" s="18"/>
      <c r="CA269" s="18"/>
      <c r="CC269" s="18"/>
      <c r="CE269" s="18"/>
      <c r="CG269" s="18"/>
      <c r="CI269" s="18"/>
      <c r="CK269" s="18"/>
      <c r="CM269" s="18"/>
      <c r="CO269" s="18"/>
      <c r="CQ269" s="18"/>
    </row>
    <row r="270" spans="17:95" x14ac:dyDescent="0.2">
      <c r="Q270" s="5"/>
      <c r="S270" s="18"/>
      <c r="U270" s="18"/>
      <c r="W270" s="18"/>
      <c r="Y270" s="18"/>
      <c r="AA270" s="18"/>
      <c r="AC270" s="18"/>
      <c r="AE270" s="18"/>
      <c r="AG270" s="18"/>
      <c r="AI270" s="18"/>
      <c r="AK270" s="18"/>
      <c r="AM270" s="18"/>
      <c r="AO270" s="18"/>
      <c r="AQ270" s="18"/>
      <c r="BQ270" s="5"/>
      <c r="BS270" s="18"/>
      <c r="BU270" s="18"/>
      <c r="BW270" s="18"/>
      <c r="BY270" s="18"/>
      <c r="CA270" s="18"/>
      <c r="CC270" s="18"/>
      <c r="CE270" s="18"/>
      <c r="CG270" s="18"/>
      <c r="CI270" s="18"/>
      <c r="CK270" s="18"/>
      <c r="CM270" s="18"/>
      <c r="CO270" s="18"/>
      <c r="CQ270" s="18"/>
    </row>
    <row r="271" spans="17:95" x14ac:dyDescent="0.2">
      <c r="Q271" s="5"/>
      <c r="S271" s="18"/>
      <c r="U271" s="18"/>
      <c r="W271" s="18"/>
      <c r="Y271" s="18"/>
      <c r="AA271" s="18"/>
      <c r="AC271" s="18"/>
      <c r="AE271" s="18"/>
      <c r="AG271" s="18"/>
      <c r="AI271" s="18"/>
      <c r="AK271" s="18"/>
      <c r="AM271" s="18"/>
      <c r="AO271" s="18"/>
      <c r="AQ271" s="18"/>
      <c r="BQ271" s="5"/>
      <c r="BS271" s="18"/>
      <c r="BU271" s="18"/>
      <c r="BW271" s="18"/>
      <c r="BY271" s="18"/>
      <c r="CA271" s="18"/>
      <c r="CC271" s="18"/>
      <c r="CE271" s="18"/>
      <c r="CG271" s="18"/>
      <c r="CI271" s="18"/>
      <c r="CK271" s="18"/>
      <c r="CM271" s="18"/>
      <c r="CO271" s="18"/>
      <c r="CQ271" s="18"/>
    </row>
    <row r="272" spans="17:95" x14ac:dyDescent="0.2">
      <c r="Q272" s="5"/>
      <c r="S272" s="18"/>
      <c r="U272" s="18"/>
      <c r="W272" s="18"/>
      <c r="Y272" s="18"/>
      <c r="AA272" s="18"/>
      <c r="AC272" s="18"/>
      <c r="AE272" s="18"/>
      <c r="AG272" s="18"/>
      <c r="AI272" s="18"/>
      <c r="AK272" s="18"/>
      <c r="AM272" s="18"/>
      <c r="AO272" s="18"/>
      <c r="AQ272" s="18"/>
      <c r="BQ272" s="5"/>
      <c r="BS272" s="18"/>
      <c r="BU272" s="18"/>
      <c r="BW272" s="18"/>
      <c r="BY272" s="18"/>
      <c r="CA272" s="18"/>
      <c r="CC272" s="18"/>
      <c r="CE272" s="18"/>
      <c r="CG272" s="18"/>
      <c r="CI272" s="18"/>
      <c r="CK272" s="18"/>
      <c r="CM272" s="18"/>
      <c r="CO272" s="18"/>
      <c r="CQ272" s="18"/>
    </row>
    <row r="273" spans="17:95" x14ac:dyDescent="0.2">
      <c r="Q273" s="5"/>
      <c r="S273" s="18"/>
      <c r="U273" s="18"/>
      <c r="W273" s="18"/>
      <c r="Y273" s="18"/>
      <c r="AA273" s="18"/>
      <c r="AC273" s="18"/>
      <c r="AE273" s="18"/>
      <c r="AG273" s="18"/>
      <c r="AI273" s="18"/>
      <c r="AK273" s="18"/>
      <c r="AM273" s="18"/>
      <c r="AO273" s="18"/>
      <c r="AQ273" s="18"/>
      <c r="BQ273" s="5"/>
      <c r="BS273" s="18"/>
      <c r="BU273" s="18"/>
      <c r="BW273" s="18"/>
      <c r="BY273" s="18"/>
      <c r="CA273" s="18"/>
      <c r="CC273" s="18"/>
      <c r="CE273" s="18"/>
      <c r="CG273" s="18"/>
      <c r="CI273" s="18"/>
      <c r="CK273" s="18"/>
      <c r="CM273" s="18"/>
      <c r="CO273" s="18"/>
      <c r="CQ273" s="18"/>
    </row>
    <row r="274" spans="17:95" x14ac:dyDescent="0.2">
      <c r="Q274" s="5"/>
      <c r="S274" s="18"/>
      <c r="U274" s="18"/>
      <c r="W274" s="18"/>
      <c r="Y274" s="18"/>
      <c r="AA274" s="18"/>
      <c r="AC274" s="18"/>
      <c r="AE274" s="18"/>
      <c r="AG274" s="18"/>
      <c r="AI274" s="18"/>
      <c r="AK274" s="18"/>
      <c r="AM274" s="18"/>
      <c r="AO274" s="18"/>
      <c r="AQ274" s="18"/>
      <c r="BQ274" s="5"/>
      <c r="BS274" s="18"/>
      <c r="BU274" s="18"/>
      <c r="BW274" s="18"/>
      <c r="BY274" s="18"/>
      <c r="CA274" s="18"/>
      <c r="CC274" s="18"/>
      <c r="CE274" s="18"/>
      <c r="CG274" s="18"/>
      <c r="CI274" s="18"/>
      <c r="CK274" s="18"/>
      <c r="CM274" s="18"/>
      <c r="CO274" s="18"/>
      <c r="CQ274" s="18"/>
    </row>
    <row r="275" spans="17:95" x14ac:dyDescent="0.2">
      <c r="Q275" s="5"/>
      <c r="S275" s="18"/>
      <c r="U275" s="18"/>
      <c r="W275" s="18"/>
      <c r="Y275" s="18"/>
      <c r="AA275" s="18"/>
      <c r="AC275" s="18"/>
      <c r="AE275" s="18"/>
      <c r="AG275" s="18"/>
      <c r="AI275" s="18"/>
      <c r="AK275" s="18"/>
      <c r="AM275" s="18"/>
      <c r="AO275" s="18"/>
      <c r="AQ275" s="18"/>
      <c r="BQ275" s="5"/>
      <c r="BS275" s="18"/>
      <c r="BU275" s="18"/>
      <c r="BW275" s="18"/>
      <c r="BY275" s="18"/>
      <c r="CA275" s="18"/>
      <c r="CC275" s="18"/>
      <c r="CE275" s="18"/>
      <c r="CG275" s="18"/>
      <c r="CI275" s="18"/>
      <c r="CK275" s="18"/>
      <c r="CM275" s="18"/>
      <c r="CO275" s="18"/>
      <c r="CQ275" s="18"/>
    </row>
    <row r="276" spans="17:95" x14ac:dyDescent="0.2">
      <c r="Q276" s="5"/>
      <c r="S276" s="18"/>
      <c r="U276" s="18"/>
      <c r="W276" s="18"/>
      <c r="Y276" s="18"/>
      <c r="AA276" s="18"/>
      <c r="AC276" s="18"/>
      <c r="AE276" s="18"/>
      <c r="AG276" s="18"/>
      <c r="AI276" s="18"/>
      <c r="AK276" s="18"/>
      <c r="AM276" s="18"/>
      <c r="AO276" s="18"/>
      <c r="AQ276" s="18"/>
      <c r="BQ276" s="5"/>
      <c r="BS276" s="18"/>
      <c r="BU276" s="18"/>
      <c r="BW276" s="18"/>
      <c r="BY276" s="18"/>
      <c r="CA276" s="18"/>
      <c r="CC276" s="18"/>
      <c r="CE276" s="18"/>
      <c r="CG276" s="18"/>
      <c r="CI276" s="18"/>
      <c r="CK276" s="18"/>
      <c r="CM276" s="18"/>
      <c r="CO276" s="18"/>
      <c r="CQ276" s="18"/>
    </row>
    <row r="277" spans="17:95" x14ac:dyDescent="0.2">
      <c r="Q277" s="5"/>
      <c r="S277" s="18"/>
      <c r="U277" s="18"/>
      <c r="W277" s="18"/>
      <c r="Y277" s="18"/>
      <c r="AA277" s="18"/>
      <c r="AC277" s="18"/>
      <c r="AE277" s="18"/>
      <c r="AG277" s="18"/>
      <c r="AI277" s="18"/>
      <c r="AK277" s="18"/>
      <c r="AM277" s="18"/>
      <c r="AO277" s="18"/>
      <c r="AQ277" s="18"/>
      <c r="BQ277" s="5"/>
      <c r="BS277" s="18"/>
      <c r="BU277" s="18"/>
      <c r="BW277" s="18"/>
      <c r="BY277" s="18"/>
      <c r="CA277" s="18"/>
      <c r="CC277" s="18"/>
      <c r="CE277" s="18"/>
      <c r="CG277" s="18"/>
      <c r="CI277" s="18"/>
      <c r="CK277" s="18"/>
      <c r="CM277" s="18"/>
      <c r="CO277" s="18"/>
      <c r="CQ277" s="18"/>
    </row>
    <row r="278" spans="17:95" x14ac:dyDescent="0.2">
      <c r="Q278" s="5"/>
      <c r="S278" s="18"/>
      <c r="U278" s="18"/>
      <c r="W278" s="18"/>
      <c r="Y278" s="18"/>
      <c r="AA278" s="18"/>
      <c r="AC278" s="18"/>
      <c r="AE278" s="18"/>
      <c r="AG278" s="18"/>
      <c r="AI278" s="18"/>
      <c r="AK278" s="18"/>
      <c r="AM278" s="18"/>
      <c r="AO278" s="18"/>
      <c r="AQ278" s="18"/>
      <c r="BQ278" s="5"/>
      <c r="BS278" s="18"/>
      <c r="BU278" s="18"/>
      <c r="BW278" s="18"/>
      <c r="BY278" s="18"/>
      <c r="CA278" s="18"/>
      <c r="CC278" s="18"/>
      <c r="CE278" s="18"/>
      <c r="CG278" s="18"/>
      <c r="CI278" s="18"/>
      <c r="CK278" s="18"/>
      <c r="CM278" s="18"/>
      <c r="CO278" s="18"/>
      <c r="CQ278" s="18"/>
    </row>
    <row r="279" spans="17:95" x14ac:dyDescent="0.2">
      <c r="Q279" s="5"/>
      <c r="S279" s="18"/>
      <c r="U279" s="18"/>
      <c r="W279" s="18"/>
      <c r="Y279" s="18"/>
      <c r="AA279" s="18"/>
      <c r="AC279" s="18"/>
      <c r="AE279" s="18"/>
      <c r="AG279" s="18"/>
      <c r="AI279" s="18"/>
      <c r="AK279" s="18"/>
      <c r="AM279" s="18"/>
      <c r="AO279" s="18"/>
      <c r="AQ279" s="18"/>
      <c r="BQ279" s="5"/>
      <c r="BS279" s="18"/>
      <c r="BU279" s="18"/>
      <c r="BW279" s="18"/>
      <c r="BY279" s="18"/>
      <c r="CA279" s="18"/>
      <c r="CC279" s="18"/>
      <c r="CE279" s="18"/>
      <c r="CG279" s="18"/>
      <c r="CI279" s="18"/>
      <c r="CK279" s="18"/>
      <c r="CM279" s="18"/>
      <c r="CO279" s="18"/>
      <c r="CQ279" s="18"/>
    </row>
    <row r="280" spans="17:95" x14ac:dyDescent="0.2">
      <c r="Q280" s="5"/>
      <c r="S280" s="18"/>
      <c r="U280" s="18"/>
      <c r="W280" s="18"/>
      <c r="Y280" s="18"/>
      <c r="AA280" s="18"/>
      <c r="AC280" s="18"/>
      <c r="AE280" s="18"/>
      <c r="AG280" s="18"/>
      <c r="AI280" s="18"/>
      <c r="AK280" s="18"/>
      <c r="AM280" s="18"/>
      <c r="AO280" s="18"/>
      <c r="AQ280" s="18"/>
      <c r="BQ280" s="5"/>
      <c r="BS280" s="18"/>
      <c r="BU280" s="18"/>
      <c r="BW280" s="18"/>
      <c r="BY280" s="18"/>
      <c r="CA280" s="18"/>
      <c r="CC280" s="18"/>
      <c r="CE280" s="18"/>
      <c r="CG280" s="18"/>
      <c r="CI280" s="18"/>
      <c r="CK280" s="18"/>
      <c r="CM280" s="18"/>
      <c r="CO280" s="18"/>
      <c r="CQ280" s="18"/>
    </row>
    <row r="281" spans="17:95" x14ac:dyDescent="0.2">
      <c r="Q281" s="5"/>
      <c r="S281" s="18"/>
      <c r="U281" s="18"/>
      <c r="W281" s="18"/>
      <c r="Y281" s="18"/>
      <c r="AA281" s="18"/>
      <c r="AC281" s="18"/>
      <c r="AE281" s="18"/>
      <c r="AG281" s="18"/>
      <c r="AI281" s="18"/>
      <c r="AK281" s="18"/>
      <c r="AM281" s="18"/>
      <c r="AO281" s="18"/>
      <c r="AQ281" s="18"/>
      <c r="BQ281" s="5"/>
      <c r="BS281" s="18"/>
      <c r="BU281" s="18"/>
      <c r="BW281" s="18"/>
      <c r="BY281" s="18"/>
      <c r="CA281" s="18"/>
      <c r="CC281" s="18"/>
      <c r="CE281" s="18"/>
      <c r="CG281" s="18"/>
      <c r="CI281" s="18"/>
      <c r="CK281" s="18"/>
      <c r="CM281" s="18"/>
      <c r="CO281" s="18"/>
      <c r="CQ281" s="18"/>
    </row>
    <row r="282" spans="17:95" x14ac:dyDescent="0.2">
      <c r="Q282" s="5"/>
      <c r="S282" s="18"/>
      <c r="U282" s="18"/>
      <c r="W282" s="18"/>
      <c r="Y282" s="18"/>
      <c r="AA282" s="18"/>
      <c r="AC282" s="18"/>
      <c r="AE282" s="18"/>
      <c r="AG282" s="18"/>
      <c r="AI282" s="18"/>
      <c r="AK282" s="18"/>
      <c r="AM282" s="18"/>
      <c r="AO282" s="18"/>
      <c r="AQ282" s="18"/>
      <c r="BQ282" s="5"/>
      <c r="BS282" s="18"/>
      <c r="BU282" s="18"/>
      <c r="BW282" s="18"/>
      <c r="BY282" s="18"/>
      <c r="CA282" s="18"/>
      <c r="CC282" s="18"/>
      <c r="CE282" s="18"/>
      <c r="CG282" s="18"/>
      <c r="CI282" s="18"/>
      <c r="CK282" s="18"/>
      <c r="CM282" s="18"/>
      <c r="CO282" s="18"/>
      <c r="CQ282" s="18"/>
    </row>
    <row r="283" spans="17:95" x14ac:dyDescent="0.2">
      <c r="Q283" s="5"/>
      <c r="S283" s="18"/>
      <c r="U283" s="18"/>
      <c r="W283" s="18"/>
      <c r="Y283" s="18"/>
      <c r="AA283" s="18"/>
      <c r="AC283" s="18"/>
      <c r="AE283" s="18"/>
      <c r="AG283" s="18"/>
      <c r="AI283" s="18"/>
      <c r="AK283" s="18"/>
      <c r="AM283" s="18"/>
      <c r="AO283" s="18"/>
      <c r="AQ283" s="18"/>
      <c r="BQ283" s="5"/>
      <c r="BS283" s="18"/>
      <c r="BU283" s="18"/>
      <c r="BW283" s="18"/>
      <c r="BY283" s="18"/>
      <c r="CA283" s="18"/>
      <c r="CC283" s="18"/>
      <c r="CE283" s="18"/>
      <c r="CG283" s="18"/>
      <c r="CI283" s="18"/>
      <c r="CK283" s="18"/>
      <c r="CM283" s="18"/>
      <c r="CO283" s="18"/>
      <c r="CQ283" s="18"/>
    </row>
    <row r="284" spans="17:95" x14ac:dyDescent="0.2">
      <c r="Q284" s="5"/>
      <c r="S284" s="18"/>
      <c r="U284" s="18"/>
      <c r="W284" s="18"/>
      <c r="Y284" s="18"/>
      <c r="AA284" s="18"/>
      <c r="AC284" s="18"/>
      <c r="AE284" s="18"/>
      <c r="AG284" s="18"/>
      <c r="AI284" s="18"/>
      <c r="AK284" s="18"/>
      <c r="AM284" s="18"/>
      <c r="AO284" s="18"/>
      <c r="AQ284" s="18"/>
      <c r="BQ284" s="5"/>
      <c r="BS284" s="18"/>
      <c r="BU284" s="18"/>
      <c r="BW284" s="18"/>
      <c r="BY284" s="18"/>
      <c r="CA284" s="18"/>
      <c r="CC284" s="18"/>
      <c r="CE284" s="18"/>
      <c r="CG284" s="18"/>
      <c r="CI284" s="18"/>
      <c r="CK284" s="18"/>
      <c r="CM284" s="18"/>
      <c r="CO284" s="18"/>
      <c r="CQ284" s="18"/>
    </row>
    <row r="285" spans="17:95" x14ac:dyDescent="0.2">
      <c r="Q285" s="5"/>
      <c r="S285" s="18"/>
      <c r="U285" s="18"/>
      <c r="W285" s="18"/>
      <c r="Y285" s="18"/>
      <c r="AA285" s="18"/>
      <c r="AC285" s="18"/>
      <c r="AE285" s="18"/>
      <c r="AG285" s="18"/>
      <c r="AI285" s="18"/>
      <c r="AK285" s="18"/>
      <c r="AM285" s="18"/>
      <c r="AO285" s="18"/>
      <c r="AQ285" s="18"/>
      <c r="BQ285" s="5"/>
      <c r="BS285" s="18"/>
      <c r="BU285" s="18"/>
      <c r="BW285" s="18"/>
      <c r="BY285" s="18"/>
      <c r="CA285" s="18"/>
      <c r="CC285" s="18"/>
      <c r="CE285" s="18"/>
      <c r="CG285" s="18"/>
      <c r="CI285" s="18"/>
      <c r="CK285" s="18"/>
      <c r="CM285" s="18"/>
      <c r="CO285" s="18"/>
      <c r="CQ285" s="18"/>
    </row>
    <row r="286" spans="17:95" x14ac:dyDescent="0.2">
      <c r="Q286" s="5"/>
      <c r="S286" s="18"/>
      <c r="U286" s="18"/>
      <c r="W286" s="18"/>
      <c r="Y286" s="18"/>
      <c r="AA286" s="18"/>
      <c r="AC286" s="18"/>
      <c r="AE286" s="18"/>
      <c r="AG286" s="18"/>
      <c r="AI286" s="18"/>
      <c r="AK286" s="18"/>
      <c r="AM286" s="18"/>
      <c r="AO286" s="18"/>
      <c r="AQ286" s="18"/>
      <c r="BQ286" s="5"/>
      <c r="BS286" s="18"/>
      <c r="BU286" s="18"/>
      <c r="BW286" s="18"/>
      <c r="BY286" s="18"/>
      <c r="CA286" s="18"/>
      <c r="CC286" s="18"/>
      <c r="CE286" s="18"/>
      <c r="CG286" s="18"/>
      <c r="CI286" s="18"/>
      <c r="CK286" s="18"/>
      <c r="CM286" s="18"/>
      <c r="CO286" s="18"/>
      <c r="CQ286" s="18"/>
    </row>
    <row r="287" spans="17:95" x14ac:dyDescent="0.2">
      <c r="Q287" s="11"/>
      <c r="S287" s="18"/>
      <c r="U287" s="18"/>
      <c r="W287" s="18"/>
      <c r="Y287" s="18"/>
      <c r="AA287" s="18"/>
      <c r="AC287" s="18"/>
      <c r="AE287" s="18"/>
      <c r="AG287" s="18"/>
      <c r="AI287" s="18"/>
      <c r="AK287" s="18"/>
      <c r="AM287" s="18"/>
      <c r="AO287" s="18"/>
      <c r="AQ287" s="18"/>
      <c r="BQ287" s="11"/>
      <c r="BS287" s="18"/>
      <c r="BU287" s="18"/>
      <c r="BW287" s="18"/>
      <c r="BY287" s="18"/>
      <c r="CA287" s="18"/>
      <c r="CC287" s="18"/>
      <c r="CE287" s="18"/>
      <c r="CG287" s="18"/>
      <c r="CI287" s="18"/>
      <c r="CK287" s="18"/>
      <c r="CM287" s="18"/>
      <c r="CO287" s="18"/>
      <c r="CQ287" s="18"/>
    </row>
    <row r="288" spans="17:95" x14ac:dyDescent="0.2">
      <c r="Q288" s="11"/>
      <c r="S288" s="18"/>
      <c r="U288" s="18"/>
      <c r="W288" s="18"/>
      <c r="Y288" s="18"/>
      <c r="AA288" s="18"/>
      <c r="AC288" s="18"/>
      <c r="AE288" s="18"/>
      <c r="AG288" s="18"/>
      <c r="AI288" s="18"/>
      <c r="AK288" s="18"/>
      <c r="AM288" s="18"/>
      <c r="AO288" s="18"/>
      <c r="AQ288" s="18"/>
      <c r="BQ288" s="11"/>
      <c r="BS288" s="18"/>
      <c r="BU288" s="18"/>
      <c r="BW288" s="18"/>
      <c r="BY288" s="18"/>
      <c r="CA288" s="18"/>
      <c r="CC288" s="18"/>
      <c r="CE288" s="18"/>
      <c r="CG288" s="18"/>
      <c r="CI288" s="18"/>
      <c r="CK288" s="18"/>
      <c r="CM288" s="18"/>
      <c r="CO288" s="18"/>
      <c r="CQ288" s="18"/>
    </row>
    <row r="289" spans="17:95" x14ac:dyDescent="0.2">
      <c r="Q289" s="11"/>
      <c r="S289" s="18"/>
      <c r="U289" s="18"/>
      <c r="W289" s="18"/>
      <c r="Y289" s="18"/>
      <c r="AA289" s="18"/>
      <c r="AC289" s="18"/>
      <c r="AE289" s="18"/>
      <c r="AG289" s="18"/>
      <c r="AI289" s="18"/>
      <c r="AK289" s="18"/>
      <c r="AM289" s="18"/>
      <c r="AO289" s="18"/>
      <c r="AQ289" s="18"/>
      <c r="BQ289" s="11"/>
      <c r="BS289" s="18"/>
      <c r="BU289" s="18"/>
      <c r="BW289" s="18"/>
      <c r="BY289" s="18"/>
      <c r="CA289" s="18"/>
      <c r="CC289" s="18"/>
      <c r="CE289" s="18"/>
      <c r="CG289" s="18"/>
      <c r="CI289" s="18"/>
      <c r="CK289" s="18"/>
      <c r="CM289" s="18"/>
      <c r="CO289" s="18"/>
      <c r="CQ289" s="18"/>
    </row>
    <row r="290" spans="17:95" x14ac:dyDescent="0.2">
      <c r="Q290" s="11"/>
      <c r="S290" s="18"/>
      <c r="U290" s="18"/>
      <c r="W290" s="18"/>
      <c r="Y290" s="18"/>
      <c r="AA290" s="18"/>
      <c r="AC290" s="18"/>
      <c r="AE290" s="18"/>
      <c r="AG290" s="18"/>
      <c r="AI290" s="18"/>
      <c r="AK290" s="18"/>
      <c r="AM290" s="18"/>
      <c r="AO290" s="18"/>
      <c r="AQ290" s="18"/>
      <c r="BQ290" s="11"/>
      <c r="BS290" s="18"/>
      <c r="BU290" s="18"/>
      <c r="BW290" s="18"/>
      <c r="BY290" s="18"/>
      <c r="CA290" s="18"/>
      <c r="CC290" s="18"/>
      <c r="CE290" s="18"/>
      <c r="CG290" s="18"/>
      <c r="CI290" s="18"/>
      <c r="CK290" s="18"/>
      <c r="CM290" s="18"/>
      <c r="CO290" s="18"/>
      <c r="CQ290" s="18"/>
    </row>
    <row r="291" spans="17:95" x14ac:dyDescent="0.2">
      <c r="Q291" s="11"/>
      <c r="S291" s="18"/>
      <c r="U291" s="18"/>
      <c r="W291" s="18"/>
      <c r="Y291" s="18"/>
      <c r="AA291" s="18"/>
      <c r="AC291" s="18"/>
      <c r="AE291" s="18"/>
      <c r="AG291" s="18"/>
      <c r="AI291" s="18"/>
      <c r="AK291" s="18"/>
      <c r="AM291" s="18"/>
      <c r="AO291" s="18"/>
      <c r="AQ291" s="18"/>
      <c r="BQ291" s="11"/>
      <c r="BS291" s="18"/>
      <c r="BU291" s="18"/>
      <c r="BW291" s="18"/>
      <c r="BY291" s="18"/>
      <c r="CA291" s="18"/>
      <c r="CC291" s="18"/>
      <c r="CE291" s="18"/>
      <c r="CG291" s="18"/>
      <c r="CI291" s="18"/>
      <c r="CK291" s="18"/>
      <c r="CM291" s="18"/>
      <c r="CO291" s="18"/>
      <c r="CQ291" s="18"/>
    </row>
    <row r="292" spans="17:95" x14ac:dyDescent="0.2">
      <c r="Q292" s="11"/>
      <c r="S292" s="18"/>
      <c r="U292" s="18"/>
      <c r="W292" s="18"/>
      <c r="Y292" s="18"/>
      <c r="AA292" s="18"/>
      <c r="AC292" s="18"/>
      <c r="AE292" s="18"/>
      <c r="AG292" s="18"/>
      <c r="AI292" s="18"/>
      <c r="AK292" s="18"/>
      <c r="AM292" s="18"/>
      <c r="AO292" s="18"/>
      <c r="AQ292" s="18"/>
      <c r="BQ292" s="11"/>
      <c r="BS292" s="18"/>
      <c r="BU292" s="18"/>
      <c r="BW292" s="18"/>
      <c r="BY292" s="18"/>
      <c r="CA292" s="18"/>
      <c r="CC292" s="18"/>
      <c r="CE292" s="18"/>
      <c r="CG292" s="18"/>
      <c r="CI292" s="18"/>
      <c r="CK292" s="18"/>
      <c r="CM292" s="18"/>
      <c r="CO292" s="18"/>
      <c r="CQ292" s="18"/>
    </row>
    <row r="293" spans="17:95" x14ac:dyDescent="0.2">
      <c r="Q293" s="11"/>
      <c r="S293" s="18"/>
      <c r="U293" s="18"/>
      <c r="W293" s="18"/>
      <c r="Y293" s="18"/>
      <c r="AA293" s="18"/>
      <c r="AC293" s="18"/>
      <c r="AE293" s="18"/>
      <c r="AG293" s="18"/>
      <c r="AI293" s="18"/>
      <c r="AK293" s="18"/>
      <c r="AM293" s="18"/>
      <c r="AO293" s="18"/>
      <c r="AQ293" s="18"/>
      <c r="BQ293" s="11"/>
      <c r="BS293" s="18"/>
      <c r="BU293" s="18"/>
      <c r="BW293" s="18"/>
      <c r="BY293" s="18"/>
      <c r="CA293" s="18"/>
      <c r="CC293" s="18"/>
      <c r="CE293" s="18"/>
      <c r="CG293" s="18"/>
      <c r="CI293" s="18"/>
      <c r="CK293" s="18"/>
      <c r="CM293" s="18"/>
      <c r="CO293" s="18"/>
      <c r="CQ293" s="18"/>
    </row>
    <row r="294" spans="17:95" x14ac:dyDescent="0.2">
      <c r="Q294" s="11"/>
      <c r="S294" s="18"/>
      <c r="U294" s="18"/>
      <c r="W294" s="18"/>
      <c r="Y294" s="18"/>
      <c r="AA294" s="18"/>
      <c r="AC294" s="18"/>
      <c r="AE294" s="18"/>
      <c r="AG294" s="18"/>
      <c r="AI294" s="18"/>
      <c r="AK294" s="18"/>
      <c r="AM294" s="18"/>
      <c r="AO294" s="18"/>
      <c r="AQ294" s="18"/>
      <c r="BQ294" s="11"/>
      <c r="BS294" s="18"/>
      <c r="BU294" s="18"/>
      <c r="BW294" s="18"/>
      <c r="BY294" s="18"/>
      <c r="CA294" s="18"/>
      <c r="CC294" s="18"/>
      <c r="CE294" s="18"/>
      <c r="CG294" s="18"/>
      <c r="CI294" s="18"/>
      <c r="CK294" s="18"/>
      <c r="CM294" s="18"/>
      <c r="CO294" s="18"/>
      <c r="CQ294" s="18"/>
    </row>
    <row r="295" spans="17:95" x14ac:dyDescent="0.2">
      <c r="Q295" s="11"/>
      <c r="S295" s="18"/>
      <c r="U295" s="18"/>
      <c r="W295" s="18"/>
      <c r="Y295" s="18"/>
      <c r="AA295" s="18"/>
      <c r="AC295" s="18"/>
      <c r="AE295" s="18"/>
      <c r="AG295" s="18"/>
      <c r="AI295" s="18"/>
      <c r="AK295" s="18"/>
      <c r="AM295" s="18"/>
      <c r="AO295" s="18"/>
      <c r="AQ295" s="18"/>
      <c r="BQ295" s="11"/>
      <c r="BS295" s="18"/>
      <c r="BU295" s="18"/>
      <c r="BW295" s="18"/>
      <c r="BY295" s="18"/>
      <c r="CA295" s="18"/>
      <c r="CC295" s="18"/>
      <c r="CE295" s="18"/>
      <c r="CG295" s="18"/>
      <c r="CI295" s="18"/>
      <c r="CK295" s="18"/>
      <c r="CM295" s="18"/>
      <c r="CO295" s="18"/>
      <c r="CQ295" s="18"/>
    </row>
    <row r="296" spans="17:95" x14ac:dyDescent="0.2">
      <c r="Q296" s="11"/>
      <c r="S296" s="18"/>
      <c r="U296" s="18"/>
      <c r="W296" s="18"/>
      <c r="Y296" s="18"/>
      <c r="AA296" s="18"/>
      <c r="AC296" s="18"/>
      <c r="AE296" s="18"/>
      <c r="AG296" s="18"/>
      <c r="AI296" s="18"/>
      <c r="AK296" s="18"/>
      <c r="AM296" s="18"/>
      <c r="AO296" s="18"/>
      <c r="AQ296" s="18"/>
      <c r="BQ296" s="11"/>
      <c r="BS296" s="18"/>
      <c r="BU296" s="18"/>
      <c r="BW296" s="18"/>
      <c r="BY296" s="18"/>
      <c r="CA296" s="18"/>
      <c r="CC296" s="18"/>
      <c r="CE296" s="18"/>
      <c r="CG296" s="18"/>
      <c r="CI296" s="18"/>
      <c r="CK296" s="18"/>
      <c r="CM296" s="18"/>
      <c r="CO296" s="18"/>
      <c r="CQ296" s="18"/>
    </row>
    <row r="297" spans="17:95" x14ac:dyDescent="0.2">
      <c r="Q297" s="11"/>
      <c r="S297" s="18"/>
      <c r="U297" s="18"/>
      <c r="W297" s="18"/>
      <c r="Y297" s="18"/>
      <c r="AA297" s="18"/>
      <c r="AC297" s="18"/>
      <c r="AE297" s="18"/>
      <c r="AG297" s="18"/>
      <c r="AI297" s="18"/>
      <c r="AK297" s="18"/>
      <c r="AM297" s="18"/>
      <c r="AO297" s="18"/>
      <c r="AQ297" s="18"/>
    </row>
    <row r="298" spans="17:95" x14ac:dyDescent="0.2">
      <c r="Q298" s="11"/>
      <c r="S298" s="18"/>
      <c r="U298" s="18"/>
      <c r="W298" s="18"/>
      <c r="Y298" s="18"/>
      <c r="AA298" s="18"/>
      <c r="AC298" s="18"/>
      <c r="AE298" s="18"/>
      <c r="AG298" s="18"/>
      <c r="AI298" s="18"/>
      <c r="AK298" s="18"/>
      <c r="AM298" s="18"/>
      <c r="AO298" s="18"/>
      <c r="AQ298" s="18"/>
    </row>
    <row r="299" spans="17:95" x14ac:dyDescent="0.2">
      <c r="Q299" s="11"/>
      <c r="S299" s="18"/>
      <c r="U299" s="18"/>
      <c r="W299" s="18"/>
      <c r="Y299" s="18"/>
      <c r="AA299" s="18"/>
      <c r="AC299" s="18"/>
      <c r="AE299" s="18"/>
      <c r="AG299" s="18"/>
      <c r="AI299" s="18"/>
      <c r="AK299" s="18"/>
      <c r="AM299" s="18"/>
      <c r="AO299" s="18"/>
      <c r="AQ299" s="18"/>
      <c r="BS299" s="5"/>
      <c r="BU299" s="5"/>
      <c r="BW299" s="5"/>
      <c r="BY299" s="5"/>
      <c r="CA299" s="5"/>
      <c r="CC299" s="5"/>
      <c r="CE299" s="5"/>
      <c r="CG299" s="5"/>
      <c r="CI299" s="5"/>
      <c r="CK299" s="5"/>
      <c r="CM299" s="5"/>
      <c r="CO299" s="5"/>
      <c r="CQ299" s="5"/>
    </row>
    <row r="300" spans="17:95" x14ac:dyDescent="0.2">
      <c r="Q300" s="11"/>
      <c r="S300" s="18"/>
      <c r="U300" s="18"/>
      <c r="W300" s="18"/>
      <c r="Y300" s="18"/>
      <c r="AA300" s="18"/>
      <c r="AC300" s="18"/>
      <c r="AE300" s="18"/>
      <c r="AG300" s="18"/>
      <c r="AI300" s="18"/>
      <c r="AK300" s="18"/>
      <c r="AM300" s="18"/>
      <c r="AO300" s="18"/>
      <c r="AQ300" s="18"/>
      <c r="BQ300" s="5"/>
      <c r="BS300" s="18"/>
      <c r="BU300" s="18"/>
      <c r="BW300" s="18"/>
      <c r="BY300" s="18"/>
      <c r="CA300" s="18"/>
      <c r="CC300" s="18"/>
      <c r="CE300" s="18"/>
      <c r="CG300" s="18"/>
      <c r="CI300" s="18"/>
      <c r="CK300" s="18"/>
      <c r="CM300" s="18"/>
      <c r="CO300" s="18"/>
      <c r="CQ300" s="18"/>
    </row>
    <row r="301" spans="17:95" x14ac:dyDescent="0.2">
      <c r="Q301" s="11"/>
      <c r="S301" s="18"/>
      <c r="U301" s="18"/>
      <c r="W301" s="18"/>
      <c r="Y301" s="18"/>
      <c r="AA301" s="18"/>
      <c r="AC301" s="18"/>
      <c r="AE301" s="18"/>
      <c r="AG301" s="18"/>
      <c r="AI301" s="18"/>
      <c r="AK301" s="18"/>
      <c r="AM301" s="18"/>
      <c r="AO301" s="18"/>
      <c r="AQ301" s="18"/>
      <c r="BQ301" s="5"/>
      <c r="BS301" s="18"/>
      <c r="BU301" s="18"/>
      <c r="BW301" s="18"/>
      <c r="BY301" s="18"/>
      <c r="CA301" s="18"/>
      <c r="CC301" s="18"/>
      <c r="CE301" s="18"/>
      <c r="CG301" s="18"/>
      <c r="CI301" s="18"/>
      <c r="CK301" s="18"/>
      <c r="CM301" s="18"/>
      <c r="CO301" s="18"/>
      <c r="CQ301" s="18"/>
    </row>
    <row r="302" spans="17:95" x14ac:dyDescent="0.2">
      <c r="Q302" s="11"/>
      <c r="S302" s="18"/>
      <c r="U302" s="18"/>
      <c r="W302" s="18"/>
      <c r="Y302" s="18"/>
      <c r="AA302" s="18"/>
      <c r="AC302" s="18"/>
      <c r="AE302" s="18"/>
      <c r="AG302" s="18"/>
      <c r="AI302" s="18"/>
      <c r="AK302" s="18"/>
      <c r="AM302" s="18"/>
      <c r="AO302" s="18"/>
      <c r="AQ302" s="18"/>
      <c r="BQ302" s="5"/>
      <c r="BS302" s="18"/>
      <c r="BU302" s="18"/>
      <c r="BW302" s="18"/>
      <c r="BY302" s="18"/>
      <c r="CA302" s="18"/>
      <c r="CC302" s="18"/>
      <c r="CE302" s="18"/>
      <c r="CG302" s="18"/>
      <c r="CI302" s="18"/>
      <c r="CK302" s="18"/>
      <c r="CM302" s="18"/>
      <c r="CO302" s="18"/>
      <c r="CQ302" s="18"/>
    </row>
    <row r="303" spans="17:95" x14ac:dyDescent="0.2">
      <c r="Q303" s="11"/>
      <c r="S303" s="18"/>
      <c r="U303" s="18"/>
      <c r="W303" s="18"/>
      <c r="Y303" s="18"/>
      <c r="AA303" s="18"/>
      <c r="AC303" s="18"/>
      <c r="AE303" s="18"/>
      <c r="AG303" s="18"/>
      <c r="AI303" s="18"/>
      <c r="AK303" s="18"/>
      <c r="AM303" s="18"/>
      <c r="AO303" s="18"/>
      <c r="AQ303" s="18"/>
      <c r="BQ303" s="5"/>
      <c r="BS303" s="18"/>
      <c r="BU303" s="18"/>
      <c r="BW303" s="18"/>
      <c r="BY303" s="18"/>
      <c r="CA303" s="18"/>
      <c r="CC303" s="18"/>
      <c r="CE303" s="18"/>
      <c r="CG303" s="18"/>
      <c r="CI303" s="18"/>
      <c r="CK303" s="18"/>
      <c r="CM303" s="18"/>
      <c r="CO303" s="18"/>
      <c r="CQ303" s="18"/>
    </row>
    <row r="304" spans="17:95" x14ac:dyDescent="0.2">
      <c r="Q304" s="11"/>
      <c r="S304" s="18"/>
      <c r="U304" s="18"/>
      <c r="W304" s="18"/>
      <c r="Y304" s="18"/>
      <c r="AA304" s="18"/>
      <c r="AC304" s="18"/>
      <c r="AE304" s="18"/>
      <c r="AG304" s="18"/>
      <c r="AI304" s="18"/>
      <c r="AK304" s="18"/>
      <c r="AM304" s="18"/>
      <c r="AO304" s="18"/>
      <c r="AQ304" s="18"/>
      <c r="BQ304" s="5"/>
      <c r="BS304" s="18"/>
      <c r="BU304" s="18"/>
      <c r="BW304" s="18"/>
      <c r="BY304" s="18"/>
      <c r="CA304" s="18"/>
      <c r="CC304" s="18"/>
      <c r="CE304" s="18"/>
      <c r="CG304" s="18"/>
      <c r="CI304" s="18"/>
      <c r="CK304" s="18"/>
      <c r="CM304" s="18"/>
      <c r="CO304" s="18"/>
      <c r="CQ304" s="18"/>
    </row>
    <row r="305" spans="1:95" x14ac:dyDescent="0.2">
      <c r="Q305" s="11"/>
      <c r="S305" s="18"/>
      <c r="U305" s="18"/>
      <c r="W305" s="18"/>
      <c r="Y305" s="18"/>
      <c r="AA305" s="18"/>
      <c r="AC305" s="18"/>
      <c r="AE305" s="18"/>
      <c r="AG305" s="18"/>
      <c r="AI305" s="18"/>
      <c r="AK305" s="18"/>
      <c r="AM305" s="18"/>
      <c r="AO305" s="18"/>
      <c r="AQ305" s="18"/>
      <c r="BQ305" s="5"/>
      <c r="BS305" s="18"/>
      <c r="BU305" s="18"/>
      <c r="BW305" s="18"/>
      <c r="BY305" s="18"/>
      <c r="CA305" s="18"/>
      <c r="CC305" s="18"/>
      <c r="CE305" s="18"/>
      <c r="CG305" s="18"/>
      <c r="CI305" s="18"/>
      <c r="CK305" s="18"/>
      <c r="CM305" s="18"/>
      <c r="CO305" s="18"/>
      <c r="CQ305" s="18"/>
    </row>
    <row r="306" spans="1:95" x14ac:dyDescent="0.2">
      <c r="Q306" s="11"/>
      <c r="S306" s="18"/>
      <c r="U306" s="18"/>
      <c r="W306" s="18"/>
      <c r="Y306" s="18"/>
      <c r="AA306" s="18"/>
      <c r="AC306" s="18"/>
      <c r="AE306" s="18"/>
      <c r="AG306" s="18"/>
      <c r="AI306" s="18"/>
      <c r="AK306" s="18"/>
      <c r="AM306" s="18"/>
      <c r="AO306" s="18"/>
      <c r="AQ306" s="18"/>
      <c r="BQ306" s="5"/>
      <c r="BS306" s="18"/>
      <c r="BU306" s="18"/>
      <c r="BW306" s="18"/>
      <c r="BY306" s="18"/>
      <c r="CA306" s="18"/>
      <c r="CC306" s="18"/>
      <c r="CE306" s="18"/>
      <c r="CG306" s="18"/>
      <c r="CI306" s="18"/>
      <c r="CK306" s="18"/>
      <c r="CM306" s="18"/>
      <c r="CO306" s="18"/>
      <c r="CQ306" s="18"/>
    </row>
    <row r="307" spans="1:95" x14ac:dyDescent="0.2">
      <c r="Q307" s="11"/>
      <c r="S307" s="14"/>
      <c r="U307" s="14"/>
      <c r="W307" s="14"/>
      <c r="Y307" s="14"/>
      <c r="AA307" s="14"/>
      <c r="AC307" s="14"/>
      <c r="AE307" s="14"/>
      <c r="AG307" s="14"/>
      <c r="AI307" s="14"/>
      <c r="AK307" s="14"/>
      <c r="AM307" s="14"/>
      <c r="AO307" s="14"/>
      <c r="AQ307" s="14"/>
      <c r="BQ307" s="5"/>
      <c r="BS307" s="18"/>
      <c r="BU307" s="18"/>
      <c r="BW307" s="18"/>
      <c r="BY307" s="18"/>
      <c r="CA307" s="18"/>
      <c r="CC307" s="18"/>
      <c r="CE307" s="18"/>
      <c r="CG307" s="18"/>
      <c r="CI307" s="18"/>
      <c r="CK307" s="18"/>
      <c r="CM307" s="18"/>
      <c r="CO307" s="18"/>
      <c r="CQ307" s="18"/>
    </row>
    <row r="308" spans="1:95" x14ac:dyDescent="0.2">
      <c r="S308" s="19"/>
      <c r="T308" s="5"/>
      <c r="U308" s="19"/>
      <c r="V308" s="5"/>
      <c r="W308" s="19"/>
      <c r="X308" s="5"/>
      <c r="Y308" s="19"/>
      <c r="Z308" s="5"/>
      <c r="AA308" s="19"/>
      <c r="AB308" s="5"/>
      <c r="AC308" s="19"/>
      <c r="AD308" s="5"/>
      <c r="AE308" s="19"/>
      <c r="AF308" s="5"/>
      <c r="AG308" s="19"/>
      <c r="AH308" s="5"/>
      <c r="AI308" s="19"/>
      <c r="AJ308" s="5"/>
      <c r="AK308" s="19"/>
      <c r="AL308" s="5"/>
      <c r="AM308" s="19"/>
      <c r="AN308" s="5"/>
      <c r="AO308" s="19"/>
      <c r="AP308" s="5"/>
      <c r="AQ308" s="19"/>
      <c r="BQ308" s="5"/>
      <c r="BS308" s="18"/>
      <c r="BU308" s="18"/>
      <c r="BW308" s="18"/>
      <c r="BY308" s="18"/>
      <c r="CA308" s="18"/>
      <c r="CC308" s="18"/>
      <c r="CE308" s="18"/>
      <c r="CG308" s="18"/>
      <c r="CI308" s="18"/>
      <c r="CK308" s="18"/>
      <c r="CM308" s="18"/>
      <c r="CO308" s="18"/>
      <c r="CQ308" s="18"/>
    </row>
    <row r="309" spans="1:95" x14ac:dyDescent="0.2">
      <c r="S309" s="19"/>
      <c r="T309" s="5"/>
      <c r="U309" s="19"/>
      <c r="V309" s="5"/>
      <c r="W309" s="19"/>
      <c r="X309" s="5"/>
      <c r="Y309" s="19"/>
      <c r="Z309" s="5"/>
      <c r="AA309" s="19"/>
      <c r="AB309" s="5"/>
      <c r="AC309" s="19"/>
      <c r="AD309" s="5"/>
      <c r="AE309" s="19"/>
      <c r="AF309" s="5"/>
      <c r="AG309" s="19"/>
      <c r="AH309" s="5"/>
      <c r="AI309" s="19"/>
      <c r="AJ309" s="5"/>
      <c r="AK309" s="19"/>
      <c r="AL309" s="5"/>
      <c r="AM309" s="19"/>
      <c r="AN309" s="5"/>
      <c r="AO309" s="19"/>
      <c r="AP309" s="5"/>
      <c r="AQ309" s="19"/>
      <c r="BQ309" s="5"/>
      <c r="BS309" s="18"/>
      <c r="BU309" s="18"/>
      <c r="BW309" s="18"/>
      <c r="BY309" s="18"/>
      <c r="CA309" s="18"/>
      <c r="CC309" s="18"/>
      <c r="CE309" s="18"/>
      <c r="CG309" s="18"/>
      <c r="CI309" s="18"/>
      <c r="CK309" s="18"/>
      <c r="CM309" s="18"/>
      <c r="CO309" s="18"/>
      <c r="CQ309" s="18"/>
    </row>
    <row r="310" spans="1:95" x14ac:dyDescent="0.2">
      <c r="B310" s="6"/>
      <c r="C310" s="6"/>
      <c r="D310" s="6"/>
      <c r="E310" s="6"/>
      <c r="F310" s="6"/>
      <c r="N310" s="6"/>
      <c r="S310" s="19"/>
      <c r="T310" s="5"/>
      <c r="U310" s="19"/>
      <c r="V310" s="5"/>
      <c r="W310" s="19"/>
      <c r="X310" s="5"/>
      <c r="Y310" s="19"/>
      <c r="Z310" s="5"/>
      <c r="AA310" s="19"/>
      <c r="AB310" s="5"/>
      <c r="AC310" s="19"/>
      <c r="AD310" s="5"/>
      <c r="AE310" s="19"/>
      <c r="AF310" s="5"/>
      <c r="AG310" s="19"/>
      <c r="AH310" s="5"/>
      <c r="AI310" s="19"/>
      <c r="AJ310" s="5"/>
      <c r="AK310" s="19"/>
      <c r="AL310" s="5"/>
      <c r="AM310" s="19"/>
      <c r="AN310" s="5"/>
      <c r="AO310" s="19"/>
      <c r="AP310" s="5"/>
      <c r="AQ310" s="19"/>
      <c r="BQ310" s="5"/>
      <c r="BS310" s="18"/>
      <c r="BU310" s="18"/>
      <c r="BW310" s="18"/>
      <c r="BY310" s="18"/>
      <c r="CA310" s="18"/>
      <c r="CC310" s="18"/>
      <c r="CE310" s="18"/>
      <c r="CG310" s="18"/>
      <c r="CI310" s="18"/>
      <c r="CK310" s="18"/>
      <c r="CM310" s="18"/>
      <c r="CO310" s="18"/>
      <c r="CQ310" s="18"/>
    </row>
    <row r="311" spans="1:95" x14ac:dyDescent="0.2">
      <c r="B311" s="6"/>
      <c r="C311" s="6"/>
      <c r="D311" s="6"/>
      <c r="E311" s="6"/>
      <c r="F311" s="6"/>
      <c r="N311" s="6"/>
      <c r="Q311" s="11"/>
      <c r="S311" s="14"/>
      <c r="U311" s="14"/>
      <c r="W311" s="14"/>
      <c r="Y311" s="14"/>
      <c r="AA311" s="14"/>
      <c r="AC311" s="14"/>
      <c r="AE311" s="14"/>
      <c r="AG311" s="14"/>
      <c r="AI311" s="14"/>
      <c r="AK311" s="14"/>
      <c r="AM311" s="14"/>
      <c r="AO311" s="14"/>
      <c r="AQ311" s="14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Q311" s="5"/>
      <c r="BS311" s="18"/>
      <c r="BU311" s="18"/>
      <c r="BW311" s="18"/>
      <c r="BY311" s="18"/>
      <c r="CA311" s="18"/>
      <c r="CC311" s="18"/>
      <c r="CE311" s="18"/>
      <c r="CG311" s="18"/>
      <c r="CI311" s="18"/>
      <c r="CK311" s="18"/>
      <c r="CM311" s="18"/>
      <c r="CO311" s="18"/>
      <c r="CQ311" s="18"/>
    </row>
    <row r="312" spans="1:95" x14ac:dyDescent="0.2">
      <c r="A312" s="3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S312" s="14"/>
      <c r="U312" s="14"/>
      <c r="W312" s="2"/>
      <c r="Y312" s="2"/>
      <c r="AA312" s="2"/>
      <c r="AC312" s="2"/>
      <c r="AE312" s="2"/>
      <c r="AG312" s="2"/>
      <c r="AI312" s="2"/>
      <c r="AK312" s="2"/>
      <c r="AM312" s="2"/>
      <c r="AO312" s="2"/>
      <c r="AQ312" s="2"/>
      <c r="BQ312" s="5"/>
      <c r="BS312" s="18"/>
      <c r="BU312" s="18"/>
      <c r="BW312" s="18"/>
      <c r="BY312" s="18"/>
      <c r="CA312" s="18"/>
      <c r="CC312" s="18"/>
      <c r="CE312" s="18"/>
      <c r="CG312" s="18"/>
      <c r="CI312" s="18"/>
      <c r="CK312" s="18"/>
      <c r="CM312" s="18"/>
      <c r="CO312" s="18"/>
      <c r="CQ312" s="18"/>
    </row>
    <row r="313" spans="1:95" x14ac:dyDescent="0.2">
      <c r="S313" s="2"/>
      <c r="U313" s="2"/>
      <c r="W313" s="2"/>
      <c r="Y313" s="2"/>
      <c r="AA313" s="2"/>
      <c r="AC313" s="2"/>
      <c r="AE313" s="2"/>
      <c r="AG313" s="2"/>
      <c r="AI313" s="2"/>
      <c r="AK313" s="2"/>
      <c r="AM313" s="2"/>
      <c r="AQ313" s="2"/>
      <c r="BA313" s="3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Q313" s="5"/>
      <c r="BS313" s="18"/>
      <c r="BU313" s="18"/>
      <c r="BW313" s="18"/>
      <c r="BY313" s="18"/>
      <c r="CA313" s="18"/>
      <c r="CC313" s="18"/>
      <c r="CE313" s="18"/>
      <c r="CG313" s="18"/>
      <c r="CI313" s="18"/>
      <c r="CK313" s="18"/>
      <c r="CM313" s="18"/>
      <c r="CO313" s="18"/>
      <c r="CQ313" s="18"/>
    </row>
    <row r="314" spans="1:95" x14ac:dyDescent="0.2">
      <c r="A314" s="1"/>
      <c r="S314" s="2"/>
      <c r="U314" s="2"/>
      <c r="W314" s="2"/>
      <c r="Y314" s="2"/>
      <c r="AA314" s="2"/>
      <c r="AC314" s="2"/>
      <c r="AE314" s="2"/>
      <c r="AI314" s="2"/>
      <c r="AQ314" s="2"/>
      <c r="BQ314" s="5"/>
      <c r="BS314" s="18"/>
      <c r="BU314" s="18"/>
      <c r="BW314" s="18"/>
      <c r="BY314" s="18"/>
      <c r="CA314" s="18"/>
      <c r="CC314" s="18"/>
      <c r="CE314" s="18"/>
      <c r="CG314" s="18"/>
      <c r="CI314" s="18"/>
      <c r="CK314" s="18"/>
      <c r="CM314" s="18"/>
      <c r="CO314" s="18"/>
      <c r="CQ314" s="18"/>
    </row>
    <row r="315" spans="1:95" x14ac:dyDescent="0.2">
      <c r="BA315" s="1"/>
    </row>
    <row r="350" spans="1:1" x14ac:dyDescent="0.2">
      <c r="A350" s="3"/>
    </row>
    <row r="352" spans="1:1" x14ac:dyDescent="0.2">
      <c r="A352" s="1"/>
    </row>
  </sheetData>
  <phoneticPr fontId="0" type="noConversion"/>
  <printOptions horizontalCentered="1" verticalCentered="1"/>
  <pageMargins left="1" right="0.23" top="0.55000000000000004" bottom="0.35" header="0.35" footer="0.35"/>
  <pageSetup scale="65" orientation="portrait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M6" sqref="M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s="20" t="s">
        <v>1</v>
      </c>
      <c r="D4" t="s">
        <v>2</v>
      </c>
      <c r="F4" t="s">
        <v>3</v>
      </c>
      <c r="H4" t="s">
        <v>4</v>
      </c>
      <c r="J4" t="s">
        <v>5</v>
      </c>
      <c r="L4" t="s">
        <v>6</v>
      </c>
      <c r="N4" t="s">
        <v>7</v>
      </c>
      <c r="P4" t="s">
        <v>8</v>
      </c>
      <c r="R4" t="s">
        <v>9</v>
      </c>
      <c r="T4" t="s">
        <v>10</v>
      </c>
      <c r="V4" t="s">
        <v>11</v>
      </c>
      <c r="X4" t="s">
        <v>12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VLOOKUP(C6,'octsep cfs'!$B$5:$O$94,14,FALSE)</f>
        <v>1959-60</v>
      </c>
      <c r="C6" s="18">
        <f>LARGE('octsep cfs'!$B$5:$B$94,'octsep cfs rank'!$A6)</f>
        <v>5792</v>
      </c>
      <c r="D6" s="5" t="str">
        <f>VLOOKUP(E6,'octsep cfs'!$C$5:$O$94,13,FALSE)</f>
        <v>1995-96</v>
      </c>
      <c r="E6" s="18">
        <f>LARGE('octsep cfs'!$C$5:$C$94,'octsep cfs rank'!$A6)</f>
        <v>10448</v>
      </c>
      <c r="F6" s="5" t="str">
        <f>VLOOKUP(G6,'octsep cfs'!$D$5:$O$94,12,FALSE)</f>
        <v>1933-34</v>
      </c>
      <c r="G6" s="18">
        <f>LARGE('octsep cfs'!$D$5:$D$94,'octsep cfs rank'!$A6)</f>
        <v>18297</v>
      </c>
      <c r="H6" s="5" t="str">
        <f>VLOOKUP(I6,'octsep cfs'!$E$5:$O$94,11,FALSE)</f>
        <v>1933-34</v>
      </c>
      <c r="I6" s="18">
        <f>LARGE('octsep cfs'!$E$5:$E$94,'octsep cfs rank'!$A6)</f>
        <v>13866</v>
      </c>
      <c r="J6" s="5" t="str">
        <f>VLOOKUP(K6,'octsep cfs'!$F$5:$O$94,10,FALSE)</f>
        <v>1995-96</v>
      </c>
      <c r="K6" s="18">
        <f>LARGE('octsep cfs'!$F$5:$F$94,'octsep cfs rank'!$A6)</f>
        <v>16731</v>
      </c>
      <c r="L6" s="5" t="str">
        <f>VLOOKUP(M6,'octsep cfs'!$G$5:$O$94,9,FALSE)</f>
        <v>2016-17</v>
      </c>
      <c r="M6" s="18">
        <f>LARGE('octsep cfs'!$G$5:$G$94,'octsep cfs rank'!$A6)</f>
        <v>20200</v>
      </c>
      <c r="N6" s="5" t="str">
        <f>VLOOKUP(O6,'octsep cfs'!$H$5:$O$94,8,FALSE)</f>
        <v>1933-34</v>
      </c>
      <c r="O6" s="18">
        <f>LARGE('octsep cfs'!$H$5:$H$94,'octsep cfs rank'!$A6)</f>
        <v>21000</v>
      </c>
      <c r="P6" s="5" t="str">
        <f>VLOOKUP(Q6,'octsep cfs'!$I$5:$O$94,7,FALSE)</f>
        <v>1996-97</v>
      </c>
      <c r="Q6" s="18">
        <f>LARGE('octsep cfs'!$I$5:$I$94,'octsep cfs rank'!$A6)</f>
        <v>31958</v>
      </c>
      <c r="R6" s="5" t="str">
        <f>VLOOKUP(S6,'octsep cfs'!$J$5:$O$94,6,FALSE)</f>
        <v>1973-74</v>
      </c>
      <c r="S6" s="18">
        <f>LARGE('octsep cfs'!$J$5:$J$94,'octsep cfs rank'!$A6)</f>
        <v>32927</v>
      </c>
      <c r="T6" s="5" t="str">
        <f>VLOOKUP(U6,'octsep cfs'!$K$5:$O$94,5,FALSE)</f>
        <v>2010-11</v>
      </c>
      <c r="U6" s="18">
        <f>LARGE('octsep cfs'!$K$5:$K$94,'octsep cfs rank'!$A6)</f>
        <v>10497</v>
      </c>
      <c r="V6" s="5" t="str">
        <f>VLOOKUP(W6,'octsep cfs'!$L$5:$O$94,4,FALSE)</f>
        <v>1971-72</v>
      </c>
      <c r="W6" s="18">
        <f>LARGE('octsep cfs'!$L$5:$L$94,'octsep cfs rank'!$A6)</f>
        <v>2652</v>
      </c>
      <c r="X6" s="5" t="str">
        <f>VLOOKUP(Y6,'octsep cfs'!$M$5:$O$94,3,FALSE)</f>
        <v>1958-59</v>
      </c>
      <c r="Y6" s="18">
        <f>LARGE('octsep cfs'!$M$5:$M$94,'octsep cfs rank'!$A6)</f>
        <v>2876</v>
      </c>
      <c r="Z6" s="5" t="str">
        <f>VLOOKUP(AA6,'octsep cfs'!$N$5:$O$94,2,FALSE)</f>
        <v>1973-74</v>
      </c>
      <c r="AA6" s="18">
        <f>LARGE('octsep cfs'!$N$5:$N$94,'octsep cfs rank'!$A6)</f>
        <v>9824</v>
      </c>
    </row>
    <row r="7" spans="1:27" x14ac:dyDescent="0.2">
      <c r="A7" s="5">
        <v>2</v>
      </c>
      <c r="B7" s="5" t="str">
        <f>VLOOKUP(C7,'octsep cfs'!$B$5:$O$94,14,FALSE)</f>
        <v>1968-69</v>
      </c>
      <c r="C7" s="18">
        <f>LARGE('octsep cfs'!$B$5:$B$94,'octsep cfs rank'!$A7)</f>
        <v>3474</v>
      </c>
      <c r="D7" s="5" t="str">
        <f>VLOOKUP(E7,'octsep cfs'!$C$5:$O$94,13,FALSE)</f>
        <v>1959-60</v>
      </c>
      <c r="E7" s="18">
        <f>LARGE('octsep cfs'!$C$5:$C$94,'octsep cfs rank'!$A7)</f>
        <v>6814</v>
      </c>
      <c r="F7" s="5" t="str">
        <f>VLOOKUP(G7,'octsep cfs'!$D$5:$O$94,12,FALSE)</f>
        <v>1995-96</v>
      </c>
      <c r="G7" s="18">
        <f>LARGE('octsep cfs'!$D$5:$D$94,'octsep cfs rank'!$A7)</f>
        <v>14166</v>
      </c>
      <c r="H7" s="5" t="str">
        <f>VLOOKUP(I7,'octsep cfs'!$E$5:$O$94,11,FALSE)</f>
        <v>1973-74</v>
      </c>
      <c r="I7" s="18">
        <f>LARGE('octsep cfs'!$E$5:$E$94,'octsep cfs rank'!$A7)</f>
        <v>11142</v>
      </c>
      <c r="J7" s="5" t="str">
        <f>VLOOKUP(K7,'octsep cfs'!$F$5:$O$94,10,FALSE)</f>
        <v>1994-95</v>
      </c>
      <c r="K7" s="18">
        <f>LARGE('octsep cfs'!$F$5:$F$94,'octsep cfs rank'!$A7)</f>
        <v>11509</v>
      </c>
      <c r="L7" s="5" t="str">
        <f>VLOOKUP(M7,'octsep cfs'!$G$5:$O$94,9,FALSE)</f>
        <v>1971-72</v>
      </c>
      <c r="M7" s="18">
        <f>LARGE('octsep cfs'!$G$5:$G$94,'octsep cfs rank'!$A7)</f>
        <v>16443</v>
      </c>
      <c r="N7" s="5" t="str">
        <f>VLOOKUP(O7,'octsep cfs'!$H$5:$O$94,8,FALSE)</f>
        <v>1942-43</v>
      </c>
      <c r="O7" s="18">
        <f>LARGE('octsep cfs'!$H$5:$H$94,'octsep cfs rank'!$A7)</f>
        <v>19967</v>
      </c>
      <c r="P7" s="5" t="str">
        <f>VLOOKUP(Q7,'octsep cfs'!$I$5:$O$94,7,FALSE)</f>
        <v>1971-72</v>
      </c>
      <c r="Q7" s="18">
        <f>LARGE('octsep cfs'!$I$5:$I$94,'octsep cfs rank'!$A7)</f>
        <v>31904</v>
      </c>
      <c r="R7" s="5" t="str">
        <f>VLOOKUP(S7,'octsep cfs'!$J$5:$O$94,6,FALSE)</f>
        <v>1971-72</v>
      </c>
      <c r="S7" s="18">
        <f>LARGE('octsep cfs'!$J$5:$J$94,'octsep cfs rank'!$A7)</f>
        <v>25865</v>
      </c>
      <c r="T7" s="5" t="str">
        <f>VLOOKUP(U7,'octsep cfs'!$K$5:$O$94,5,FALSE)</f>
        <v>1949-50</v>
      </c>
      <c r="U7" s="18">
        <f>LARGE('octsep cfs'!$K$5:$K$94,'octsep cfs rank'!$A7)</f>
        <v>8090</v>
      </c>
      <c r="V7" s="5" t="str">
        <f>VLOOKUP(W7,'octsep cfs'!$L$5:$O$94,4,FALSE)</f>
        <v>1974-75</v>
      </c>
      <c r="W7" s="18">
        <f>LARGE('octsep cfs'!$L$5:$L$94,'octsep cfs rank'!$A7)</f>
        <v>2650</v>
      </c>
      <c r="X7" s="5" t="str">
        <f>VLOOKUP(Y7,'octsep cfs'!$M$5:$O$94,3,FALSE)</f>
        <v>1967-68</v>
      </c>
      <c r="Y7" s="18">
        <f>LARGE('octsep cfs'!$M$5:$M$94,'octsep cfs rank'!$A7)</f>
        <v>2385</v>
      </c>
      <c r="Z7" s="5" t="str">
        <f>VLOOKUP(AA7,'octsep cfs'!$N$5:$O$94,2,FALSE)</f>
        <v>1995-96</v>
      </c>
      <c r="AA7" s="18">
        <f>LARGE('octsep cfs'!$N$5:$N$94,'octsep cfs rank'!$A7)</f>
        <v>9289</v>
      </c>
    </row>
    <row r="8" spans="1:27" x14ac:dyDescent="0.2">
      <c r="A8" s="5">
        <v>3</v>
      </c>
      <c r="B8" s="5" t="str">
        <f>VLOOKUP(C8,'octsep cfs'!$B$5:$O$94,14,FALSE)</f>
        <v>1933-34</v>
      </c>
      <c r="C8" s="18">
        <f>LARGE('octsep cfs'!$B$5:$B$94,'octsep cfs rank'!$A8)</f>
        <v>3371</v>
      </c>
      <c r="D8" s="5" t="str">
        <f>VLOOKUP(E8,'octsep cfs'!$C$5:$O$94,13,FALSE)</f>
        <v>1958-59</v>
      </c>
      <c r="E8" s="18">
        <f>LARGE('octsep cfs'!$C$5:$C$94,'octsep cfs rank'!$A8)</f>
        <v>6160</v>
      </c>
      <c r="F8" s="5" t="str">
        <f>VLOOKUP(G8,'octsep cfs'!$D$5:$O$94,12,FALSE)</f>
        <v>1977-78</v>
      </c>
      <c r="G8" s="18">
        <f>LARGE('octsep cfs'!$D$5:$D$94,'octsep cfs rank'!$A8)</f>
        <v>10147</v>
      </c>
      <c r="H8" s="5" t="str">
        <f>VLOOKUP(I8,'octsep cfs'!$E$5:$O$94,11,FALSE)</f>
        <v>1958-59</v>
      </c>
      <c r="I8" s="18">
        <f>LARGE('octsep cfs'!$E$5:$E$94,'octsep cfs rank'!$A8)</f>
        <v>7965</v>
      </c>
      <c r="J8" s="5" t="str">
        <f>VLOOKUP(K8,'octsep cfs'!$F$5:$O$94,10,FALSE)</f>
        <v>1981-82</v>
      </c>
      <c r="K8" s="18">
        <f>LARGE('octsep cfs'!$F$5:$F$94,'octsep cfs rank'!$A8)</f>
        <v>10829</v>
      </c>
      <c r="L8" s="5" t="str">
        <f>VLOOKUP(M8,'octsep cfs'!$G$5:$O$94,9,FALSE)</f>
        <v>1933-34</v>
      </c>
      <c r="M8" s="18">
        <f>LARGE('octsep cfs'!$G$5:$G$94,'octsep cfs rank'!$A8)</f>
        <v>14606</v>
      </c>
      <c r="N8" s="5" t="str">
        <f>VLOOKUP(O8,'octsep cfs'!$H$5:$O$94,8,FALSE)</f>
        <v>1955-56</v>
      </c>
      <c r="O8" s="18">
        <f>LARGE('octsep cfs'!$H$5:$H$94,'octsep cfs rank'!$A8)</f>
        <v>19137</v>
      </c>
      <c r="P8" s="5" t="str">
        <f>VLOOKUP(Q8,'octsep cfs'!$I$5:$O$94,7,FALSE)</f>
        <v>1970-71</v>
      </c>
      <c r="Q8" s="18">
        <f>LARGE('octsep cfs'!$I$5:$I$94,'octsep cfs rank'!$A8)</f>
        <v>29640</v>
      </c>
      <c r="R8" s="5" t="str">
        <f>VLOOKUP(S8,'octsep cfs'!$J$5:$O$94,6,FALSE)</f>
        <v>1932-33</v>
      </c>
      <c r="S8" s="18">
        <f>LARGE('octsep cfs'!$J$5:$J$94,'octsep cfs rank'!$A8)</f>
        <v>23949</v>
      </c>
      <c r="T8" s="5" t="str">
        <f>VLOOKUP(U8,'octsep cfs'!$K$5:$O$94,5,FALSE)</f>
        <v>1973-74</v>
      </c>
      <c r="U8" s="18">
        <f>LARGE('octsep cfs'!$K$5:$K$94,'octsep cfs rank'!$A8)</f>
        <v>7740</v>
      </c>
      <c r="V8" s="5" t="str">
        <f>VLOOKUP(W8,'octsep cfs'!$L$5:$O$94,4,FALSE)</f>
        <v>1975-76</v>
      </c>
      <c r="W8" s="18">
        <f>LARGE('octsep cfs'!$L$5:$L$94,'octsep cfs rank'!$A8)</f>
        <v>2593</v>
      </c>
      <c r="X8" s="5" t="str">
        <f>VLOOKUP(Y8,'octsep cfs'!$M$5:$O$94,3,FALSE)</f>
        <v>1984-85</v>
      </c>
      <c r="Y8" s="18">
        <f>LARGE('octsep cfs'!$M$5:$M$94,'octsep cfs rank'!$A8)</f>
        <v>2327</v>
      </c>
      <c r="Z8" s="5" t="str">
        <f>VLOOKUP(AA8,'octsep cfs'!$N$5:$O$94,2,FALSE)</f>
        <v>1971-72</v>
      </c>
      <c r="AA8" s="18">
        <f>LARGE('octsep cfs'!$N$5:$N$94,'octsep cfs rank'!$A8)</f>
        <v>9215</v>
      </c>
    </row>
    <row r="9" spans="1:27" x14ac:dyDescent="0.2">
      <c r="A9" s="5">
        <v>4</v>
      </c>
      <c r="B9" s="5" t="str">
        <f>VLOOKUP(C9,'octsep cfs'!$B$5:$O$94,14,FALSE)</f>
        <v>1947-48</v>
      </c>
      <c r="C9" s="18">
        <f>LARGE('octsep cfs'!$B$5:$B$94,'octsep cfs rank'!$A9)</f>
        <v>3217</v>
      </c>
      <c r="D9" s="5" t="str">
        <f>VLOOKUP(E9,'octsep cfs'!$C$5:$O$94,13,FALSE)</f>
        <v>2006-07</v>
      </c>
      <c r="E9" s="18">
        <f>LARGE('octsep cfs'!$C$5:$C$94,'octsep cfs rank'!$A9)</f>
        <v>6042</v>
      </c>
      <c r="F9" s="5" t="str">
        <f>VLOOKUP(G9,'octsep cfs'!$D$5:$O$94,12,FALSE)</f>
        <v>1975-76</v>
      </c>
      <c r="G9" s="18">
        <f>LARGE('octsep cfs'!$D$5:$D$94,'octsep cfs rank'!$A9)</f>
        <v>10018</v>
      </c>
      <c r="H9" s="5" t="str">
        <f>VLOOKUP(I9,'octsep cfs'!$E$5:$O$94,11,FALSE)</f>
        <v>2010-11</v>
      </c>
      <c r="I9" s="18">
        <f>LARGE('octsep cfs'!$E$5:$E$94,'octsep cfs rank'!$A9)</f>
        <v>7005</v>
      </c>
      <c r="J9" s="5" t="str">
        <f>VLOOKUP(K9,'octsep cfs'!$F$5:$O$94,10,FALSE)</f>
        <v>2014-15</v>
      </c>
      <c r="K9" s="18">
        <f>LARGE('octsep cfs'!$F$5:$F$94,'octsep cfs rank'!$A9)</f>
        <v>10543</v>
      </c>
      <c r="L9" s="5" t="str">
        <f>VLOOKUP(M9,'octsep cfs'!$G$5:$O$94,9,FALSE)</f>
        <v>1985-86</v>
      </c>
      <c r="M9" s="18">
        <f>LARGE('octsep cfs'!$G$5:$G$94,'octsep cfs rank'!$A9)</f>
        <v>14567</v>
      </c>
      <c r="N9" s="5" t="str">
        <f>VLOOKUP(O9,'octsep cfs'!$H$5:$O$94,8,FALSE)</f>
        <v>2011-12</v>
      </c>
      <c r="O9" s="18">
        <f>LARGE('octsep cfs'!$H$5:$H$94,'octsep cfs rank'!$A9)</f>
        <v>19057</v>
      </c>
      <c r="P9" s="5" t="str">
        <f>VLOOKUP(Q9,'octsep cfs'!$I$5:$O$94,7,FALSE)</f>
        <v>1947-48</v>
      </c>
      <c r="Q9" s="18">
        <f>LARGE('octsep cfs'!$I$5:$I$94,'octsep cfs rank'!$A9)</f>
        <v>28456</v>
      </c>
      <c r="R9" s="5" t="str">
        <f>VLOOKUP(S9,'octsep cfs'!$J$5:$O$94,6,FALSE)</f>
        <v>1949-50</v>
      </c>
      <c r="S9" s="18">
        <f>LARGE('octsep cfs'!$J$5:$J$94,'octsep cfs rank'!$A9)</f>
        <v>23677</v>
      </c>
      <c r="T9" s="5" t="str">
        <f>VLOOKUP(U9,'octsep cfs'!$K$5:$O$94,5,FALSE)</f>
        <v>1974-75</v>
      </c>
      <c r="U9" s="18">
        <f>LARGE('octsep cfs'!$K$5:$K$94,'octsep cfs rank'!$A9)</f>
        <v>7730</v>
      </c>
      <c r="V9" s="5" t="str">
        <f>VLOOKUP(W9,'octsep cfs'!$L$5:$O$94,4,FALSE)</f>
        <v>1949-50</v>
      </c>
      <c r="W9" s="18">
        <f>LARGE('octsep cfs'!$L$5:$L$94,'octsep cfs rank'!$A9)</f>
        <v>2455</v>
      </c>
      <c r="X9" s="5" t="str">
        <f>VLOOKUP(Y9,'octsep cfs'!$M$5:$O$94,3,FALSE)</f>
        <v>2003-04</v>
      </c>
      <c r="Y9" s="18">
        <f>LARGE('octsep cfs'!$M$5:$M$94,'octsep cfs rank'!$A9)</f>
        <v>2297</v>
      </c>
      <c r="Z9" s="5" t="str">
        <f>VLOOKUP(AA9,'octsep cfs'!$N$5:$O$94,2,FALSE)</f>
        <v>1996-97</v>
      </c>
      <c r="AA9" s="18">
        <f>LARGE('octsep cfs'!$N$5:$N$94,'octsep cfs rank'!$A9)</f>
        <v>9110</v>
      </c>
    </row>
    <row r="10" spans="1:27" x14ac:dyDescent="0.2">
      <c r="A10" s="5">
        <v>5</v>
      </c>
      <c r="B10" s="5" t="str">
        <f>VLOOKUP(C10,'octsep cfs'!$B$5:$O$94,14,FALSE)</f>
        <v>1951-52</v>
      </c>
      <c r="C10" s="18">
        <f>LARGE('octsep cfs'!$B$5:$B$94,'octsep cfs rank'!$A10)</f>
        <v>3105</v>
      </c>
      <c r="D10" s="5" t="str">
        <f>VLOOKUP(E10,'octsep cfs'!$C$5:$O$94,13,FALSE)</f>
        <v>1990-91</v>
      </c>
      <c r="E10" s="18">
        <f>LARGE('octsep cfs'!$C$5:$C$94,'octsep cfs rank'!$A10)</f>
        <v>5439</v>
      </c>
      <c r="F10" s="5" t="str">
        <f>VLOOKUP(G10,'octsep cfs'!$D$5:$O$94,12,FALSE)</f>
        <v>1946-47</v>
      </c>
      <c r="G10" s="18">
        <f>LARGE('octsep cfs'!$D$5:$D$94,'octsep cfs rank'!$A10)</f>
        <v>9965</v>
      </c>
      <c r="H10" s="5" t="str">
        <f>VLOOKUP(I10,'octsep cfs'!$E$5:$O$94,11,FALSE)</f>
        <v>1995-96</v>
      </c>
      <c r="I10" s="18">
        <f>LARGE('octsep cfs'!$E$5:$E$94,'octsep cfs rank'!$A10)</f>
        <v>6759</v>
      </c>
      <c r="J10" s="5" t="str">
        <f>VLOOKUP(K10,'octsep cfs'!$F$5:$O$94,10,FALSE)</f>
        <v>2017-18</v>
      </c>
      <c r="K10" s="18">
        <f>LARGE('octsep cfs'!$F$5:$F$94,'octsep cfs rank'!$A10)</f>
        <v>9289</v>
      </c>
      <c r="L10" s="5" t="str">
        <f>VLOOKUP(M10,'octsep cfs'!$G$5:$O$94,9,FALSE)</f>
        <v>2013-14</v>
      </c>
      <c r="M10" s="18">
        <f>LARGE('octsep cfs'!$G$5:$G$94,'octsep cfs rank'!$A10)</f>
        <v>10916</v>
      </c>
      <c r="N10" s="5" t="str">
        <f>VLOOKUP(O10,'octsep cfs'!$H$5:$O$94,8,FALSE)</f>
        <v>1935-36</v>
      </c>
      <c r="O10" s="18">
        <f>LARGE('octsep cfs'!$H$5:$H$94,'octsep cfs rank'!$A10)</f>
        <v>19053</v>
      </c>
      <c r="P10" s="5" t="str">
        <f>VLOOKUP(Q10,'octsep cfs'!$I$5:$O$94,7,FALSE)</f>
        <v>1948-49</v>
      </c>
      <c r="Q10" s="18">
        <f>LARGE('octsep cfs'!$I$5:$I$94,'octsep cfs rank'!$A10)</f>
        <v>27356</v>
      </c>
      <c r="R10" s="5" t="str">
        <f>VLOOKUP(S10,'octsep cfs'!$J$5:$O$94,6,FALSE)</f>
        <v>2010-11</v>
      </c>
      <c r="S10" s="18">
        <f>LARGE('octsep cfs'!$J$5:$J$94,'octsep cfs rank'!$A10)</f>
        <v>22720</v>
      </c>
      <c r="T10" s="5" t="str">
        <f>VLOOKUP(U10,'octsep cfs'!$K$5:$O$94,5,FALSE)</f>
        <v>1971-72</v>
      </c>
      <c r="U10" s="18">
        <f>LARGE('octsep cfs'!$K$5:$K$94,'octsep cfs rank'!$A10)</f>
        <v>7009</v>
      </c>
      <c r="V10" s="5" t="str">
        <f>VLOOKUP(W10,'octsep cfs'!$L$5:$O$94,4,FALSE)</f>
        <v>1947-48</v>
      </c>
      <c r="W10" s="18">
        <f>LARGE('octsep cfs'!$L$5:$L$94,'octsep cfs rank'!$A10)</f>
        <v>2431</v>
      </c>
      <c r="X10" s="5" t="str">
        <f>VLOOKUP(Y10,'octsep cfs'!$M$5:$O$94,3,FALSE)</f>
        <v>1963-64</v>
      </c>
      <c r="Y10" s="18">
        <f>LARGE('octsep cfs'!$M$5:$M$94,'octsep cfs rank'!$A10)</f>
        <v>2054</v>
      </c>
      <c r="Z10" s="5" t="str">
        <f>VLOOKUP(AA10,'octsep cfs'!$N$5:$O$94,2,FALSE)</f>
        <v>1933-34</v>
      </c>
      <c r="AA10" s="18">
        <f>LARGE('octsep cfs'!$N$5:$N$94,'octsep cfs rank'!$A10)</f>
        <v>8611</v>
      </c>
    </row>
    <row r="11" spans="1:27" x14ac:dyDescent="0.2">
      <c r="A11" s="5">
        <v>6</v>
      </c>
      <c r="B11" s="5" t="str">
        <f>VLOOKUP(C11,'octsep cfs'!$B$5:$O$94,14,FALSE)</f>
        <v>2016-17</v>
      </c>
      <c r="C11" s="18">
        <f>LARGE('octsep cfs'!$B$5:$B$94,'octsep cfs rank'!$A11)</f>
        <v>3000</v>
      </c>
      <c r="D11" s="5" t="str">
        <f>VLOOKUP(E11,'octsep cfs'!$C$5:$O$94,13,FALSE)</f>
        <v>1933-34</v>
      </c>
      <c r="E11" s="18">
        <f>LARGE('octsep cfs'!$C$5:$C$94,'octsep cfs rank'!$A11)</f>
        <v>5322</v>
      </c>
      <c r="F11" s="5" t="str">
        <f>VLOOKUP(G11,'octsep cfs'!$D$5:$O$94,12,FALSE)</f>
        <v>1964-65</v>
      </c>
      <c r="G11" s="18">
        <f>LARGE('octsep cfs'!$D$5:$D$94,'octsep cfs rank'!$A11)</f>
        <v>9934</v>
      </c>
      <c r="H11" s="5" t="str">
        <f>VLOOKUP(I11,'octsep cfs'!$E$5:$O$94,11,FALSE)</f>
        <v>1964-65</v>
      </c>
      <c r="I11" s="18">
        <f>LARGE('octsep cfs'!$E$5:$E$94,'octsep cfs rank'!$A11)</f>
        <v>6405</v>
      </c>
      <c r="J11" s="5" t="str">
        <f>VLOOKUP(K11,'octsep cfs'!$F$5:$O$94,10,FALSE)</f>
        <v>1967-68</v>
      </c>
      <c r="K11" s="18">
        <f>LARGE('octsep cfs'!$F$5:$F$94,'octsep cfs rank'!$A11)</f>
        <v>9080</v>
      </c>
      <c r="L11" s="5" t="str">
        <f>VLOOKUP(M11,'octsep cfs'!$G$5:$O$94,9,FALSE)</f>
        <v>2015-16</v>
      </c>
      <c r="M11" s="18">
        <f>LARGE('octsep cfs'!$G$5:$G$94,'octsep cfs rank'!$A11)</f>
        <v>10019</v>
      </c>
      <c r="N11" s="5" t="str">
        <f>VLOOKUP(O11,'octsep cfs'!$H$5:$O$94,8,FALSE)</f>
        <v>1964-65</v>
      </c>
      <c r="O11" s="18">
        <f>LARGE('octsep cfs'!$H$5:$H$94,'octsep cfs rank'!$A11)</f>
        <v>18306</v>
      </c>
      <c r="P11" s="5" t="str">
        <f>VLOOKUP(Q11,'octsep cfs'!$I$5:$O$94,7,FALSE)</f>
        <v>1955-56</v>
      </c>
      <c r="Q11" s="18">
        <f>LARGE('octsep cfs'!$I$5:$I$94,'octsep cfs rank'!$A11)</f>
        <v>26991</v>
      </c>
      <c r="R11" s="5" t="str">
        <f>VLOOKUP(S11,'octsep cfs'!$J$5:$O$94,6,FALSE)</f>
        <v>1963-64</v>
      </c>
      <c r="S11" s="18">
        <f>LARGE('octsep cfs'!$J$5:$J$94,'octsep cfs rank'!$A11)</f>
        <v>22307</v>
      </c>
      <c r="T11" s="5" t="str">
        <f>VLOOKUP(U11,'octsep cfs'!$K$5:$O$94,5,FALSE)</f>
        <v>1954-55</v>
      </c>
      <c r="U11" s="18">
        <f>LARGE('octsep cfs'!$K$5:$K$94,'octsep cfs rank'!$A11)</f>
        <v>6722</v>
      </c>
      <c r="V11" s="5" t="str">
        <f>VLOOKUP(W11,'octsep cfs'!$L$5:$O$94,4,FALSE)</f>
        <v>2010-11</v>
      </c>
      <c r="W11" s="18">
        <f>LARGE('octsep cfs'!$L$5:$L$94,'octsep cfs rank'!$A11)</f>
        <v>2299</v>
      </c>
      <c r="X11" s="5" t="str">
        <f>VLOOKUP(Y11,'octsep cfs'!$M$5:$O$94,3,FALSE)</f>
        <v>1996-97</v>
      </c>
      <c r="Y11" s="18">
        <f>LARGE('octsep cfs'!$M$5:$M$94,'octsep cfs rank'!$A11)</f>
        <v>1925</v>
      </c>
      <c r="Z11" s="5" t="str">
        <f>VLOOKUP(AA11,'octsep cfs'!$N$5:$O$94,2,FALSE)</f>
        <v>1970-71</v>
      </c>
      <c r="AA11" s="18">
        <f>LARGE('octsep cfs'!$N$5:$N$94,'octsep cfs rank'!$A11)</f>
        <v>8114</v>
      </c>
    </row>
    <row r="12" spans="1:27" x14ac:dyDescent="0.2">
      <c r="A12" s="5">
        <v>7</v>
      </c>
      <c r="B12" s="5" t="str">
        <f>VLOOKUP(C12,'octsep cfs'!$B$5:$O$94,14,FALSE)</f>
        <v>1950-51</v>
      </c>
      <c r="C12" s="18">
        <f>LARGE('octsep cfs'!$B$5:$B$94,'octsep cfs rank'!$A12)</f>
        <v>2940</v>
      </c>
      <c r="D12" s="5" t="str">
        <f>VLOOKUP(E12,'octsep cfs'!$C$5:$O$94,13,FALSE)</f>
        <v>1968-69</v>
      </c>
      <c r="E12" s="18">
        <f>LARGE('octsep cfs'!$C$5:$C$94,'octsep cfs rank'!$A12)</f>
        <v>4758</v>
      </c>
      <c r="F12" s="5" t="str">
        <f>VLOOKUP(G12,'octsep cfs'!$D$5:$O$94,12,FALSE)</f>
        <v>1955-56</v>
      </c>
      <c r="G12" s="18">
        <f>LARGE('octsep cfs'!$D$5:$D$94,'octsep cfs rank'!$A12)</f>
        <v>7608</v>
      </c>
      <c r="H12" s="5" t="str">
        <f>VLOOKUP(I12,'octsep cfs'!$E$5:$O$94,11,FALSE)</f>
        <v>1968-69</v>
      </c>
      <c r="I12" s="18">
        <f>LARGE('octsep cfs'!$E$5:$E$94,'octsep cfs rank'!$A12)</f>
        <v>6279</v>
      </c>
      <c r="J12" s="5" t="str">
        <f>VLOOKUP(K12,'octsep cfs'!$F$5:$O$94,10,FALSE)</f>
        <v>1960-61</v>
      </c>
      <c r="K12" s="18">
        <f>LARGE('octsep cfs'!$F$5:$F$94,'octsep cfs rank'!$A12)</f>
        <v>9076</v>
      </c>
      <c r="L12" s="5" t="str">
        <f>VLOOKUP(M12,'octsep cfs'!$G$5:$O$94,9,FALSE)</f>
        <v>2002-03</v>
      </c>
      <c r="M12" s="18">
        <f>LARGE('octsep cfs'!$G$5:$G$94,'octsep cfs rank'!$A12)</f>
        <v>10017</v>
      </c>
      <c r="N12" s="5" t="str">
        <f>VLOOKUP(O12,'octsep cfs'!$H$5:$O$94,8,FALSE)</f>
        <v>1996-97</v>
      </c>
      <c r="O12" s="18">
        <f>LARGE('octsep cfs'!$H$5:$H$94,'octsep cfs rank'!$A12)</f>
        <v>17857</v>
      </c>
      <c r="P12" s="5" t="str">
        <f>VLOOKUP(Q12,'octsep cfs'!$I$5:$O$94,7,FALSE)</f>
        <v>1931-32</v>
      </c>
      <c r="Q12" s="18">
        <f>LARGE('octsep cfs'!$I$5:$I$94,'octsep cfs rank'!$A12)</f>
        <v>26791</v>
      </c>
      <c r="R12" s="5" t="str">
        <f>VLOOKUP(S12,'octsep cfs'!$J$5:$O$94,6,FALSE)</f>
        <v>1974-75</v>
      </c>
      <c r="S12" s="18">
        <f>LARGE('octsep cfs'!$J$5:$J$94,'octsep cfs rank'!$A12)</f>
        <v>21971</v>
      </c>
      <c r="T12" s="5" t="str">
        <f>VLOOKUP(U12,'octsep cfs'!$K$5:$O$94,5,FALSE)</f>
        <v>1953-54</v>
      </c>
      <c r="U12" s="18">
        <f>LARGE('octsep cfs'!$K$5:$K$94,'octsep cfs rank'!$A12)</f>
        <v>6611</v>
      </c>
      <c r="V12" s="5" t="str">
        <f>VLOOKUP(W12,'octsep cfs'!$L$5:$O$94,4,FALSE)</f>
        <v>1953-54</v>
      </c>
      <c r="W12" s="18">
        <f>LARGE('octsep cfs'!$L$5:$L$94,'octsep cfs rank'!$A12)</f>
        <v>2284</v>
      </c>
      <c r="X12" s="5" t="str">
        <f>VLOOKUP(Y12,'octsep cfs'!$M$5:$O$94,3,FALSE)</f>
        <v>1940-41</v>
      </c>
      <c r="Y12" s="18">
        <f>LARGE('octsep cfs'!$M$5:$M$94,'octsep cfs rank'!$A12)</f>
        <v>1801</v>
      </c>
      <c r="Z12" s="5" t="str">
        <f>VLOOKUP(AA12,'octsep cfs'!$N$5:$O$94,2,FALSE)</f>
        <v>1955-56</v>
      </c>
      <c r="AA12" s="18">
        <f>LARGE('octsep cfs'!$N$5:$N$94,'octsep cfs rank'!$A12)</f>
        <v>7934</v>
      </c>
    </row>
    <row r="13" spans="1:27" x14ac:dyDescent="0.2">
      <c r="A13" s="5">
        <v>8</v>
      </c>
      <c r="B13" s="5" t="str">
        <f>VLOOKUP(C13,'octsep cfs'!$B$5:$O$94,14,FALSE)</f>
        <v>1962-63</v>
      </c>
      <c r="C13" s="18">
        <f>LARGE('octsep cfs'!$B$5:$B$94,'octsep cfs rank'!$A13)</f>
        <v>2772</v>
      </c>
      <c r="D13" s="5" t="str">
        <f>VLOOKUP(E13,'octsep cfs'!$C$5:$O$94,13,FALSE)</f>
        <v>1973-74</v>
      </c>
      <c r="E13" s="18">
        <f>LARGE('octsep cfs'!$C$5:$C$94,'octsep cfs rank'!$A13)</f>
        <v>4668</v>
      </c>
      <c r="F13" s="5" t="str">
        <f>VLOOKUP(G13,'octsep cfs'!$D$5:$O$94,12,FALSE)</f>
        <v>1958-59</v>
      </c>
      <c r="G13" s="18">
        <f>LARGE('octsep cfs'!$D$5:$D$94,'octsep cfs rank'!$A13)</f>
        <v>7351</v>
      </c>
      <c r="H13" s="5" t="str">
        <f>VLOOKUP(I13,'octsep cfs'!$E$5:$O$94,11,FALSE)</f>
        <v>1975-76</v>
      </c>
      <c r="I13" s="18">
        <f>LARGE('octsep cfs'!$E$5:$E$94,'octsep cfs rank'!$A13)</f>
        <v>5978</v>
      </c>
      <c r="J13" s="5" t="str">
        <f>VLOOKUP(K13,'octsep cfs'!$F$5:$O$94,10,FALSE)</f>
        <v>1970-71</v>
      </c>
      <c r="K13" s="18">
        <f>LARGE('octsep cfs'!$F$5:$F$94,'octsep cfs rank'!$A13)</f>
        <v>8816</v>
      </c>
      <c r="L13" s="5" t="str">
        <f>VLOOKUP(M13,'octsep cfs'!$G$5:$O$94,9,FALSE)</f>
        <v>1996-97</v>
      </c>
      <c r="M13" s="18">
        <f>LARGE('octsep cfs'!$G$5:$G$94,'octsep cfs rank'!$A13)</f>
        <v>9955</v>
      </c>
      <c r="N13" s="5" t="str">
        <f>VLOOKUP(O13,'octsep cfs'!$H$5:$O$94,8,FALSE)</f>
        <v>1995-96</v>
      </c>
      <c r="O13" s="18">
        <f>LARGE('octsep cfs'!$H$5:$H$94,'octsep cfs rank'!$A13)</f>
        <v>17424</v>
      </c>
      <c r="P13" s="5" t="str">
        <f>VLOOKUP(Q13,'octsep cfs'!$I$5:$O$94,7,FALSE)</f>
        <v>1975-76</v>
      </c>
      <c r="Q13" s="18">
        <f>LARGE('octsep cfs'!$I$5:$I$94,'octsep cfs rank'!$A13)</f>
        <v>25530</v>
      </c>
      <c r="R13" s="5" t="str">
        <f>VLOOKUP(S13,'octsep cfs'!$J$5:$O$94,6,FALSE)</f>
        <v>2007-08</v>
      </c>
      <c r="S13" s="18">
        <f>LARGE('octsep cfs'!$J$5:$J$94,'octsep cfs rank'!$A13)</f>
        <v>21595</v>
      </c>
      <c r="T13" s="5" t="str">
        <f>VLOOKUP(U13,'octsep cfs'!$K$5:$O$94,5,FALSE)</f>
        <v>1942-43</v>
      </c>
      <c r="U13" s="18">
        <f>LARGE('octsep cfs'!$K$5:$K$94,'octsep cfs rank'!$A13)</f>
        <v>6527</v>
      </c>
      <c r="V13" s="5" t="str">
        <f>VLOOKUP(W13,'octsep cfs'!$L$5:$O$94,4,FALSE)</f>
        <v>1963-64</v>
      </c>
      <c r="W13" s="18">
        <f>LARGE('octsep cfs'!$L$5:$L$94,'octsep cfs rank'!$A13)</f>
        <v>2283</v>
      </c>
      <c r="X13" s="5" t="str">
        <f>VLOOKUP(Y13,'octsep cfs'!$M$5:$O$94,3,FALSE)</f>
        <v>1964-65</v>
      </c>
      <c r="Y13" s="18">
        <f>LARGE('octsep cfs'!$M$5:$M$94,'octsep cfs rank'!$A13)</f>
        <v>1744</v>
      </c>
      <c r="Z13" s="5" t="str">
        <f>VLOOKUP(AA13,'octsep cfs'!$N$5:$O$94,2,FALSE)</f>
        <v>2010-11</v>
      </c>
      <c r="AA13" s="18">
        <f>LARGE('octsep cfs'!$N$5:$N$94,'octsep cfs rank'!$A13)</f>
        <v>7931</v>
      </c>
    </row>
    <row r="14" spans="1:27" x14ac:dyDescent="0.2">
      <c r="A14" s="5">
        <v>9</v>
      </c>
      <c r="B14" s="5" t="str">
        <f>VLOOKUP(C14,'octsep cfs'!$B$5:$O$94,14,FALSE)</f>
        <v>1995-96</v>
      </c>
      <c r="C14" s="18">
        <f>LARGE('octsep cfs'!$B$5:$B$94,'octsep cfs rank'!$A14)</f>
        <v>2726</v>
      </c>
      <c r="D14" s="5" t="str">
        <f>VLOOKUP(E14,'octsep cfs'!$C$5:$O$94,13,FALSE)</f>
        <v>1950-51</v>
      </c>
      <c r="E14" s="18">
        <f>LARGE('octsep cfs'!$C$5:$C$94,'octsep cfs rank'!$A14)</f>
        <v>4650</v>
      </c>
      <c r="F14" s="5" t="str">
        <f>VLOOKUP(G14,'octsep cfs'!$D$5:$O$94,12,FALSE)</f>
        <v>1980-81</v>
      </c>
      <c r="G14" s="18">
        <f>LARGE('octsep cfs'!$D$5:$D$94,'octsep cfs rank'!$A14)</f>
        <v>6310</v>
      </c>
      <c r="H14" s="5" t="str">
        <f>VLOOKUP(I14,'octsep cfs'!$E$5:$O$94,11,FALSE)</f>
        <v>1996-97</v>
      </c>
      <c r="I14" s="18">
        <f>LARGE('octsep cfs'!$E$5:$E$94,'octsep cfs rank'!$A14)</f>
        <v>5831</v>
      </c>
      <c r="J14" s="5" t="str">
        <f>VLOOKUP(K14,'octsep cfs'!$F$5:$O$94,10,FALSE)</f>
        <v>1985-86</v>
      </c>
      <c r="K14" s="18">
        <f>LARGE('octsep cfs'!$F$5:$F$94,'octsep cfs rank'!$A14)</f>
        <v>8606</v>
      </c>
      <c r="L14" s="5" t="str">
        <f>VLOOKUP(M14,'octsep cfs'!$G$5:$O$94,9,FALSE)</f>
        <v>1981-82</v>
      </c>
      <c r="M14" s="18">
        <f>LARGE('octsep cfs'!$G$5:$G$94,'octsep cfs rank'!$A14)</f>
        <v>9695</v>
      </c>
      <c r="N14" s="5" t="str">
        <f>VLOOKUP(O14,'octsep cfs'!$H$5:$O$94,8,FALSE)</f>
        <v>1961-62</v>
      </c>
      <c r="O14" s="18">
        <f>LARGE('octsep cfs'!$H$5:$H$94,'octsep cfs rank'!$A14)</f>
        <v>17246</v>
      </c>
      <c r="P14" s="5" t="str">
        <f>VLOOKUP(Q14,'octsep cfs'!$I$5:$O$94,7,FALSE)</f>
        <v>1956-57</v>
      </c>
      <c r="Q14" s="18">
        <f>LARGE('octsep cfs'!$I$5:$I$94,'octsep cfs rank'!$A14)</f>
        <v>24895</v>
      </c>
      <c r="R14" s="5" t="str">
        <f>VLOOKUP(S14,'octsep cfs'!$J$5:$O$94,6,FALSE)</f>
        <v>1996-97</v>
      </c>
      <c r="S14" s="18">
        <f>LARGE('octsep cfs'!$J$5:$J$94,'octsep cfs rank'!$A14)</f>
        <v>21293</v>
      </c>
      <c r="T14" s="5" t="str">
        <f>VLOOKUP(U14,'octsep cfs'!$K$5:$O$94,5,FALSE)</f>
        <v>1996-97</v>
      </c>
      <c r="U14" s="18">
        <f>LARGE('octsep cfs'!$K$5:$K$94,'octsep cfs rank'!$A14)</f>
        <v>6326</v>
      </c>
      <c r="V14" s="5" t="str">
        <f>VLOOKUP(W14,'octsep cfs'!$L$5:$O$94,4,FALSE)</f>
        <v>2003-04</v>
      </c>
      <c r="W14" s="18">
        <f>LARGE('octsep cfs'!$L$5:$L$94,'octsep cfs rank'!$A14)</f>
        <v>2174</v>
      </c>
      <c r="X14" s="5" t="str">
        <f>VLOOKUP(Y14,'octsep cfs'!$M$5:$O$94,3,FALSE)</f>
        <v>1991-92</v>
      </c>
      <c r="Y14" s="18">
        <f>LARGE('octsep cfs'!$M$5:$M$94,'octsep cfs rank'!$A14)</f>
        <v>1718</v>
      </c>
      <c r="Z14" s="5" t="str">
        <f>VLOOKUP(AA14,'octsep cfs'!$N$5:$O$94,2,FALSE)</f>
        <v>1975-76</v>
      </c>
      <c r="AA14" s="18">
        <f>LARGE('octsep cfs'!$N$5:$N$94,'octsep cfs rank'!$A14)</f>
        <v>7819</v>
      </c>
    </row>
    <row r="15" spans="1:27" x14ac:dyDescent="0.2">
      <c r="A15" s="5">
        <v>10</v>
      </c>
      <c r="B15" s="5" t="str">
        <f>VLOOKUP(C15,'octsep cfs'!$B$5:$O$94,14,FALSE)</f>
        <v>1985-86</v>
      </c>
      <c r="C15" s="18">
        <f>LARGE('octsep cfs'!$B$5:$B$94,'octsep cfs rank'!$A15)</f>
        <v>2721</v>
      </c>
      <c r="D15" s="5" t="str">
        <f>VLOOKUP(E15,'octsep cfs'!$C$5:$O$94,13,FALSE)</f>
        <v>1985-86</v>
      </c>
      <c r="E15" s="18">
        <f>LARGE('octsep cfs'!$C$5:$C$94,'octsep cfs rank'!$A15)</f>
        <v>4450</v>
      </c>
      <c r="F15" s="5" t="str">
        <f>VLOOKUP(G15,'octsep cfs'!$D$5:$O$94,12,FALSE)</f>
        <v>1950-51</v>
      </c>
      <c r="G15" s="18">
        <f>LARGE('octsep cfs'!$D$5:$D$94,'octsep cfs rank'!$A15)</f>
        <v>6135</v>
      </c>
      <c r="H15" s="5" t="str">
        <f>VLOOKUP(I15,'octsep cfs'!$E$5:$O$94,11,FALSE)</f>
        <v>2005-06</v>
      </c>
      <c r="I15" s="18">
        <f>LARGE('octsep cfs'!$E$5:$E$94,'octsep cfs rank'!$A15)</f>
        <v>5672</v>
      </c>
      <c r="J15" s="5" t="str">
        <f>VLOOKUP(K15,'octsep cfs'!$F$5:$O$94,10,FALSE)</f>
        <v>2016-17</v>
      </c>
      <c r="K15" s="18">
        <f>LARGE('octsep cfs'!$F$5:$F$94,'octsep cfs rank'!$A15)</f>
        <v>8400</v>
      </c>
      <c r="L15" s="5" t="str">
        <f>VLOOKUP(M15,'octsep cfs'!$G$5:$O$94,9,FALSE)</f>
        <v>2006-07</v>
      </c>
      <c r="M15" s="18">
        <f>LARGE('octsep cfs'!$G$5:$G$94,'octsep cfs rank'!$A15)</f>
        <v>9416</v>
      </c>
      <c r="N15" s="5" t="str">
        <f>VLOOKUP(O15,'octsep cfs'!$H$5:$O$94,8,FALSE)</f>
        <v>1973-74</v>
      </c>
      <c r="O15" s="18">
        <f>LARGE('octsep cfs'!$H$5:$H$94,'octsep cfs rank'!$A15)</f>
        <v>16801</v>
      </c>
      <c r="P15" s="5" t="str">
        <f>VLOOKUP(Q15,'octsep cfs'!$I$5:$O$94,7,FALSE)</f>
        <v>2017-18</v>
      </c>
      <c r="Q15" s="18">
        <f>LARGE('octsep cfs'!$I$5:$I$94,'octsep cfs rank'!$A15)</f>
        <v>24016</v>
      </c>
      <c r="R15" s="5" t="str">
        <f>VLOOKUP(S15,'octsep cfs'!$J$5:$O$94,6,FALSE)</f>
        <v>2001-02</v>
      </c>
      <c r="S15" s="18">
        <f>LARGE('octsep cfs'!$J$5:$J$94,'octsep cfs rank'!$A15)</f>
        <v>20619</v>
      </c>
      <c r="T15" s="5" t="str">
        <f>VLOOKUP(U15,'octsep cfs'!$K$5:$O$94,5,FALSE)</f>
        <v>1970-71</v>
      </c>
      <c r="U15" s="18">
        <f>LARGE('octsep cfs'!$K$5:$K$94,'octsep cfs rank'!$A15)</f>
        <v>6270</v>
      </c>
      <c r="V15" s="5" t="str">
        <f>VLOOKUP(W15,'octsep cfs'!$L$5:$O$94,4,FALSE)</f>
        <v>1970-71</v>
      </c>
      <c r="W15" s="18">
        <f>LARGE('octsep cfs'!$L$5:$L$94,'octsep cfs rank'!$A15)</f>
        <v>2153</v>
      </c>
      <c r="X15" s="5" t="str">
        <f>VLOOKUP(Y15,'octsep cfs'!$M$5:$O$94,3,FALSE)</f>
        <v>1953-54</v>
      </c>
      <c r="Y15" s="18">
        <f>LARGE('octsep cfs'!$M$5:$M$94,'octsep cfs rank'!$A15)</f>
        <v>1705</v>
      </c>
      <c r="Z15" s="5" t="str">
        <f>VLOOKUP(AA15,'octsep cfs'!$N$5:$O$94,2,FALSE)</f>
        <v>1947-48</v>
      </c>
      <c r="AA15" s="18">
        <f>LARGE('octsep cfs'!$N$5:$N$94,'octsep cfs rank'!$A15)</f>
        <v>7761</v>
      </c>
    </row>
    <row r="16" spans="1:27" x14ac:dyDescent="0.2">
      <c r="A16" s="5">
        <v>11</v>
      </c>
      <c r="B16" s="5" t="str">
        <f>VLOOKUP(C16,'octsep cfs'!$B$5:$O$94,14,FALSE)</f>
        <v>2004-05</v>
      </c>
      <c r="C16" s="18">
        <f>LARGE('octsep cfs'!$B$5:$B$94,'octsep cfs rank'!$A16)</f>
        <v>2463</v>
      </c>
      <c r="D16" s="5" t="str">
        <f>VLOOKUP(E16,'octsep cfs'!$C$5:$O$94,13,FALSE)</f>
        <v>1955-56</v>
      </c>
      <c r="E16" s="18">
        <f>LARGE('octsep cfs'!$C$5:$C$94,'octsep cfs rank'!$A16)</f>
        <v>4124</v>
      </c>
      <c r="F16" s="5" t="str">
        <f>VLOOKUP(G16,'octsep cfs'!$D$5:$O$94,12,FALSE)</f>
        <v>1941-42</v>
      </c>
      <c r="G16" s="18">
        <f>LARGE('octsep cfs'!$D$5:$D$94,'octsep cfs rank'!$A16)</f>
        <v>6092</v>
      </c>
      <c r="H16" s="5" t="str">
        <f>VLOOKUP(I16,'octsep cfs'!$E$5:$O$94,11,FALSE)</f>
        <v>1947-48</v>
      </c>
      <c r="I16" s="18">
        <f>LARGE('octsep cfs'!$E$5:$E$94,'octsep cfs rank'!$A16)</f>
        <v>5243</v>
      </c>
      <c r="J16" s="5" t="str">
        <f>VLOOKUP(K16,'octsep cfs'!$F$5:$O$94,10,FALSE)</f>
        <v>1933-34</v>
      </c>
      <c r="K16" s="18">
        <f>LARGE('octsep cfs'!$F$5:$F$94,'octsep cfs rank'!$A16)</f>
        <v>7667</v>
      </c>
      <c r="L16" s="5" t="str">
        <f>VLOOKUP(M16,'octsep cfs'!$G$5:$O$94,9,FALSE)</f>
        <v>2014-15</v>
      </c>
      <c r="M16" s="18">
        <f>LARGE('octsep cfs'!$G$5:$G$94,'octsep cfs rank'!$A16)</f>
        <v>9248</v>
      </c>
      <c r="N16" s="5" t="str">
        <f>VLOOKUP(O16,'octsep cfs'!$H$5:$O$94,8,FALSE)</f>
        <v>1948-49</v>
      </c>
      <c r="O16" s="18">
        <f>LARGE('octsep cfs'!$H$5:$H$94,'octsep cfs rank'!$A16)</f>
        <v>16754</v>
      </c>
      <c r="P16" s="5" t="str">
        <f>VLOOKUP(Q16,'octsep cfs'!$I$5:$O$94,7,FALSE)</f>
        <v>1953-54</v>
      </c>
      <c r="Q16" s="18">
        <f>LARGE('octsep cfs'!$I$5:$I$94,'octsep cfs rank'!$A16)</f>
        <v>22785</v>
      </c>
      <c r="R16" s="5" t="str">
        <f>VLOOKUP(S16,'octsep cfs'!$J$5:$O$94,6,FALSE)</f>
        <v>1981-82</v>
      </c>
      <c r="S16" s="18">
        <f>LARGE('octsep cfs'!$J$5:$J$94,'octsep cfs rank'!$A16)</f>
        <v>19715</v>
      </c>
      <c r="T16" s="5" t="str">
        <f>VLOOKUP(U16,'octsep cfs'!$K$5:$O$94,5,FALSE)</f>
        <v>2007-08</v>
      </c>
      <c r="U16" s="18">
        <f>LARGE('octsep cfs'!$K$5:$K$94,'octsep cfs rank'!$A16)</f>
        <v>6200</v>
      </c>
      <c r="V16" s="5" t="str">
        <f>VLOOKUP(W16,'octsep cfs'!$L$5:$O$94,4,FALSE)</f>
        <v>1973-74</v>
      </c>
      <c r="W16" s="18">
        <f>LARGE('octsep cfs'!$L$5:$L$94,'octsep cfs rank'!$A16)</f>
        <v>2148</v>
      </c>
      <c r="X16" s="5" t="str">
        <f>VLOOKUP(Y16,'octsep cfs'!$M$5:$O$94,3,FALSE)</f>
        <v>1970-71</v>
      </c>
      <c r="Y16" s="18">
        <f>LARGE('octsep cfs'!$M$5:$M$94,'octsep cfs rank'!$A16)</f>
        <v>1599</v>
      </c>
      <c r="Z16" s="5" t="str">
        <f>VLOOKUP(AA16,'octsep cfs'!$N$5:$O$94,2,FALSE)</f>
        <v>1964-65</v>
      </c>
      <c r="AA16" s="18">
        <f>LARGE('octsep cfs'!$N$5:$N$94,'octsep cfs rank'!$A16)</f>
        <v>7730</v>
      </c>
    </row>
    <row r="17" spans="1:27" x14ac:dyDescent="0.2">
      <c r="A17" s="5">
        <v>12</v>
      </c>
      <c r="B17" s="5" t="str">
        <f>VLOOKUP(C17,'octsep cfs'!$B$5:$O$94,14,FALSE)</f>
        <v>1975-76</v>
      </c>
      <c r="C17" s="18">
        <f>LARGE('octsep cfs'!$B$5:$B$94,'octsep cfs rank'!$A17)</f>
        <v>2434</v>
      </c>
      <c r="D17" s="5" t="str">
        <f>VLOOKUP(E17,'octsep cfs'!$C$5:$O$94,13,FALSE)</f>
        <v>2017-18</v>
      </c>
      <c r="E17" s="18">
        <f>LARGE('octsep cfs'!$C$5:$C$94,'octsep cfs rank'!$A17)</f>
        <v>3880</v>
      </c>
      <c r="F17" s="5" t="str">
        <f>VLOOKUP(G17,'octsep cfs'!$D$5:$O$94,12,FALSE)</f>
        <v>2004-05</v>
      </c>
      <c r="G17" s="18">
        <f>LARGE('octsep cfs'!$D$5:$D$94,'octsep cfs rank'!$A17)</f>
        <v>5550</v>
      </c>
      <c r="H17" s="5" t="str">
        <f>VLOOKUP(I17,'octsep cfs'!$E$5:$O$94,11,FALSE)</f>
        <v>2017-18</v>
      </c>
      <c r="I17" s="18">
        <f>LARGE('octsep cfs'!$E$5:$E$94,'octsep cfs rank'!$A17)</f>
        <v>5152</v>
      </c>
      <c r="J17" s="5" t="str">
        <f>VLOOKUP(K17,'octsep cfs'!$F$5:$O$94,10,FALSE)</f>
        <v>1950-51</v>
      </c>
      <c r="K17" s="18">
        <f>LARGE('octsep cfs'!$F$5:$F$94,'octsep cfs rank'!$A17)</f>
        <v>7625</v>
      </c>
      <c r="L17" s="5" t="str">
        <f>VLOOKUP(M17,'octsep cfs'!$G$5:$O$94,9,FALSE)</f>
        <v>1982-83</v>
      </c>
      <c r="M17" s="18">
        <f>LARGE('octsep cfs'!$G$5:$G$94,'octsep cfs rank'!$A17)</f>
        <v>8913</v>
      </c>
      <c r="N17" s="5" t="str">
        <f>VLOOKUP(O17,'octsep cfs'!$H$5:$O$94,8,FALSE)</f>
        <v>1968-69</v>
      </c>
      <c r="O17" s="18">
        <f>LARGE('octsep cfs'!$H$5:$H$94,'octsep cfs rank'!$A17)</f>
        <v>16670</v>
      </c>
      <c r="P17" s="5" t="str">
        <f>VLOOKUP(Q17,'octsep cfs'!$I$5:$O$94,7,FALSE)</f>
        <v>1935-36</v>
      </c>
      <c r="Q17" s="18">
        <f>LARGE('octsep cfs'!$I$5:$I$94,'octsep cfs rank'!$A17)</f>
        <v>22640</v>
      </c>
      <c r="R17" s="5" t="str">
        <f>VLOOKUP(S17,'octsep cfs'!$J$5:$O$94,6,FALSE)</f>
        <v>1970-71</v>
      </c>
      <c r="S17" s="18">
        <f>LARGE('octsep cfs'!$J$5:$J$94,'octsep cfs rank'!$A17)</f>
        <v>18823</v>
      </c>
      <c r="T17" s="5" t="str">
        <f>VLOOKUP(U17,'octsep cfs'!$K$5:$O$94,5,FALSE)</f>
        <v>1998-99</v>
      </c>
      <c r="U17" s="18">
        <f>LARGE('octsep cfs'!$K$5:$K$94,'octsep cfs rank'!$A17)</f>
        <v>6034</v>
      </c>
      <c r="V17" s="5" t="str">
        <f>VLOOKUP(W17,'octsep cfs'!$L$5:$O$94,4,FALSE)</f>
        <v>1964-65</v>
      </c>
      <c r="W17" s="18">
        <f>LARGE('octsep cfs'!$L$5:$L$94,'octsep cfs rank'!$A17)</f>
        <v>2101</v>
      </c>
      <c r="X17" s="5" t="str">
        <f>VLOOKUP(Y17,'octsep cfs'!$M$5:$O$94,3,FALSE)</f>
        <v>1949-50</v>
      </c>
      <c r="Y17" s="18">
        <f>LARGE('octsep cfs'!$M$5:$M$94,'octsep cfs rank'!$A17)</f>
        <v>1564</v>
      </c>
      <c r="Z17" s="5" t="str">
        <f>VLOOKUP(AA17,'octsep cfs'!$N$5:$O$94,2,FALSE)</f>
        <v>1981-82</v>
      </c>
      <c r="AA17" s="18">
        <f>LARGE('octsep cfs'!$N$5:$N$94,'octsep cfs rank'!$A17)</f>
        <v>7584</v>
      </c>
    </row>
    <row r="18" spans="1:27" x14ac:dyDescent="0.2">
      <c r="A18" s="5">
        <v>13</v>
      </c>
      <c r="B18" s="5" t="str">
        <f>VLOOKUP(C18,'octsep cfs'!$B$5:$O$94,14,FALSE)</f>
        <v>1946-47</v>
      </c>
      <c r="C18" s="18">
        <f>LARGE('octsep cfs'!$B$5:$B$94,'octsep cfs rank'!$A18)</f>
        <v>2372</v>
      </c>
      <c r="D18" s="5" t="str">
        <f>VLOOKUP(E18,'octsep cfs'!$C$5:$O$94,13,FALSE)</f>
        <v>1947-48</v>
      </c>
      <c r="E18" s="18">
        <f>LARGE('octsep cfs'!$C$5:$C$94,'octsep cfs rank'!$A18)</f>
        <v>3838</v>
      </c>
      <c r="F18" s="5" t="str">
        <f>VLOOKUP(G18,'octsep cfs'!$D$5:$O$94,12,FALSE)</f>
        <v>2012-13</v>
      </c>
      <c r="G18" s="18">
        <f>LARGE('octsep cfs'!$D$5:$D$94,'octsep cfs rank'!$A18)</f>
        <v>5352</v>
      </c>
      <c r="H18" s="5" t="str">
        <f>VLOOKUP(I18,'octsep cfs'!$E$5:$O$94,11,FALSE)</f>
        <v>1980-81</v>
      </c>
      <c r="I18" s="18">
        <f>LARGE('octsep cfs'!$E$5:$E$94,'octsep cfs rank'!$A18)</f>
        <v>5117</v>
      </c>
      <c r="J18" s="5" t="str">
        <f>VLOOKUP(K18,'octsep cfs'!$F$5:$O$94,10,FALSE)</f>
        <v>1990-91</v>
      </c>
      <c r="K18" s="18">
        <f>LARGE('octsep cfs'!$F$5:$F$94,'octsep cfs rank'!$A18)</f>
        <v>7563</v>
      </c>
      <c r="L18" s="5" t="str">
        <f>VLOOKUP(M18,'octsep cfs'!$G$5:$O$94,9,FALSE)</f>
        <v>1994-95</v>
      </c>
      <c r="M18" s="18">
        <f>LARGE('octsep cfs'!$G$5:$G$94,'octsep cfs rank'!$A18)</f>
        <v>8853</v>
      </c>
      <c r="N18" s="5" t="str">
        <f>VLOOKUP(O18,'octsep cfs'!$H$5:$O$94,8,FALSE)</f>
        <v>1999-2000</v>
      </c>
      <c r="O18" s="18">
        <f>LARGE('octsep cfs'!$H$5:$H$94,'octsep cfs rank'!$A18)</f>
        <v>16134</v>
      </c>
      <c r="P18" s="5" t="str">
        <f>VLOOKUP(Q18,'octsep cfs'!$I$5:$O$94,7,FALSE)</f>
        <v>1957-58</v>
      </c>
      <c r="Q18" s="18">
        <f>LARGE('octsep cfs'!$I$5:$I$94,'octsep cfs rank'!$A18)</f>
        <v>21891</v>
      </c>
      <c r="R18" s="5" t="str">
        <f>VLOOKUP(S18,'octsep cfs'!$J$5:$O$94,6,FALSE)</f>
        <v>1947-48</v>
      </c>
      <c r="S18" s="18">
        <f>LARGE('octsep cfs'!$J$5:$J$94,'octsep cfs rank'!$A18)</f>
        <v>18731</v>
      </c>
      <c r="T18" s="5" t="str">
        <f>VLOOKUP(U18,'octsep cfs'!$K$5:$O$94,5,FALSE)</f>
        <v>1963-64</v>
      </c>
      <c r="U18" s="18">
        <f>LARGE('octsep cfs'!$K$5:$K$94,'octsep cfs rank'!$A18)</f>
        <v>5793</v>
      </c>
      <c r="V18" s="5" t="str">
        <f>VLOOKUP(W18,'octsep cfs'!$L$5:$O$94,4,FALSE)</f>
        <v>1954-55</v>
      </c>
      <c r="W18" s="18">
        <f>LARGE('octsep cfs'!$L$5:$L$94,'octsep cfs rank'!$A18)</f>
        <v>2068</v>
      </c>
      <c r="X18" s="5" t="str">
        <f>VLOOKUP(Y18,'octsep cfs'!$M$5:$O$94,3,FALSE)</f>
        <v>1971-72</v>
      </c>
      <c r="Y18" s="18">
        <f>LARGE('octsep cfs'!$M$5:$M$94,'octsep cfs rank'!$A18)</f>
        <v>1548</v>
      </c>
      <c r="Z18" s="5" t="str">
        <f>VLOOKUP(AA18,'octsep cfs'!$N$5:$O$94,2,FALSE)</f>
        <v>2016-17</v>
      </c>
      <c r="AA18" s="18">
        <f>LARGE('octsep cfs'!$N$5:$N$94,'octsep cfs rank'!$A18)</f>
        <v>7525</v>
      </c>
    </row>
    <row r="19" spans="1:27" x14ac:dyDescent="0.2">
      <c r="A19" s="5">
        <v>14</v>
      </c>
      <c r="B19" s="5" t="str">
        <f>VLOOKUP(C19,'octsep cfs'!$B$5:$O$94,14,FALSE)</f>
        <v>1997-98</v>
      </c>
      <c r="C19" s="18">
        <f>LARGE('octsep cfs'!$B$5:$B$94,'octsep cfs rank'!$A19)</f>
        <v>2345</v>
      </c>
      <c r="D19" s="5" t="str">
        <f>VLOOKUP(E19,'octsep cfs'!$C$5:$O$94,13,FALSE)</f>
        <v>2016-17</v>
      </c>
      <c r="E19" s="18">
        <f>LARGE('octsep cfs'!$C$5:$C$94,'octsep cfs rank'!$A19)</f>
        <v>3763</v>
      </c>
      <c r="F19" s="5" t="str">
        <f>VLOOKUP(G19,'octsep cfs'!$D$5:$O$94,12,FALSE)</f>
        <v>1973-74</v>
      </c>
      <c r="G19" s="18">
        <f>LARGE('octsep cfs'!$D$5:$D$94,'octsep cfs rank'!$A19)</f>
        <v>5345</v>
      </c>
      <c r="H19" s="5" t="str">
        <f>VLOOKUP(I19,'octsep cfs'!$E$5:$O$94,11,FALSE)</f>
        <v>2004-05</v>
      </c>
      <c r="I19" s="18">
        <f>LARGE('octsep cfs'!$E$5:$E$94,'octsep cfs rank'!$A19)</f>
        <v>5009</v>
      </c>
      <c r="J19" s="5" t="str">
        <f>VLOOKUP(K19,'octsep cfs'!$F$5:$O$94,10,FALSE)</f>
        <v>2002-03</v>
      </c>
      <c r="K19" s="18">
        <f>LARGE('octsep cfs'!$F$5:$F$94,'octsep cfs rank'!$A19)</f>
        <v>7466</v>
      </c>
      <c r="L19" s="5" t="str">
        <f>VLOOKUP(M19,'octsep cfs'!$G$5:$O$94,9,FALSE)</f>
        <v>1998-99</v>
      </c>
      <c r="M19" s="18">
        <f>LARGE('octsep cfs'!$G$5:$G$94,'octsep cfs rank'!$A19)</f>
        <v>8516</v>
      </c>
      <c r="N19" s="5" t="str">
        <f>VLOOKUP(O19,'octsep cfs'!$H$5:$O$94,8,FALSE)</f>
        <v>1931-32</v>
      </c>
      <c r="O19" s="18">
        <f>LARGE('octsep cfs'!$H$5:$H$94,'octsep cfs rank'!$A19)</f>
        <v>15929</v>
      </c>
      <c r="P19" s="5" t="str">
        <f>VLOOKUP(Q19,'octsep cfs'!$I$5:$O$94,7,FALSE)</f>
        <v>1978-79</v>
      </c>
      <c r="Q19" s="18">
        <f>LARGE('octsep cfs'!$I$5:$I$94,'octsep cfs rank'!$A19)</f>
        <v>21869</v>
      </c>
      <c r="R19" s="5" t="str">
        <f>VLOOKUP(S19,'octsep cfs'!$J$5:$O$94,6,FALSE)</f>
        <v>1998-99</v>
      </c>
      <c r="S19" s="18">
        <f>LARGE('octsep cfs'!$J$5:$J$94,'octsep cfs rank'!$A19)</f>
        <v>18554</v>
      </c>
      <c r="T19" s="5" t="str">
        <f>VLOOKUP(U19,'octsep cfs'!$K$5:$O$94,5,FALSE)</f>
        <v>1981-82</v>
      </c>
      <c r="U19" s="18">
        <f>LARGE('octsep cfs'!$K$5:$K$94,'octsep cfs rank'!$A19)</f>
        <v>5679</v>
      </c>
      <c r="V19" s="5" t="str">
        <f>VLOOKUP(W19,'octsep cfs'!$L$5:$O$94,4,FALSE)</f>
        <v>1981-82</v>
      </c>
      <c r="W19" s="18">
        <f>LARGE('octsep cfs'!$L$5:$L$94,'octsep cfs rank'!$A19)</f>
        <v>2060</v>
      </c>
      <c r="X19" s="5" t="str">
        <f>VLOOKUP(Y19,'octsep cfs'!$M$5:$O$94,3,FALSE)</f>
        <v>1969-70</v>
      </c>
      <c r="Y19" s="18">
        <f>LARGE('octsep cfs'!$M$5:$M$94,'octsep cfs rank'!$A19)</f>
        <v>1547</v>
      </c>
      <c r="Z19" s="5" t="str">
        <f>VLOOKUP(AA19,'octsep cfs'!$N$5:$O$94,2,FALSE)</f>
        <v>1958-59</v>
      </c>
      <c r="AA19" s="18">
        <f>LARGE('octsep cfs'!$N$5:$N$94,'octsep cfs rank'!$A19)</f>
        <v>7508</v>
      </c>
    </row>
    <row r="20" spans="1:27" x14ac:dyDescent="0.2">
      <c r="A20" s="5">
        <v>15</v>
      </c>
      <c r="B20" s="5" t="str">
        <f>VLOOKUP(C20,'octsep cfs'!$B$5:$O$94,14,FALSE)</f>
        <v>1955-56</v>
      </c>
      <c r="C20" s="18">
        <f>LARGE('octsep cfs'!$B$5:$B$94,'octsep cfs rank'!$A20)</f>
        <v>2273</v>
      </c>
      <c r="D20" s="5" t="str">
        <f>VLOOKUP(E20,'octsep cfs'!$C$5:$O$94,13,FALSE)</f>
        <v>1962-63</v>
      </c>
      <c r="E20" s="18">
        <f>LARGE('octsep cfs'!$C$5:$C$94,'octsep cfs rank'!$A20)</f>
        <v>3741</v>
      </c>
      <c r="F20" s="5" t="str">
        <f>VLOOKUP(G20,'octsep cfs'!$D$5:$O$94,12,FALSE)</f>
        <v>1962-63</v>
      </c>
      <c r="G20" s="18">
        <f>LARGE('octsep cfs'!$D$5:$D$94,'octsep cfs rank'!$A20)</f>
        <v>4467</v>
      </c>
      <c r="H20" s="5" t="str">
        <f>VLOOKUP(I20,'octsep cfs'!$E$5:$O$94,11,FALSE)</f>
        <v>1970-71</v>
      </c>
      <c r="I20" s="18">
        <f>LARGE('octsep cfs'!$E$5:$E$94,'octsep cfs rank'!$A20)</f>
        <v>4994</v>
      </c>
      <c r="J20" s="5" t="str">
        <f>VLOOKUP(K20,'octsep cfs'!$F$5:$O$94,10,FALSE)</f>
        <v>1980-81</v>
      </c>
      <c r="K20" s="18">
        <f>LARGE('octsep cfs'!$F$5:$F$94,'octsep cfs rank'!$A20)</f>
        <v>7360</v>
      </c>
      <c r="L20" s="5" t="str">
        <f>VLOOKUP(M20,'octsep cfs'!$G$5:$O$94,9,FALSE)</f>
        <v>1977-78</v>
      </c>
      <c r="M20" s="18">
        <f>LARGE('octsep cfs'!$G$5:$G$94,'octsep cfs rank'!$A20)</f>
        <v>8453</v>
      </c>
      <c r="N20" s="5" t="str">
        <f>VLOOKUP(O20,'octsep cfs'!$H$5:$O$94,8,FALSE)</f>
        <v>1989-90</v>
      </c>
      <c r="O20" s="18">
        <f>LARGE('octsep cfs'!$H$5:$H$94,'octsep cfs rank'!$A20)</f>
        <v>15834</v>
      </c>
      <c r="P20" s="5" t="str">
        <f>VLOOKUP(Q20,'octsep cfs'!$I$5:$O$94,7,FALSE)</f>
        <v>1981-82</v>
      </c>
      <c r="Q20" s="18">
        <f>LARGE('octsep cfs'!$I$5:$I$94,'octsep cfs rank'!$A20)</f>
        <v>21731</v>
      </c>
      <c r="R20" s="5" t="str">
        <f>VLOOKUP(S20,'octsep cfs'!$J$5:$O$94,6,FALSE)</f>
        <v>1954-55</v>
      </c>
      <c r="S20" s="18">
        <f>LARGE('octsep cfs'!$J$5:$J$94,'octsep cfs rank'!$A20)</f>
        <v>18267</v>
      </c>
      <c r="T20" s="5" t="str">
        <f>VLOOKUP(U20,'octsep cfs'!$K$5:$O$94,5,FALSE)</f>
        <v>2001-02</v>
      </c>
      <c r="U20" s="18">
        <f>LARGE('octsep cfs'!$K$5:$K$94,'octsep cfs rank'!$A20)</f>
        <v>5070</v>
      </c>
      <c r="V20" s="5" t="str">
        <f>VLOOKUP(W20,'octsep cfs'!$L$5:$O$94,4,FALSE)</f>
        <v>1982-83</v>
      </c>
      <c r="W20" s="18">
        <f>LARGE('octsep cfs'!$L$5:$L$94,'octsep cfs rank'!$A20)</f>
        <v>2002</v>
      </c>
      <c r="X20" s="5" t="str">
        <f>VLOOKUP(Y20,'octsep cfs'!$M$5:$O$94,3,FALSE)</f>
        <v>2007-08</v>
      </c>
      <c r="Y20" s="18">
        <f>LARGE('octsep cfs'!$M$5:$M$94,'octsep cfs rank'!$A20)</f>
        <v>1535</v>
      </c>
      <c r="Z20" s="5" t="str">
        <f>VLOOKUP(AA20,'octsep cfs'!$N$5:$O$94,2,FALSE)</f>
        <v>1949-50</v>
      </c>
      <c r="AA20" s="18">
        <f>LARGE('octsep cfs'!$N$5:$N$94,'octsep cfs rank'!$A20)</f>
        <v>7442</v>
      </c>
    </row>
    <row r="21" spans="1:27" x14ac:dyDescent="0.2">
      <c r="A21" s="5">
        <v>16</v>
      </c>
      <c r="B21" s="5" t="str">
        <f>VLOOKUP(C21,'octsep cfs'!$B$5:$O$94,14,FALSE)</f>
        <v>1941-42</v>
      </c>
      <c r="C21" s="18">
        <f>LARGE('octsep cfs'!$B$5:$B$94,'octsep cfs rank'!$A21)</f>
        <v>2228</v>
      </c>
      <c r="D21" s="5" t="str">
        <f>VLOOKUP(E21,'octsep cfs'!$C$5:$O$94,13,FALSE)</f>
        <v>1983-84</v>
      </c>
      <c r="E21" s="18">
        <f>LARGE('octsep cfs'!$C$5:$C$94,'octsep cfs rank'!$A21)</f>
        <v>3728</v>
      </c>
      <c r="F21" s="5" t="str">
        <f>VLOOKUP(G21,'octsep cfs'!$D$5:$O$94,12,FALSE)</f>
        <v>1959-60</v>
      </c>
      <c r="G21" s="18">
        <f>LARGE('octsep cfs'!$D$5:$D$94,'octsep cfs rank'!$A21)</f>
        <v>4392</v>
      </c>
      <c r="H21" s="5" t="str">
        <f>VLOOKUP(I21,'octsep cfs'!$E$5:$O$94,11,FALSE)</f>
        <v>1955-56</v>
      </c>
      <c r="I21" s="18">
        <f>LARGE('octsep cfs'!$E$5:$E$94,'octsep cfs rank'!$A21)</f>
        <v>4841</v>
      </c>
      <c r="J21" s="5" t="str">
        <f>VLOOKUP(K21,'octsep cfs'!$F$5:$O$94,10,FALSE)</f>
        <v>2015-16</v>
      </c>
      <c r="K21" s="18">
        <f>LARGE('octsep cfs'!$F$5:$F$94,'octsep cfs rank'!$A21)</f>
        <v>7207</v>
      </c>
      <c r="L21" s="5" t="str">
        <f>VLOOKUP(M21,'octsep cfs'!$G$5:$O$94,9,FALSE)</f>
        <v>1973-74</v>
      </c>
      <c r="M21" s="18">
        <f>LARGE('octsep cfs'!$G$5:$G$94,'octsep cfs rank'!$A21)</f>
        <v>8192</v>
      </c>
      <c r="N21" s="5" t="str">
        <f>VLOOKUP(O21,'octsep cfs'!$H$5:$O$94,8,FALSE)</f>
        <v>1988-89</v>
      </c>
      <c r="O21" s="18">
        <f>LARGE('octsep cfs'!$H$5:$H$94,'octsep cfs rank'!$A21)</f>
        <v>15689</v>
      </c>
      <c r="P21" s="5" t="str">
        <f>VLOOKUP(Q21,'octsep cfs'!$I$5:$O$94,7,FALSE)</f>
        <v>1973-74</v>
      </c>
      <c r="Q21" s="18">
        <f>LARGE('octsep cfs'!$I$5:$I$94,'octsep cfs rank'!$A21)</f>
        <v>21548</v>
      </c>
      <c r="R21" s="5" t="str">
        <f>VLOOKUP(S21,'octsep cfs'!$J$5:$O$94,6,FALSE)</f>
        <v>1942-43</v>
      </c>
      <c r="S21" s="18">
        <f>LARGE('octsep cfs'!$J$5:$J$94,'octsep cfs rank'!$A21)</f>
        <v>17083</v>
      </c>
      <c r="T21" s="5" t="str">
        <f>VLOOKUP(U21,'octsep cfs'!$K$5:$O$94,5,FALSE)</f>
        <v>1975-76</v>
      </c>
      <c r="U21" s="18">
        <f>LARGE('octsep cfs'!$K$5:$K$94,'octsep cfs rank'!$A21)</f>
        <v>4969</v>
      </c>
      <c r="V21" s="5" t="str">
        <f>VLOOKUP(W21,'octsep cfs'!$L$5:$O$94,4,FALSE)</f>
        <v>2007-08</v>
      </c>
      <c r="W21" s="18">
        <f>LARGE('octsep cfs'!$L$5:$L$94,'octsep cfs rank'!$A21)</f>
        <v>1987</v>
      </c>
      <c r="X21" s="5" t="str">
        <f>VLOOKUP(Y21,'octsep cfs'!$M$5:$O$94,3,FALSE)</f>
        <v>1954-55</v>
      </c>
      <c r="Y21" s="18">
        <f>LARGE('octsep cfs'!$M$5:$M$94,'octsep cfs rank'!$A21)</f>
        <v>1514</v>
      </c>
      <c r="Z21" s="5" t="str">
        <f>VLOOKUP(AA21,'octsep cfs'!$N$5:$O$94,2,FALSE)</f>
        <v>1942-43</v>
      </c>
      <c r="AA21" s="18">
        <f>LARGE('octsep cfs'!$N$5:$N$94,'octsep cfs rank'!$A21)</f>
        <v>6828</v>
      </c>
    </row>
    <row r="22" spans="1:27" x14ac:dyDescent="0.2">
      <c r="A22" s="5">
        <v>17</v>
      </c>
      <c r="B22" s="5" t="str">
        <f>VLOOKUP(C22,'octsep cfs'!$B$5:$O$94,14,FALSE)</f>
        <v>1967-68</v>
      </c>
      <c r="C22" s="18">
        <f>LARGE('octsep cfs'!$B$5:$B$94,'octsep cfs rank'!$A22)</f>
        <v>1992</v>
      </c>
      <c r="D22" s="5" t="str">
        <f>VLOOKUP(E22,'octsep cfs'!$C$5:$O$94,13,FALSE)</f>
        <v>1975-76</v>
      </c>
      <c r="E22" s="18">
        <f>LARGE('octsep cfs'!$C$5:$C$94,'octsep cfs rank'!$A22)</f>
        <v>3719</v>
      </c>
      <c r="F22" s="5" t="str">
        <f>VLOOKUP(G22,'octsep cfs'!$D$5:$O$94,12,FALSE)</f>
        <v>2014-15</v>
      </c>
      <c r="G22" s="18">
        <f>LARGE('octsep cfs'!$D$5:$D$94,'octsep cfs rank'!$A22)</f>
        <v>4168</v>
      </c>
      <c r="H22" s="5" t="str">
        <f>VLOOKUP(I22,'octsep cfs'!$E$5:$O$94,11,FALSE)</f>
        <v>1998-99</v>
      </c>
      <c r="I22" s="18">
        <f>LARGE('octsep cfs'!$E$5:$E$94,'octsep cfs rank'!$A22)</f>
        <v>4773</v>
      </c>
      <c r="J22" s="5" t="str">
        <f>VLOOKUP(K22,'octsep cfs'!$F$5:$O$94,10,FALSE)</f>
        <v>1962-63</v>
      </c>
      <c r="K22" s="18">
        <f>LARGE('octsep cfs'!$F$5:$F$94,'octsep cfs rank'!$A22)</f>
        <v>7048</v>
      </c>
      <c r="L22" s="5" t="str">
        <f>VLOOKUP(M22,'octsep cfs'!$G$5:$O$94,9,FALSE)</f>
        <v>1967-68</v>
      </c>
      <c r="M22" s="18">
        <f>LARGE('octsep cfs'!$G$5:$G$94,'octsep cfs rank'!$A22)</f>
        <v>8069</v>
      </c>
      <c r="N22" s="5" t="str">
        <f>VLOOKUP(O22,'octsep cfs'!$H$5:$O$94,8,FALSE)</f>
        <v>1951-52</v>
      </c>
      <c r="O22" s="18">
        <f>LARGE('octsep cfs'!$H$5:$H$94,'octsep cfs rank'!$A22)</f>
        <v>15679</v>
      </c>
      <c r="P22" s="5" t="str">
        <f>VLOOKUP(Q22,'octsep cfs'!$I$5:$O$94,7,FALSE)</f>
        <v>2007-08</v>
      </c>
      <c r="Q22" s="18">
        <f>LARGE('octsep cfs'!$I$5:$I$94,'octsep cfs rank'!$A22)</f>
        <v>21227</v>
      </c>
      <c r="R22" s="5" t="str">
        <f>VLOOKUP(S22,'octsep cfs'!$J$5:$O$94,6,FALSE)</f>
        <v>1969-70</v>
      </c>
      <c r="S22" s="18">
        <f>LARGE('octsep cfs'!$J$5:$J$94,'octsep cfs rank'!$A22)</f>
        <v>16437</v>
      </c>
      <c r="T22" s="5" t="str">
        <f>VLOOKUP(U22,'octsep cfs'!$K$5:$O$94,5,FALSE)</f>
        <v>1990-91</v>
      </c>
      <c r="U22" s="18">
        <f>LARGE('octsep cfs'!$K$5:$K$94,'octsep cfs rank'!$A22)</f>
        <v>4939</v>
      </c>
      <c r="V22" s="5" t="str">
        <f>VLOOKUP(W22,'octsep cfs'!$L$5:$O$94,4,FALSE)</f>
        <v>1955-56</v>
      </c>
      <c r="W22" s="18">
        <f>LARGE('octsep cfs'!$L$5:$L$94,'octsep cfs rank'!$A22)</f>
        <v>1961</v>
      </c>
      <c r="X22" s="5" t="str">
        <f>VLOOKUP(Y22,'octsep cfs'!$M$5:$O$94,3,FALSE)</f>
        <v>1947-48</v>
      </c>
      <c r="Y22" s="18">
        <f>LARGE('octsep cfs'!$M$5:$M$94,'octsep cfs rank'!$A22)</f>
        <v>1510</v>
      </c>
      <c r="Z22" s="5" t="str">
        <f>VLOOKUP(AA22,'octsep cfs'!$N$5:$O$94,2,FALSE)</f>
        <v>1946-47</v>
      </c>
      <c r="AA22" s="18">
        <f>LARGE('octsep cfs'!$N$5:$N$94,'octsep cfs rank'!$A22)</f>
        <v>6751</v>
      </c>
    </row>
    <row r="23" spans="1:27" x14ac:dyDescent="0.2">
      <c r="A23" s="5">
        <v>18</v>
      </c>
      <c r="B23" s="5" t="str">
        <f>VLOOKUP(C23,'octsep cfs'!$B$5:$O$94,14,FALSE)</f>
        <v>1964-65</v>
      </c>
      <c r="C23" s="18">
        <f>LARGE('octsep cfs'!$B$5:$B$94,'octsep cfs rank'!$A23)</f>
        <v>1984</v>
      </c>
      <c r="D23" s="5" t="str">
        <f>VLOOKUP(E23,'octsep cfs'!$C$5:$O$94,13,FALSE)</f>
        <v>1941-42</v>
      </c>
      <c r="E23" s="18">
        <f>LARGE('octsep cfs'!$C$5:$C$94,'octsep cfs rank'!$A23)</f>
        <v>3610</v>
      </c>
      <c r="F23" s="5" t="str">
        <f>VLOOKUP(G23,'octsep cfs'!$D$5:$O$94,12,FALSE)</f>
        <v>1999-2000</v>
      </c>
      <c r="G23" s="18">
        <f>LARGE('octsep cfs'!$D$5:$D$94,'octsep cfs rank'!$A23)</f>
        <v>4098</v>
      </c>
      <c r="H23" s="5" t="str">
        <f>VLOOKUP(I23,'octsep cfs'!$E$5:$O$94,11,FALSE)</f>
        <v>1966-67</v>
      </c>
      <c r="I23" s="18">
        <f>LARGE('octsep cfs'!$E$5:$E$94,'octsep cfs rank'!$A23)</f>
        <v>4771</v>
      </c>
      <c r="J23" s="5" t="str">
        <f>VLOOKUP(K23,'octsep cfs'!$F$5:$O$94,10,FALSE)</f>
        <v>1964-65</v>
      </c>
      <c r="K23" s="18">
        <f>LARGE('octsep cfs'!$F$5:$F$94,'octsep cfs rank'!$A23)</f>
        <v>6661</v>
      </c>
      <c r="L23" s="5" t="str">
        <f>VLOOKUP(M23,'octsep cfs'!$G$5:$O$94,9,FALSE)</f>
        <v>1939-40</v>
      </c>
      <c r="M23" s="18">
        <f>LARGE('octsep cfs'!$G$5:$G$94,'octsep cfs rank'!$A23)</f>
        <v>7972</v>
      </c>
      <c r="N23" s="5" t="str">
        <f>VLOOKUP(O23,'octsep cfs'!$H$5:$O$94,8,FALSE)</f>
        <v>1950-51</v>
      </c>
      <c r="O23" s="18">
        <f>LARGE('octsep cfs'!$H$5:$H$94,'octsep cfs rank'!$A23)</f>
        <v>15483</v>
      </c>
      <c r="P23" s="5" t="str">
        <f>VLOOKUP(Q23,'octsep cfs'!$I$5:$O$94,7,FALSE)</f>
        <v>1949-50</v>
      </c>
      <c r="Q23" s="18">
        <f>LARGE('octsep cfs'!$I$5:$I$94,'octsep cfs rank'!$A23)</f>
        <v>20830</v>
      </c>
      <c r="R23" s="5" t="str">
        <f>VLOOKUP(S23,'octsep cfs'!$J$5:$O$94,6,FALSE)</f>
        <v>1966-67</v>
      </c>
      <c r="S23" s="18">
        <f>LARGE('octsep cfs'!$J$5:$J$94,'octsep cfs rank'!$A23)</f>
        <v>16260</v>
      </c>
      <c r="T23" s="5" t="str">
        <f>VLOOKUP(U23,'octsep cfs'!$K$5:$O$94,5,FALSE)</f>
        <v>1955-56</v>
      </c>
      <c r="U23" s="18">
        <f>LARGE('octsep cfs'!$K$5:$K$94,'octsep cfs rank'!$A23)</f>
        <v>4660</v>
      </c>
      <c r="V23" s="5" t="str">
        <f>VLOOKUP(W23,'octsep cfs'!$L$5:$O$94,4,FALSE)</f>
        <v>1992-93</v>
      </c>
      <c r="W23" s="18">
        <f>LARGE('octsep cfs'!$L$5:$L$94,'octsep cfs rank'!$A23)</f>
        <v>1914</v>
      </c>
      <c r="X23" s="5" t="str">
        <f>VLOOKUP(Y23,'octsep cfs'!$M$5:$O$94,3,FALSE)</f>
        <v>1946-47</v>
      </c>
      <c r="Y23" s="18">
        <f>LARGE('octsep cfs'!$M$5:$M$94,'octsep cfs rank'!$A23)</f>
        <v>1486</v>
      </c>
      <c r="Z23" s="5" t="str">
        <f>VLOOKUP(AA23,'octsep cfs'!$N$5:$O$94,2,FALSE)</f>
        <v>2001-02</v>
      </c>
      <c r="AA23" s="18">
        <f>LARGE('octsep cfs'!$N$5:$N$94,'octsep cfs rank'!$A23)</f>
        <v>6724</v>
      </c>
    </row>
    <row r="24" spans="1:27" x14ac:dyDescent="0.2">
      <c r="A24" s="5">
        <v>19</v>
      </c>
      <c r="B24" s="5" t="str">
        <f>VLOOKUP(C24,'octsep cfs'!$B$5:$O$94,14,FALSE)</f>
        <v>1958-59</v>
      </c>
      <c r="C24" s="18">
        <f>LARGE('octsep cfs'!$B$5:$B$94,'octsep cfs rank'!$A24)</f>
        <v>1982</v>
      </c>
      <c r="D24" s="5" t="str">
        <f>VLOOKUP(E24,'octsep cfs'!$C$5:$O$94,13,FALSE)</f>
        <v>1946-47</v>
      </c>
      <c r="E24" s="18">
        <f>LARGE('octsep cfs'!$C$5:$C$94,'octsep cfs rank'!$A24)</f>
        <v>3595</v>
      </c>
      <c r="F24" s="5" t="str">
        <f>VLOOKUP(G24,'octsep cfs'!$D$5:$O$94,12,FALSE)</f>
        <v>1998-99</v>
      </c>
      <c r="G24" s="18">
        <f>LARGE('octsep cfs'!$D$5:$D$94,'octsep cfs rank'!$A24)</f>
        <v>3781</v>
      </c>
      <c r="H24" s="5" t="str">
        <f>VLOOKUP(I24,'octsep cfs'!$E$5:$O$94,11,FALSE)</f>
        <v>2008-09</v>
      </c>
      <c r="I24" s="18">
        <f>LARGE('octsep cfs'!$E$5:$E$94,'octsep cfs rank'!$A24)</f>
        <v>4677</v>
      </c>
      <c r="J24" s="5" t="str">
        <f>VLOOKUP(K24,'octsep cfs'!$F$5:$O$94,10,FALSE)</f>
        <v>1982-83</v>
      </c>
      <c r="K24" s="18">
        <f>LARGE('octsep cfs'!$F$5:$F$94,'octsep cfs rank'!$A24)</f>
        <v>5958</v>
      </c>
      <c r="L24" s="5" t="str">
        <f>VLOOKUP(M24,'octsep cfs'!$G$5:$O$94,9,FALSE)</f>
        <v>1995-96</v>
      </c>
      <c r="M24" s="18">
        <f>LARGE('octsep cfs'!$G$5:$G$94,'octsep cfs rank'!$A24)</f>
        <v>7716</v>
      </c>
      <c r="N24" s="5" t="str">
        <f>VLOOKUP(O24,'octsep cfs'!$H$5:$O$94,8,FALSE)</f>
        <v>2015-16</v>
      </c>
      <c r="O24" s="18">
        <f>LARGE('octsep cfs'!$H$5:$H$94,'octsep cfs rank'!$A24)</f>
        <v>15317</v>
      </c>
      <c r="P24" s="5" t="str">
        <f>VLOOKUP(Q24,'octsep cfs'!$I$5:$O$94,7,FALSE)</f>
        <v>1951-52</v>
      </c>
      <c r="Q24" s="18">
        <f>LARGE('octsep cfs'!$I$5:$I$94,'octsep cfs rank'!$A24)</f>
        <v>20598</v>
      </c>
      <c r="R24" s="5" t="str">
        <f>VLOOKUP(S24,'octsep cfs'!$J$5:$O$94,6,FALSE)</f>
        <v>1983-84</v>
      </c>
      <c r="S24" s="18">
        <f>LARGE('octsep cfs'!$J$5:$J$94,'octsep cfs rank'!$A24)</f>
        <v>16242</v>
      </c>
      <c r="T24" s="5" t="str">
        <f>VLOOKUP(U24,'octsep cfs'!$K$5:$O$94,5,FALSE)</f>
        <v>1982-83</v>
      </c>
      <c r="U24" s="18">
        <f>LARGE('octsep cfs'!$K$5:$K$94,'octsep cfs rank'!$A24)</f>
        <v>4636</v>
      </c>
      <c r="V24" s="5" t="str">
        <f>VLOOKUP(W24,'octsep cfs'!$L$5:$O$94,4,FALSE)</f>
        <v>1996-97</v>
      </c>
      <c r="W24" s="18">
        <f>LARGE('octsep cfs'!$L$5:$L$94,'octsep cfs rank'!$A24)</f>
        <v>1883</v>
      </c>
      <c r="X24" s="5" t="str">
        <f>VLOOKUP(Y24,'octsep cfs'!$M$5:$O$94,3,FALSE)</f>
        <v>1976-77</v>
      </c>
      <c r="Y24" s="18">
        <f>LARGE('octsep cfs'!$M$5:$M$94,'octsep cfs rank'!$A24)</f>
        <v>1482</v>
      </c>
      <c r="Z24" s="5" t="str">
        <f>VLOOKUP(AA24,'octsep cfs'!$N$5:$O$94,2,FALSE)</f>
        <v>2017-18</v>
      </c>
      <c r="AA24" s="18">
        <f>LARGE('octsep cfs'!$N$5:$N$94,'octsep cfs rank'!$A24)</f>
        <v>6649</v>
      </c>
    </row>
    <row r="25" spans="1:27" x14ac:dyDescent="0.2">
      <c r="A25" s="5">
        <v>20</v>
      </c>
      <c r="B25" s="5" t="str">
        <f>VLOOKUP(C25,'octsep cfs'!$B$5:$O$94,14,FALSE)</f>
        <v>2000-01</v>
      </c>
      <c r="C25" s="18">
        <f>LARGE('octsep cfs'!$B$5:$B$94,'octsep cfs rank'!$A25)</f>
        <v>1941</v>
      </c>
      <c r="D25" s="5" t="str">
        <f>VLOOKUP(E25,'octsep cfs'!$C$5:$O$94,13,FALSE)</f>
        <v>2008-09</v>
      </c>
      <c r="E25" s="18">
        <f>LARGE('octsep cfs'!$C$5:$C$94,'octsep cfs rank'!$A25)</f>
        <v>3440</v>
      </c>
      <c r="F25" s="5" t="str">
        <f>VLOOKUP(G25,'octsep cfs'!$D$5:$O$94,12,FALSE)</f>
        <v>1968-69</v>
      </c>
      <c r="G25" s="18">
        <f>LARGE('octsep cfs'!$D$5:$D$94,'octsep cfs rank'!$A25)</f>
        <v>3672</v>
      </c>
      <c r="H25" s="5" t="str">
        <f>VLOOKUP(I25,'octsep cfs'!$E$5:$O$94,11,FALSE)</f>
        <v>2002-03</v>
      </c>
      <c r="I25" s="18">
        <f>LARGE('octsep cfs'!$E$5:$E$94,'octsep cfs rank'!$A25)</f>
        <v>4496</v>
      </c>
      <c r="J25" s="5" t="str">
        <f>VLOOKUP(K25,'octsep cfs'!$F$5:$O$94,10,FALSE)</f>
        <v>1946-47</v>
      </c>
      <c r="K25" s="18">
        <f>LARGE('octsep cfs'!$F$5:$F$94,'octsep cfs rank'!$A25)</f>
        <v>5732</v>
      </c>
      <c r="L25" s="5" t="str">
        <f>VLOOKUP(M25,'octsep cfs'!$G$5:$O$94,9,FALSE)</f>
        <v>1983-84</v>
      </c>
      <c r="M25" s="18">
        <f>LARGE('octsep cfs'!$G$5:$G$94,'octsep cfs rank'!$A25)</f>
        <v>7611</v>
      </c>
      <c r="N25" s="5" t="str">
        <f>VLOOKUP(O25,'octsep cfs'!$H$5:$O$94,8,FALSE)</f>
        <v>1937-38</v>
      </c>
      <c r="O25" s="18">
        <f>LARGE('octsep cfs'!$H$5:$H$94,'octsep cfs rank'!$A25)</f>
        <v>15133</v>
      </c>
      <c r="P25" s="5" t="str">
        <f>VLOOKUP(Q25,'octsep cfs'!$I$5:$O$94,7,FALSE)</f>
        <v>2010-11</v>
      </c>
      <c r="Q25" s="18">
        <f>LARGE('octsep cfs'!$I$5:$I$94,'octsep cfs rank'!$A25)</f>
        <v>20542</v>
      </c>
      <c r="R25" s="5" t="str">
        <f>VLOOKUP(S25,'octsep cfs'!$J$5:$O$94,6,FALSE)</f>
        <v>1958-59</v>
      </c>
      <c r="S25" s="18">
        <f>LARGE('octsep cfs'!$J$5:$J$94,'octsep cfs rank'!$A25)</f>
        <v>15982</v>
      </c>
      <c r="T25" s="5" t="str">
        <f>VLOOKUP(U25,'octsep cfs'!$K$5:$O$94,5,FALSE)</f>
        <v>1952-53</v>
      </c>
      <c r="U25" s="18">
        <f>LARGE('octsep cfs'!$K$5:$K$94,'octsep cfs rank'!$A25)</f>
        <v>4531</v>
      </c>
      <c r="V25" s="5" t="str">
        <f>VLOOKUP(W25,'octsep cfs'!$L$5:$O$94,4,FALSE)</f>
        <v>1942-43</v>
      </c>
      <c r="W25" s="18">
        <f>LARGE('octsep cfs'!$L$5:$L$94,'octsep cfs rank'!$A25)</f>
        <v>1856</v>
      </c>
      <c r="X25" s="5" t="str">
        <f>VLOOKUP(Y25,'octsep cfs'!$M$5:$O$94,3,FALSE)</f>
        <v>1932-33</v>
      </c>
      <c r="Y25" s="18">
        <f>LARGE('octsep cfs'!$M$5:$M$94,'octsep cfs rank'!$A25)</f>
        <v>1472</v>
      </c>
      <c r="Z25" s="5" t="str">
        <f>VLOOKUP(AA25,'octsep cfs'!$N$5:$O$94,2,FALSE)</f>
        <v>1998-99</v>
      </c>
      <c r="AA25" s="18">
        <f>LARGE('octsep cfs'!$N$5:$N$94,'octsep cfs rank'!$A25)</f>
        <v>6643</v>
      </c>
    </row>
    <row r="26" spans="1:27" x14ac:dyDescent="0.2">
      <c r="A26" s="5">
        <v>21</v>
      </c>
      <c r="B26" s="5" t="str">
        <f>VLOOKUP(C26,'octsep cfs'!$B$5:$O$94,14,FALSE)</f>
        <v>2012-13</v>
      </c>
      <c r="C26" s="18">
        <f>LARGE('octsep cfs'!$B$5:$B$94,'octsep cfs rank'!$A26)</f>
        <v>1848</v>
      </c>
      <c r="D26" s="5" t="str">
        <f>VLOOKUP(E26,'octsep cfs'!$C$5:$O$94,13,FALSE)</f>
        <v>2004-05</v>
      </c>
      <c r="E26" s="18">
        <f>LARGE('octsep cfs'!$C$5:$C$94,'octsep cfs rank'!$A26)</f>
        <v>3435</v>
      </c>
      <c r="F26" s="5" t="str">
        <f>VLOOKUP(G26,'octsep cfs'!$D$5:$O$94,12,FALSE)</f>
        <v>1947-48</v>
      </c>
      <c r="G26" s="18">
        <f>LARGE('octsep cfs'!$D$5:$D$94,'octsep cfs rank'!$A26)</f>
        <v>3670</v>
      </c>
      <c r="H26" s="5" t="str">
        <f>VLOOKUP(I26,'octsep cfs'!$E$5:$O$94,11,FALSE)</f>
        <v>1950-51</v>
      </c>
      <c r="I26" s="18">
        <f>LARGE('octsep cfs'!$E$5:$E$94,'octsep cfs rank'!$A26)</f>
        <v>4448</v>
      </c>
      <c r="J26" s="5" t="str">
        <f>VLOOKUP(K26,'octsep cfs'!$F$5:$O$94,10,FALSE)</f>
        <v>1957-58</v>
      </c>
      <c r="K26" s="18">
        <f>LARGE('octsep cfs'!$F$5:$F$94,'octsep cfs rank'!$A26)</f>
        <v>5501</v>
      </c>
      <c r="L26" s="5" t="str">
        <f>VLOOKUP(M26,'octsep cfs'!$G$5:$O$94,9,FALSE)</f>
        <v>2011-12</v>
      </c>
      <c r="M26" s="18">
        <f>LARGE('octsep cfs'!$G$5:$G$94,'octsep cfs rank'!$A26)</f>
        <v>7377</v>
      </c>
      <c r="N26" s="5" t="str">
        <f>VLOOKUP(O26,'octsep cfs'!$H$5:$O$94,8,FALSE)</f>
        <v>2016-17</v>
      </c>
      <c r="O26" s="18">
        <f>LARGE('octsep cfs'!$H$5:$H$94,'octsep cfs rank'!$A26)</f>
        <v>15013</v>
      </c>
      <c r="P26" s="5" t="str">
        <f>VLOOKUP(Q26,'octsep cfs'!$I$5:$O$94,7,FALSE)</f>
        <v>1946-47</v>
      </c>
      <c r="Q26" s="18">
        <f>LARGE('octsep cfs'!$I$5:$I$94,'octsep cfs rank'!$A26)</f>
        <v>20253</v>
      </c>
      <c r="R26" s="5" t="str">
        <f>VLOOKUP(S26,'octsep cfs'!$J$5:$O$94,6,FALSE)</f>
        <v>1953-54</v>
      </c>
      <c r="S26" s="18">
        <f>LARGE('octsep cfs'!$J$5:$J$94,'octsep cfs rank'!$A26)</f>
        <v>15183</v>
      </c>
      <c r="T26" s="5" t="str">
        <f>VLOOKUP(U26,'octsep cfs'!$K$5:$O$94,5,FALSE)</f>
        <v>1932-33</v>
      </c>
      <c r="U26" s="18">
        <f>LARGE('octsep cfs'!$K$5:$K$94,'octsep cfs rank'!$A26)</f>
        <v>4520</v>
      </c>
      <c r="V26" s="5" t="str">
        <f>VLOOKUP(W26,'octsep cfs'!$L$5:$O$94,4,FALSE)</f>
        <v>1983-84</v>
      </c>
      <c r="W26" s="18">
        <f>LARGE('octsep cfs'!$L$5:$L$94,'octsep cfs rank'!$A26)</f>
        <v>1813</v>
      </c>
      <c r="X26" s="5" t="str">
        <f>VLOOKUP(Y26,'octsep cfs'!$M$5:$O$94,3,FALSE)</f>
        <v>1999-2000</v>
      </c>
      <c r="Y26" s="18">
        <f>LARGE('octsep cfs'!$M$5:$M$94,'octsep cfs rank'!$A26)</f>
        <v>1471</v>
      </c>
      <c r="Z26" s="5" t="str">
        <f>VLOOKUP(AA26,'octsep cfs'!$N$5:$O$94,2,FALSE)</f>
        <v>1950-51</v>
      </c>
      <c r="AA26" s="18">
        <f>LARGE('octsep cfs'!$N$5:$N$94,'octsep cfs rank'!$A26)</f>
        <v>6629</v>
      </c>
    </row>
    <row r="27" spans="1:27" x14ac:dyDescent="0.2">
      <c r="A27" s="5">
        <v>22</v>
      </c>
      <c r="B27" s="5" t="str">
        <f>VLOOKUP(C27,'octsep cfs'!$B$5:$O$94,14,FALSE)</f>
        <v>1982-83</v>
      </c>
      <c r="C27" s="18">
        <f>LARGE('octsep cfs'!$B$5:$B$94,'octsep cfs rank'!$A27)</f>
        <v>1837</v>
      </c>
      <c r="D27" s="5" t="str">
        <f>VLOOKUP(E27,'octsep cfs'!$C$5:$O$94,13,FALSE)</f>
        <v>1997-98</v>
      </c>
      <c r="E27" s="18">
        <f>LARGE('octsep cfs'!$C$5:$C$94,'octsep cfs rank'!$A27)</f>
        <v>3272</v>
      </c>
      <c r="F27" s="5" t="str">
        <f>VLOOKUP(G27,'octsep cfs'!$D$5:$O$94,12,FALSE)</f>
        <v>1981-82</v>
      </c>
      <c r="G27" s="18">
        <f>LARGE('octsep cfs'!$D$5:$D$94,'octsep cfs rank'!$A27)</f>
        <v>3610</v>
      </c>
      <c r="H27" s="5" t="str">
        <f>VLOOKUP(I27,'octsep cfs'!$E$5:$O$94,11,FALSE)</f>
        <v>1983-84</v>
      </c>
      <c r="I27" s="18">
        <f>LARGE('octsep cfs'!$E$5:$E$94,'octsep cfs rank'!$A27)</f>
        <v>4394</v>
      </c>
      <c r="J27" s="5" t="str">
        <f>VLOOKUP(K27,'octsep cfs'!$F$5:$O$94,10,FALSE)</f>
        <v>1973-74</v>
      </c>
      <c r="K27" s="18">
        <f>LARGE('octsep cfs'!$F$5:$F$94,'octsep cfs rank'!$A27)</f>
        <v>5458</v>
      </c>
      <c r="L27" s="5" t="str">
        <f>VLOOKUP(M27,'octsep cfs'!$G$5:$O$94,9,FALSE)</f>
        <v>1946-47</v>
      </c>
      <c r="M27" s="18">
        <f>LARGE('octsep cfs'!$G$5:$G$94,'octsep cfs rank'!$A27)</f>
        <v>7332</v>
      </c>
      <c r="N27" s="5" t="str">
        <f>VLOOKUP(O27,'octsep cfs'!$H$5:$O$94,8,FALSE)</f>
        <v>2001-02</v>
      </c>
      <c r="O27" s="18">
        <f>LARGE('octsep cfs'!$H$5:$H$94,'octsep cfs rank'!$A27)</f>
        <v>14535</v>
      </c>
      <c r="P27" s="5" t="str">
        <f>VLOOKUP(Q27,'octsep cfs'!$I$5:$O$94,7,FALSE)</f>
        <v>1960-61</v>
      </c>
      <c r="Q27" s="18">
        <f>LARGE('octsep cfs'!$I$5:$I$94,'octsep cfs rank'!$A27)</f>
        <v>19643</v>
      </c>
      <c r="R27" s="5" t="str">
        <f>VLOOKUP(S27,'octsep cfs'!$J$5:$O$94,6,FALSE)</f>
        <v>1952-53</v>
      </c>
      <c r="S27" s="18">
        <f>LARGE('octsep cfs'!$J$5:$J$94,'octsep cfs rank'!$A27)</f>
        <v>15098</v>
      </c>
      <c r="T27" s="5" t="str">
        <f>VLOOKUP(U27,'octsep cfs'!$K$5:$O$94,5,FALSE)</f>
        <v>1983-84</v>
      </c>
      <c r="U27" s="18">
        <f>LARGE('octsep cfs'!$K$5:$K$94,'octsep cfs rank'!$A27)</f>
        <v>4488</v>
      </c>
      <c r="V27" s="5" t="str">
        <f>VLOOKUP(W27,'octsep cfs'!$L$5:$O$94,4,FALSE)</f>
        <v>1989-90</v>
      </c>
      <c r="W27" s="18">
        <f>LARGE('octsep cfs'!$L$5:$L$94,'octsep cfs rank'!$A27)</f>
        <v>1812</v>
      </c>
      <c r="X27" s="5" t="str">
        <f>VLOOKUP(Y27,'octsep cfs'!$M$5:$O$94,3,FALSE)</f>
        <v>1955-56</v>
      </c>
      <c r="Y27" s="18">
        <f>LARGE('octsep cfs'!$M$5:$M$94,'octsep cfs rank'!$A27)</f>
        <v>1434</v>
      </c>
      <c r="Z27" s="5" t="str">
        <f>VLOOKUP(AA27,'octsep cfs'!$N$5:$O$94,2,FALSE)</f>
        <v>1959-60</v>
      </c>
      <c r="AA27" s="18">
        <f>LARGE('octsep cfs'!$N$5:$N$94,'octsep cfs rank'!$A27)</f>
        <v>6507</v>
      </c>
    </row>
    <row r="28" spans="1:27" x14ac:dyDescent="0.2">
      <c r="A28" s="5">
        <v>23</v>
      </c>
      <c r="B28" s="5" t="str">
        <f>VLOOKUP(C28,'octsep cfs'!$B$5:$O$94,14,FALSE)</f>
        <v>1977-78</v>
      </c>
      <c r="C28" s="18">
        <f>LARGE('octsep cfs'!$B$5:$B$94,'octsep cfs rank'!$A28)</f>
        <v>1764</v>
      </c>
      <c r="D28" s="5" t="str">
        <f>VLOOKUP(E28,'octsep cfs'!$C$5:$O$94,13,FALSE)</f>
        <v>2012-13</v>
      </c>
      <c r="E28" s="18">
        <f>LARGE('octsep cfs'!$C$5:$C$94,'octsep cfs rank'!$A28)</f>
        <v>3257</v>
      </c>
      <c r="F28" s="5" t="str">
        <f>VLOOKUP(G28,'octsep cfs'!$D$5:$O$94,12,FALSE)</f>
        <v>2006-07</v>
      </c>
      <c r="G28" s="18">
        <f>LARGE('octsep cfs'!$D$5:$D$94,'octsep cfs rank'!$A28)</f>
        <v>3600</v>
      </c>
      <c r="H28" s="5" t="str">
        <f>VLOOKUP(I28,'octsep cfs'!$E$5:$O$94,11,FALSE)</f>
        <v>2014-15</v>
      </c>
      <c r="I28" s="18">
        <f>LARGE('octsep cfs'!$E$5:$E$94,'octsep cfs rank'!$A28)</f>
        <v>4329</v>
      </c>
      <c r="J28" s="5" t="str">
        <f>VLOOKUP(K28,'octsep cfs'!$F$5:$O$94,10,FALSE)</f>
        <v>1996-97</v>
      </c>
      <c r="K28" s="18">
        <f>LARGE('octsep cfs'!$F$5:$F$94,'octsep cfs rank'!$A28)</f>
        <v>5323</v>
      </c>
      <c r="L28" s="5" t="str">
        <f>VLOOKUP(M28,'octsep cfs'!$G$5:$O$94,9,FALSE)</f>
        <v>1960-61</v>
      </c>
      <c r="M28" s="18">
        <f>LARGE('octsep cfs'!$G$5:$G$94,'octsep cfs rank'!$A28)</f>
        <v>7284</v>
      </c>
      <c r="N28" s="5" t="str">
        <f>VLOOKUP(O28,'octsep cfs'!$H$5:$O$94,8,FALSE)</f>
        <v>1929-30</v>
      </c>
      <c r="O28" s="18">
        <f>LARGE('octsep cfs'!$H$5:$H$94,'octsep cfs rank'!$A28)</f>
        <v>14533</v>
      </c>
      <c r="P28" s="5" t="str">
        <f>VLOOKUP(Q28,'octsep cfs'!$I$5:$O$94,7,FALSE)</f>
        <v>2001-02</v>
      </c>
      <c r="Q28" s="18">
        <f>LARGE('octsep cfs'!$I$5:$I$94,'octsep cfs rank'!$A28)</f>
        <v>19598</v>
      </c>
      <c r="R28" s="5" t="str">
        <f>VLOOKUP(S28,'octsep cfs'!$J$5:$O$94,6,FALSE)</f>
        <v>2011-12</v>
      </c>
      <c r="S28" s="18">
        <f>LARGE('octsep cfs'!$J$5:$J$94,'octsep cfs rank'!$A28)</f>
        <v>15060</v>
      </c>
      <c r="T28" s="5" t="str">
        <f>VLOOKUP(U28,'octsep cfs'!$K$5:$O$94,5,FALSE)</f>
        <v>1947-48</v>
      </c>
      <c r="U28" s="18">
        <f>LARGE('octsep cfs'!$K$5:$K$94,'octsep cfs rank'!$A28)</f>
        <v>4485</v>
      </c>
      <c r="V28" s="5" t="str">
        <f>VLOOKUP(W28,'octsep cfs'!$L$5:$O$94,4,FALSE)</f>
        <v>1977-78</v>
      </c>
      <c r="W28" s="18">
        <f>LARGE('octsep cfs'!$L$5:$L$94,'octsep cfs rank'!$A28)</f>
        <v>1792</v>
      </c>
      <c r="X28" s="5" t="str">
        <f>VLOOKUP(Y28,'octsep cfs'!$M$5:$O$94,3,FALSE)</f>
        <v>1945-46</v>
      </c>
      <c r="Y28" s="18">
        <f>LARGE('octsep cfs'!$M$5:$M$94,'octsep cfs rank'!$A28)</f>
        <v>1356</v>
      </c>
      <c r="Z28" s="5" t="str">
        <f>VLOOKUP(AA28,'octsep cfs'!$N$5:$O$94,2,FALSE)</f>
        <v>1953-54</v>
      </c>
      <c r="AA28" s="18">
        <f>LARGE('octsep cfs'!$N$5:$N$94,'octsep cfs rank'!$A28)</f>
        <v>6475</v>
      </c>
    </row>
    <row r="29" spans="1:27" x14ac:dyDescent="0.2">
      <c r="A29" s="5">
        <v>24</v>
      </c>
      <c r="B29" s="5" t="str">
        <f>VLOOKUP(C29,'octsep cfs'!$B$5:$O$94,14,FALSE)</f>
        <v>1990-91</v>
      </c>
      <c r="C29" s="18">
        <f>LARGE('octsep cfs'!$B$5:$B$94,'octsep cfs rank'!$A29)</f>
        <v>1750</v>
      </c>
      <c r="D29" s="5" t="str">
        <f>VLOOKUP(E29,'octsep cfs'!$C$5:$O$94,13,FALSE)</f>
        <v>1999-2000</v>
      </c>
      <c r="E29" s="18">
        <f>LARGE('octsep cfs'!$C$5:$C$94,'octsep cfs rank'!$A29)</f>
        <v>3101</v>
      </c>
      <c r="F29" s="5" t="str">
        <f>VLOOKUP(G29,'octsep cfs'!$D$5:$O$94,12,FALSE)</f>
        <v>1989-90</v>
      </c>
      <c r="G29" s="18">
        <f>LARGE('octsep cfs'!$D$5:$D$94,'octsep cfs rank'!$A29)</f>
        <v>3421</v>
      </c>
      <c r="H29" s="5" t="str">
        <f>VLOOKUP(I29,'octsep cfs'!$E$5:$O$94,11,FALSE)</f>
        <v>1952-53</v>
      </c>
      <c r="I29" s="18">
        <f>LARGE('octsep cfs'!$E$5:$E$94,'octsep cfs rank'!$A29)</f>
        <v>4232</v>
      </c>
      <c r="J29" s="5" t="str">
        <f>VLOOKUP(K29,'octsep cfs'!$F$5:$O$94,10,FALSE)</f>
        <v>1991-92</v>
      </c>
      <c r="K29" s="18">
        <f>LARGE('octsep cfs'!$F$5:$F$94,'octsep cfs rank'!$A29)</f>
        <v>5000</v>
      </c>
      <c r="L29" s="5" t="str">
        <f>VLOOKUP(M29,'octsep cfs'!$G$5:$O$94,9,FALSE)</f>
        <v>1999-2000</v>
      </c>
      <c r="M29" s="18">
        <f>LARGE('octsep cfs'!$G$5:$G$94,'octsep cfs rank'!$A29)</f>
        <v>6918</v>
      </c>
      <c r="N29" s="5" t="str">
        <f>VLOOKUP(O29,'octsep cfs'!$H$5:$O$94,8,FALSE)</f>
        <v>1984-85</v>
      </c>
      <c r="O29" s="18">
        <f>LARGE('octsep cfs'!$H$5:$H$94,'octsep cfs rank'!$A29)</f>
        <v>14393</v>
      </c>
      <c r="P29" s="5" t="str">
        <f>VLOOKUP(Q29,'octsep cfs'!$I$5:$O$94,7,FALSE)</f>
        <v>1963-64</v>
      </c>
      <c r="Q29" s="18">
        <f>LARGE('octsep cfs'!$I$5:$I$94,'octsep cfs rank'!$A29)</f>
        <v>19399</v>
      </c>
      <c r="R29" s="5" t="str">
        <f>VLOOKUP(S29,'octsep cfs'!$J$5:$O$94,6,FALSE)</f>
        <v>1955-56</v>
      </c>
      <c r="S29" s="18">
        <f>LARGE('octsep cfs'!$J$5:$J$94,'octsep cfs rank'!$A29)</f>
        <v>13911</v>
      </c>
      <c r="T29" s="5" t="str">
        <f>VLOOKUP(U29,'octsep cfs'!$K$5:$O$94,5,FALSE)</f>
        <v>1980-81</v>
      </c>
      <c r="U29" s="18">
        <f>LARGE('octsep cfs'!$K$5:$K$94,'octsep cfs rank'!$A29)</f>
        <v>4284</v>
      </c>
      <c r="V29" s="5" t="str">
        <f>VLOOKUP(W29,'octsep cfs'!$L$5:$O$94,4,FALSE)</f>
        <v>1998-99</v>
      </c>
      <c r="W29" s="18">
        <f>LARGE('octsep cfs'!$L$5:$L$94,'octsep cfs rank'!$A29)</f>
        <v>1777</v>
      </c>
      <c r="X29" s="5" t="str">
        <f>VLOOKUP(Y29,'octsep cfs'!$M$5:$O$94,3,FALSE)</f>
        <v>1957-58</v>
      </c>
      <c r="Y29" s="18">
        <f>LARGE('octsep cfs'!$M$5:$M$94,'octsep cfs rank'!$A29)</f>
        <v>1343</v>
      </c>
      <c r="Z29" s="5" t="str">
        <f>VLOOKUP(AA29,'octsep cfs'!$N$5:$O$94,2,FALSE)</f>
        <v>1968-69</v>
      </c>
      <c r="AA29" s="18">
        <f>LARGE('octsep cfs'!$N$5:$N$94,'octsep cfs rank'!$A29)</f>
        <v>6390</v>
      </c>
    </row>
    <row r="30" spans="1:27" x14ac:dyDescent="0.2">
      <c r="A30" s="5">
        <v>25</v>
      </c>
      <c r="B30" s="5" t="str">
        <f>VLOOKUP(C30,'octsep cfs'!$B$5:$O$94,14,FALSE)</f>
        <v>2001-02</v>
      </c>
      <c r="C30" s="18">
        <f>LARGE('octsep cfs'!$B$5:$B$94,'octsep cfs rank'!$A30)</f>
        <v>1728</v>
      </c>
      <c r="D30" s="5" t="str">
        <f>VLOOKUP(E30,'octsep cfs'!$C$5:$O$94,13,FALSE)</f>
        <v>1932-33</v>
      </c>
      <c r="E30" s="18">
        <f>LARGE('octsep cfs'!$C$5:$C$94,'octsep cfs rank'!$A30)</f>
        <v>3093</v>
      </c>
      <c r="F30" s="5" t="str">
        <f>VLOOKUP(G30,'octsep cfs'!$D$5:$O$94,12,FALSE)</f>
        <v>2010-11</v>
      </c>
      <c r="G30" s="18">
        <f>LARGE('octsep cfs'!$D$5:$D$94,'octsep cfs rank'!$A30)</f>
        <v>3335</v>
      </c>
      <c r="H30" s="5" t="str">
        <f>VLOOKUP(I30,'octsep cfs'!$E$5:$O$94,11,FALSE)</f>
        <v>1969-70</v>
      </c>
      <c r="I30" s="18">
        <f>LARGE('octsep cfs'!$E$5:$E$94,'octsep cfs rank'!$A30)</f>
        <v>4158</v>
      </c>
      <c r="J30" s="5" t="str">
        <f>VLOOKUP(K30,'octsep cfs'!$F$5:$O$94,10,FALSE)</f>
        <v>1952-53</v>
      </c>
      <c r="K30" s="18">
        <f>LARGE('octsep cfs'!$F$5:$F$94,'octsep cfs rank'!$A30)</f>
        <v>4974</v>
      </c>
      <c r="L30" s="5" t="str">
        <f>VLOOKUP(M30,'octsep cfs'!$G$5:$O$94,9,FALSE)</f>
        <v>1949-50</v>
      </c>
      <c r="M30" s="18">
        <f>LARGE('octsep cfs'!$G$5:$G$94,'octsep cfs rank'!$A30)</f>
        <v>6901</v>
      </c>
      <c r="N30" s="5" t="str">
        <f>VLOOKUP(O30,'octsep cfs'!$H$5:$O$94,8,FALSE)</f>
        <v>1949-50</v>
      </c>
      <c r="O30" s="18">
        <f>LARGE('octsep cfs'!$H$5:$H$94,'octsep cfs rank'!$A30)</f>
        <v>14313</v>
      </c>
      <c r="P30" s="5" t="str">
        <f>VLOOKUP(Q30,'octsep cfs'!$I$5:$O$94,7,FALSE)</f>
        <v>1964-65</v>
      </c>
      <c r="Q30" s="18">
        <f>LARGE('octsep cfs'!$I$5:$I$94,'octsep cfs rank'!$A30)</f>
        <v>19301</v>
      </c>
      <c r="R30" s="5" t="str">
        <f>VLOOKUP(S30,'octsep cfs'!$J$5:$O$94,6,FALSE)</f>
        <v>1975-76</v>
      </c>
      <c r="S30" s="18">
        <f>LARGE('octsep cfs'!$J$5:$J$94,'octsep cfs rank'!$A30)</f>
        <v>13897</v>
      </c>
      <c r="T30" s="5" t="str">
        <f>VLOOKUP(U30,'octsep cfs'!$K$5:$O$94,5,FALSE)</f>
        <v>1958-59</v>
      </c>
      <c r="U30" s="18">
        <f>LARGE('octsep cfs'!$K$5:$K$94,'octsep cfs rank'!$A30)</f>
        <v>4194</v>
      </c>
      <c r="V30" s="5" t="str">
        <f>VLOOKUP(W30,'octsep cfs'!$L$5:$O$94,4,FALSE)</f>
        <v>1980-81</v>
      </c>
      <c r="W30" s="18">
        <f>LARGE('octsep cfs'!$L$5:$L$94,'octsep cfs rank'!$A30)</f>
        <v>1770</v>
      </c>
      <c r="X30" s="5" t="str">
        <f>VLOOKUP(Y30,'octsep cfs'!$M$5:$O$94,3,FALSE)</f>
        <v>1992-93</v>
      </c>
      <c r="Y30" s="18">
        <f>LARGE('octsep cfs'!$M$5:$M$94,'octsep cfs rank'!$A30)</f>
        <v>1328</v>
      </c>
      <c r="Z30" s="5" t="str">
        <f>VLOOKUP(AA30,'octsep cfs'!$N$5:$O$94,2,FALSE)</f>
        <v>1948-49</v>
      </c>
      <c r="AA30" s="18">
        <f>LARGE('octsep cfs'!$N$5:$N$94,'octsep cfs rank'!$A30)</f>
        <v>6327</v>
      </c>
    </row>
    <row r="31" spans="1:27" x14ac:dyDescent="0.2">
      <c r="A31" s="5">
        <v>26</v>
      </c>
      <c r="B31" s="5" t="str">
        <f>VLOOKUP(C31,'octsep cfs'!$B$5:$O$94,14,FALSE)</f>
        <v>2017-18</v>
      </c>
      <c r="C31" s="18">
        <f>LARGE('octsep cfs'!$B$5:$B$94,'octsep cfs rank'!$A31)</f>
        <v>1706</v>
      </c>
      <c r="D31" s="5" t="str">
        <f>VLOOKUP(E31,'octsep cfs'!$C$5:$O$94,13,FALSE)</f>
        <v>1970-71</v>
      </c>
      <c r="E31" s="18">
        <f>LARGE('octsep cfs'!$C$5:$C$94,'octsep cfs rank'!$A31)</f>
        <v>3086</v>
      </c>
      <c r="F31" s="5" t="str">
        <f>VLOOKUP(G31,'octsep cfs'!$D$5:$O$94,12,FALSE)</f>
        <v>1966-67</v>
      </c>
      <c r="G31" s="18">
        <f>LARGE('octsep cfs'!$D$5:$D$94,'octsep cfs rank'!$A31)</f>
        <v>3304</v>
      </c>
      <c r="H31" s="5" t="str">
        <f>VLOOKUP(I31,'octsep cfs'!$E$5:$O$94,11,FALSE)</f>
        <v>1972-73</v>
      </c>
      <c r="I31" s="18">
        <f>LARGE('octsep cfs'!$E$5:$E$94,'octsep cfs rank'!$A31)</f>
        <v>4016</v>
      </c>
      <c r="J31" s="5" t="str">
        <f>VLOOKUP(K31,'octsep cfs'!$F$5:$O$94,10,FALSE)</f>
        <v>1969-70</v>
      </c>
      <c r="K31" s="18">
        <f>LARGE('octsep cfs'!$F$5:$F$94,'octsep cfs rank'!$A31)</f>
        <v>4959</v>
      </c>
      <c r="L31" s="5" t="str">
        <f>VLOOKUP(M31,'octsep cfs'!$G$5:$O$94,9,FALSE)</f>
        <v>1959-60</v>
      </c>
      <c r="M31" s="18">
        <f>LARGE('octsep cfs'!$G$5:$G$94,'octsep cfs rank'!$A31)</f>
        <v>6895</v>
      </c>
      <c r="N31" s="5" t="str">
        <f>VLOOKUP(O31,'octsep cfs'!$H$5:$O$94,8,FALSE)</f>
        <v>1958-59</v>
      </c>
      <c r="O31" s="18">
        <f>LARGE('octsep cfs'!$H$5:$H$94,'octsep cfs rank'!$A31)</f>
        <v>13903</v>
      </c>
      <c r="P31" s="5" t="str">
        <f>VLOOKUP(Q31,'octsep cfs'!$I$5:$O$94,7,FALSE)</f>
        <v>1968-69</v>
      </c>
      <c r="Q31" s="18">
        <f>LARGE('octsep cfs'!$I$5:$I$94,'octsep cfs rank'!$A31)</f>
        <v>19188</v>
      </c>
      <c r="R31" s="5" t="str">
        <f>VLOOKUP(S31,'octsep cfs'!$J$5:$O$94,6,FALSE)</f>
        <v>1960-61</v>
      </c>
      <c r="S31" s="18">
        <f>LARGE('octsep cfs'!$J$5:$J$94,'octsep cfs rank'!$A31)</f>
        <v>13894</v>
      </c>
      <c r="T31" s="5" t="str">
        <f>VLOOKUP(U31,'octsep cfs'!$K$5:$O$94,5,FALSE)</f>
        <v>1966-67</v>
      </c>
      <c r="U31" s="18">
        <f>LARGE('octsep cfs'!$K$5:$K$94,'octsep cfs rank'!$A31)</f>
        <v>4056</v>
      </c>
      <c r="V31" s="5" t="str">
        <f>VLOOKUP(W31,'octsep cfs'!$L$5:$O$94,4,FALSE)</f>
        <v>2001-02</v>
      </c>
      <c r="W31" s="18">
        <f>LARGE('octsep cfs'!$L$5:$L$94,'octsep cfs rank'!$A31)</f>
        <v>1758</v>
      </c>
      <c r="X31" s="5" t="str">
        <f>VLOOKUP(Y31,'octsep cfs'!$M$5:$O$94,3,FALSE)</f>
        <v>1944-45</v>
      </c>
      <c r="Y31" s="18">
        <f>LARGE('octsep cfs'!$M$5:$M$94,'octsep cfs rank'!$A31)</f>
        <v>1322</v>
      </c>
      <c r="Z31" s="5" t="str">
        <f>VLOOKUP(AA31,'octsep cfs'!$N$5:$O$94,2,FALSE)</f>
        <v>2011-12</v>
      </c>
      <c r="AA31" s="18">
        <f>LARGE('octsep cfs'!$N$5:$N$94,'octsep cfs rank'!$A31)</f>
        <v>6232</v>
      </c>
    </row>
    <row r="32" spans="1:27" x14ac:dyDescent="0.2">
      <c r="A32" s="5">
        <v>27</v>
      </c>
      <c r="B32" s="5" t="str">
        <f>VLOOKUP(C32,'octsep cfs'!$B$5:$O$94,14,FALSE)</f>
        <v>1954-55</v>
      </c>
      <c r="C32" s="18">
        <f>LARGE('octsep cfs'!$B$5:$B$94,'octsep cfs rank'!$A32)</f>
        <v>1668</v>
      </c>
      <c r="D32" s="5" t="str">
        <f>VLOOKUP(E32,'octsep cfs'!$C$5:$O$94,13,FALSE)</f>
        <v>1942-43</v>
      </c>
      <c r="E32" s="18">
        <f>LARGE('octsep cfs'!$C$5:$C$94,'octsep cfs rank'!$A32)</f>
        <v>3069</v>
      </c>
      <c r="F32" s="5" t="str">
        <f>VLOOKUP(G32,'octsep cfs'!$D$5:$O$94,12,FALSE)</f>
        <v>1951-52</v>
      </c>
      <c r="G32" s="18">
        <f>LARGE('octsep cfs'!$D$5:$D$94,'octsep cfs rank'!$A32)</f>
        <v>3236</v>
      </c>
      <c r="H32" s="5" t="str">
        <f>VLOOKUP(I32,'octsep cfs'!$E$5:$O$94,11,FALSE)</f>
        <v>1946-47</v>
      </c>
      <c r="I32" s="18">
        <f>LARGE('octsep cfs'!$E$5:$E$94,'octsep cfs rank'!$A32)</f>
        <v>4002</v>
      </c>
      <c r="J32" s="5" t="str">
        <f>VLOOKUP(K32,'octsep cfs'!$F$5:$O$94,10,FALSE)</f>
        <v>1977-78</v>
      </c>
      <c r="K32" s="18">
        <f>LARGE('octsep cfs'!$F$5:$F$94,'octsep cfs rank'!$A32)</f>
        <v>4748</v>
      </c>
      <c r="L32" s="5" t="str">
        <f>VLOOKUP(M32,'octsep cfs'!$G$5:$O$94,9,FALSE)</f>
        <v>2010-11</v>
      </c>
      <c r="M32" s="18">
        <f>LARGE('octsep cfs'!$G$5:$G$94,'octsep cfs rank'!$A32)</f>
        <v>6852</v>
      </c>
      <c r="N32" s="5" t="str">
        <f>VLOOKUP(O32,'octsep cfs'!$H$5:$O$94,8,FALSE)</f>
        <v>1975-76</v>
      </c>
      <c r="O32" s="18">
        <f>LARGE('octsep cfs'!$H$5:$H$94,'octsep cfs rank'!$A32)</f>
        <v>13815</v>
      </c>
      <c r="P32" s="5" t="str">
        <f>VLOOKUP(Q32,'octsep cfs'!$I$5:$O$94,7,FALSE)</f>
        <v>1984-85</v>
      </c>
      <c r="Q32" s="18">
        <f>LARGE('octsep cfs'!$I$5:$I$94,'octsep cfs rank'!$A32)</f>
        <v>19170</v>
      </c>
      <c r="R32" s="5" t="str">
        <f>VLOOKUP(S32,'octsep cfs'!$J$5:$O$94,6,FALSE)</f>
        <v>2013-14</v>
      </c>
      <c r="S32" s="18">
        <f>LARGE('octsep cfs'!$J$5:$J$94,'octsep cfs rank'!$A32)</f>
        <v>13563</v>
      </c>
      <c r="T32" s="5" t="str">
        <f>VLOOKUP(U32,'octsep cfs'!$K$5:$O$94,5,FALSE)</f>
        <v>2011-12</v>
      </c>
      <c r="U32" s="18">
        <f>LARGE('octsep cfs'!$K$5:$K$94,'octsep cfs rank'!$A32)</f>
        <v>3945</v>
      </c>
      <c r="V32" s="5" t="str">
        <f>VLOOKUP(W32,'octsep cfs'!$L$5:$O$94,4,FALSE)</f>
        <v>1959-60</v>
      </c>
      <c r="W32" s="18">
        <f>LARGE('octsep cfs'!$L$5:$L$94,'octsep cfs rank'!$A32)</f>
        <v>1731</v>
      </c>
      <c r="X32" s="5" t="str">
        <f>VLOOKUP(Y32,'octsep cfs'!$M$5:$O$94,3,FALSE)</f>
        <v>2001-02</v>
      </c>
      <c r="Y32" s="18">
        <f>LARGE('octsep cfs'!$M$5:$M$94,'octsep cfs rank'!$A32)</f>
        <v>1313</v>
      </c>
      <c r="Z32" s="5" t="str">
        <f>VLOOKUP(AA32,'octsep cfs'!$N$5:$O$94,2,FALSE)</f>
        <v>1931-32</v>
      </c>
      <c r="AA32" s="18">
        <f>LARGE('octsep cfs'!$N$5:$N$94,'octsep cfs rank'!$A32)</f>
        <v>6205</v>
      </c>
    </row>
    <row r="33" spans="1:27" x14ac:dyDescent="0.2">
      <c r="A33" s="5">
        <v>28</v>
      </c>
      <c r="B33" s="5" t="str">
        <f>VLOOKUP(C33,'octsep cfs'!$B$5:$O$94,14,FALSE)</f>
        <v>2011-12</v>
      </c>
      <c r="C33" s="18">
        <f>LARGE('octsep cfs'!$B$5:$B$94,'octsep cfs rank'!$A33)</f>
        <v>1661</v>
      </c>
      <c r="D33" s="5" t="str">
        <f>VLOOKUP(E33,'octsep cfs'!$C$5:$O$94,13,FALSE)</f>
        <v>1977-78</v>
      </c>
      <c r="E33" s="18">
        <f>LARGE('octsep cfs'!$C$5:$C$94,'octsep cfs rank'!$A33)</f>
        <v>3048</v>
      </c>
      <c r="F33" s="5" t="str">
        <f>VLOOKUP(G33,'octsep cfs'!$D$5:$O$94,12,FALSE)</f>
        <v>1945-46</v>
      </c>
      <c r="G33" s="18">
        <f>LARGE('octsep cfs'!$D$5:$D$94,'octsep cfs rank'!$A33)</f>
        <v>3197</v>
      </c>
      <c r="H33" s="5" t="str">
        <f>VLOOKUP(I33,'octsep cfs'!$E$5:$O$94,11,FALSE)</f>
        <v>1977-78</v>
      </c>
      <c r="I33" s="18">
        <f>LARGE('octsep cfs'!$E$5:$E$94,'octsep cfs rank'!$A33)</f>
        <v>3945</v>
      </c>
      <c r="J33" s="5" t="str">
        <f>VLOOKUP(K33,'octsep cfs'!$F$5:$O$94,10,FALSE)</f>
        <v>1975-76</v>
      </c>
      <c r="K33" s="18">
        <f>LARGE('octsep cfs'!$F$5:$F$94,'octsep cfs rank'!$A33)</f>
        <v>4516</v>
      </c>
      <c r="L33" s="5" t="str">
        <f>VLOOKUP(M33,'octsep cfs'!$G$5:$O$94,9,FALSE)</f>
        <v>1992-93</v>
      </c>
      <c r="M33" s="18">
        <f>LARGE('octsep cfs'!$G$5:$G$94,'octsep cfs rank'!$A33)</f>
        <v>6725</v>
      </c>
      <c r="N33" s="5" t="str">
        <f>VLOOKUP(O33,'octsep cfs'!$H$5:$O$94,8,FALSE)</f>
        <v>2017-18</v>
      </c>
      <c r="O33" s="18">
        <f>LARGE('octsep cfs'!$H$5:$H$94,'octsep cfs rank'!$A33)</f>
        <v>13703</v>
      </c>
      <c r="P33" s="5" t="str">
        <f>VLOOKUP(Q33,'octsep cfs'!$I$5:$O$94,7,FALSE)</f>
        <v>2013-14</v>
      </c>
      <c r="Q33" s="18">
        <f>LARGE('octsep cfs'!$I$5:$I$94,'octsep cfs rank'!$A33)</f>
        <v>19142</v>
      </c>
      <c r="R33" s="5" t="str">
        <f>VLOOKUP(S33,'octsep cfs'!$J$5:$O$94,6,FALSE)</f>
        <v>1964-65</v>
      </c>
      <c r="S33" s="18">
        <f>LARGE('octsep cfs'!$J$5:$J$94,'octsep cfs rank'!$A33)</f>
        <v>13323</v>
      </c>
      <c r="T33" s="5" t="str">
        <f>VLOOKUP(U33,'octsep cfs'!$K$5:$O$94,5,FALSE)</f>
        <v>1964-65</v>
      </c>
      <c r="U33" s="18">
        <f>LARGE('octsep cfs'!$K$5:$K$94,'octsep cfs rank'!$A33)</f>
        <v>3922</v>
      </c>
      <c r="V33" s="5" t="str">
        <f>VLOOKUP(W33,'octsep cfs'!$L$5:$O$94,4,FALSE)</f>
        <v>1958-59</v>
      </c>
      <c r="W33" s="18">
        <f>LARGE('octsep cfs'!$L$5:$L$94,'octsep cfs rank'!$A33)</f>
        <v>1684</v>
      </c>
      <c r="X33" s="5" t="str">
        <f>VLOOKUP(Y33,'octsep cfs'!$M$5:$O$94,3,FALSE)</f>
        <v>1960-61</v>
      </c>
      <c r="Y33" s="18">
        <f>LARGE('octsep cfs'!$M$5:$M$94,'octsep cfs rank'!$A33)</f>
        <v>1312</v>
      </c>
      <c r="Z33" s="5" t="str">
        <f>VLOOKUP(AA33,'octsep cfs'!$N$5:$O$94,2,FALSE)</f>
        <v>1960-61</v>
      </c>
      <c r="AA33" s="18">
        <f>LARGE('octsep cfs'!$N$5:$N$94,'octsep cfs rank'!$A33)</f>
        <v>6195</v>
      </c>
    </row>
    <row r="34" spans="1:27" x14ac:dyDescent="0.2">
      <c r="A34" s="5">
        <v>29</v>
      </c>
      <c r="B34" s="5" t="str">
        <f>VLOOKUP(C34,'octsep cfs'!$B$5:$O$94,14,FALSE)</f>
        <v>1984-85</v>
      </c>
      <c r="C34" s="18">
        <f>LARGE('octsep cfs'!$B$5:$B$94,'octsep cfs rank'!$A34)</f>
        <v>1650</v>
      </c>
      <c r="D34" s="5" t="str">
        <f>VLOOKUP(E34,'octsep cfs'!$C$5:$O$94,13,FALSE)</f>
        <v>1984-85</v>
      </c>
      <c r="E34" s="18">
        <f>LARGE('octsep cfs'!$C$5:$C$94,'octsep cfs rank'!$A34)</f>
        <v>2977</v>
      </c>
      <c r="F34" s="5" t="str">
        <f>VLOOKUP(G34,'octsep cfs'!$D$5:$O$94,12,FALSE)</f>
        <v>1956-57</v>
      </c>
      <c r="G34" s="18">
        <f>LARGE('octsep cfs'!$D$5:$D$94,'octsep cfs rank'!$A34)</f>
        <v>3135</v>
      </c>
      <c r="H34" s="5" t="str">
        <f>VLOOKUP(I34,'octsep cfs'!$E$5:$O$94,11,FALSE)</f>
        <v>1989-90</v>
      </c>
      <c r="I34" s="18">
        <f>LARGE('octsep cfs'!$E$5:$E$94,'octsep cfs rank'!$A34)</f>
        <v>3940</v>
      </c>
      <c r="J34" s="5" t="str">
        <f>VLOOKUP(K34,'octsep cfs'!$F$5:$O$94,10,FALSE)</f>
        <v>1971-72</v>
      </c>
      <c r="K34" s="18">
        <f>LARGE('octsep cfs'!$F$5:$F$94,'octsep cfs rank'!$A34)</f>
        <v>4486</v>
      </c>
      <c r="L34" s="5" t="str">
        <f>VLOOKUP(M34,'octsep cfs'!$G$5:$O$94,9,FALSE)</f>
        <v>1978-79</v>
      </c>
      <c r="M34" s="18">
        <f>LARGE('octsep cfs'!$G$5:$G$94,'octsep cfs rank'!$A34)</f>
        <v>6598</v>
      </c>
      <c r="N34" s="5" t="str">
        <f>VLOOKUP(O34,'octsep cfs'!$H$5:$O$94,8,FALSE)</f>
        <v>2005-06</v>
      </c>
      <c r="O34" s="18">
        <f>LARGE('octsep cfs'!$H$5:$H$94,'octsep cfs rank'!$A34)</f>
        <v>13629</v>
      </c>
      <c r="P34" s="5" t="str">
        <f>VLOOKUP(Q34,'octsep cfs'!$I$5:$O$94,7,FALSE)</f>
        <v>1974-75</v>
      </c>
      <c r="Q34" s="18">
        <f>LARGE('octsep cfs'!$I$5:$I$94,'octsep cfs rank'!$A34)</f>
        <v>18569</v>
      </c>
      <c r="R34" s="5" t="str">
        <f>VLOOKUP(S34,'octsep cfs'!$J$5:$O$94,6,FALSE)</f>
        <v>1995-96</v>
      </c>
      <c r="S34" s="18">
        <f>LARGE('octsep cfs'!$J$5:$J$94,'octsep cfs rank'!$A34)</f>
        <v>12927</v>
      </c>
      <c r="T34" s="5" t="str">
        <f>VLOOKUP(U34,'octsep cfs'!$K$5:$O$94,5,FALSE)</f>
        <v>1945-46</v>
      </c>
      <c r="U34" s="18">
        <f>LARGE('octsep cfs'!$K$5:$K$94,'octsep cfs rank'!$A34)</f>
        <v>3890</v>
      </c>
      <c r="V34" s="5" t="str">
        <f>VLOOKUP(W34,'octsep cfs'!$L$5:$O$94,4,FALSE)</f>
        <v>1958-59</v>
      </c>
      <c r="W34" s="18">
        <f>LARGE('octsep cfs'!$L$5:$L$94,'octsep cfs rank'!$A34)</f>
        <v>1684</v>
      </c>
      <c r="X34" s="5" t="str">
        <f>VLOOKUP(Y34,'octsep cfs'!$M$5:$O$94,3,FALSE)</f>
        <v>1975-76</v>
      </c>
      <c r="Y34" s="18">
        <f>LARGE('octsep cfs'!$M$5:$M$94,'octsep cfs rank'!$A34)</f>
        <v>1288</v>
      </c>
      <c r="Z34" s="5" t="str">
        <f>VLOOKUP(AA34,'octsep cfs'!$N$5:$O$94,2,FALSE)</f>
        <v>1977-78</v>
      </c>
      <c r="AA34" s="18">
        <f>LARGE('octsep cfs'!$N$5:$N$94,'octsep cfs rank'!$A34)</f>
        <v>6185</v>
      </c>
    </row>
    <row r="35" spans="1:27" x14ac:dyDescent="0.2">
      <c r="A35" s="5">
        <v>30</v>
      </c>
      <c r="B35" s="5" t="str">
        <f>VLOOKUP(C35,'octsep cfs'!$B$5:$O$94,14,FALSE)</f>
        <v>1956-57</v>
      </c>
      <c r="C35" s="18">
        <f>LARGE('octsep cfs'!$B$5:$B$94,'octsep cfs rank'!$A35)</f>
        <v>1632</v>
      </c>
      <c r="D35" s="5" t="str">
        <f>VLOOKUP(E35,'octsep cfs'!$C$5:$O$94,13,FALSE)</f>
        <v>1964-65</v>
      </c>
      <c r="E35" s="18">
        <f>LARGE('octsep cfs'!$C$5:$C$94,'octsep cfs rank'!$A35)</f>
        <v>2975</v>
      </c>
      <c r="F35" s="5" t="str">
        <f>VLOOKUP(G35,'octsep cfs'!$D$5:$O$94,12,FALSE)</f>
        <v>1996-97</v>
      </c>
      <c r="G35" s="18">
        <f>LARGE('octsep cfs'!$D$5:$D$94,'octsep cfs rank'!$A35)</f>
        <v>3131</v>
      </c>
      <c r="H35" s="5" t="str">
        <f>VLOOKUP(I35,'octsep cfs'!$E$5:$O$94,11,FALSE)</f>
        <v>1982-83</v>
      </c>
      <c r="I35" s="18">
        <f>LARGE('octsep cfs'!$E$5:$E$94,'octsep cfs rank'!$A35)</f>
        <v>3775</v>
      </c>
      <c r="J35" s="5" t="str">
        <f>VLOOKUP(K35,'octsep cfs'!$F$5:$O$94,10,FALSE)</f>
        <v>1958-59</v>
      </c>
      <c r="K35" s="18">
        <f>LARGE('octsep cfs'!$F$5:$F$94,'octsep cfs rank'!$A35)</f>
        <v>4474</v>
      </c>
      <c r="L35" s="5" t="str">
        <f>VLOOKUP(M35,'octsep cfs'!$G$5:$O$94,9,FALSE)</f>
        <v>2003-04</v>
      </c>
      <c r="M35" s="18">
        <f>LARGE('octsep cfs'!$G$5:$G$94,'octsep cfs rank'!$A35)</f>
        <v>6584</v>
      </c>
      <c r="N35" s="5" t="str">
        <f>VLOOKUP(O35,'octsep cfs'!$H$5:$O$94,8,FALSE)</f>
        <v>1959-60</v>
      </c>
      <c r="O35" s="18">
        <f>LARGE('octsep cfs'!$H$5:$H$94,'octsep cfs rank'!$A35)</f>
        <v>13613</v>
      </c>
      <c r="P35" s="5" t="str">
        <f>VLOOKUP(Q35,'octsep cfs'!$I$5:$O$94,7,FALSE)</f>
        <v>1944-45</v>
      </c>
      <c r="Q35" s="18">
        <f>LARGE('octsep cfs'!$I$5:$I$94,'octsep cfs rank'!$A35)</f>
        <v>18411</v>
      </c>
      <c r="R35" s="5" t="str">
        <f>VLOOKUP(S35,'octsep cfs'!$J$5:$O$94,6,FALSE)</f>
        <v>1959-60</v>
      </c>
      <c r="S35" s="18">
        <f>LARGE('octsep cfs'!$J$5:$J$94,'octsep cfs rank'!$A35)</f>
        <v>12854</v>
      </c>
      <c r="T35" s="5" t="str">
        <f>VLOOKUP(U35,'octsep cfs'!$K$5:$O$94,5,FALSE)</f>
        <v>1989-90</v>
      </c>
      <c r="U35" s="18">
        <f>LARGE('octsep cfs'!$K$5:$K$94,'octsep cfs rank'!$A35)</f>
        <v>3842</v>
      </c>
      <c r="V35" s="5" t="str">
        <f>VLOOKUP(W35,'octsep cfs'!$L$5:$O$94,4,FALSE)</f>
        <v>1952-53</v>
      </c>
      <c r="W35" s="18">
        <f>LARGE('octsep cfs'!$L$5:$L$94,'octsep cfs rank'!$A35)</f>
        <v>1656</v>
      </c>
      <c r="X35" s="5" t="str">
        <f>VLOOKUP(Y35,'octsep cfs'!$M$5:$O$94,3,FALSE)</f>
        <v>1997-98</v>
      </c>
      <c r="Y35" s="18">
        <f>LARGE('octsep cfs'!$M$5:$M$94,'octsep cfs rank'!$A35)</f>
        <v>1283</v>
      </c>
      <c r="Z35" s="5" t="str">
        <f>VLOOKUP(AA35,'octsep cfs'!$N$5:$O$94,2,FALSE)</f>
        <v>1983-84</v>
      </c>
      <c r="AA35" s="18">
        <f>LARGE('octsep cfs'!$N$5:$N$94,'octsep cfs rank'!$A35)</f>
        <v>6165</v>
      </c>
    </row>
    <row r="36" spans="1:27" x14ac:dyDescent="0.2">
      <c r="A36" s="5">
        <v>31</v>
      </c>
      <c r="B36" s="5" t="str">
        <f>VLOOKUP(C36,'octsep cfs'!$B$5:$O$94,14,FALSE)</f>
        <v>1961-62</v>
      </c>
      <c r="C36" s="18">
        <f>LARGE('octsep cfs'!$B$5:$B$94,'octsep cfs rank'!$A36)</f>
        <v>1626</v>
      </c>
      <c r="D36" s="5" t="str">
        <f>VLOOKUP(E36,'octsep cfs'!$C$5:$O$94,13,FALSE)</f>
        <v>2014-15</v>
      </c>
      <c r="E36" s="18">
        <f>LARGE('octsep cfs'!$C$5:$C$94,'octsep cfs rank'!$A36)</f>
        <v>2843</v>
      </c>
      <c r="F36" s="5" t="str">
        <f>VLOOKUP(G36,'octsep cfs'!$D$5:$O$94,12,FALSE)</f>
        <v>1970-71</v>
      </c>
      <c r="G36" s="18">
        <f>LARGE('octsep cfs'!$D$5:$D$94,'octsep cfs rank'!$A36)</f>
        <v>3037</v>
      </c>
      <c r="H36" s="5" t="str">
        <f>VLOOKUP(I36,'octsep cfs'!$E$5:$O$94,11,FALSE)</f>
        <v>2001-02</v>
      </c>
      <c r="I36" s="18">
        <f>LARGE('octsep cfs'!$E$5:$E$94,'octsep cfs rank'!$A36)</f>
        <v>3537</v>
      </c>
      <c r="J36" s="5" t="str">
        <f>VLOOKUP(K36,'octsep cfs'!$F$5:$O$94,10,FALSE)</f>
        <v>1999-2000</v>
      </c>
      <c r="K36" s="18">
        <f>LARGE('octsep cfs'!$F$5:$F$94,'octsep cfs rank'!$A36)</f>
        <v>4430</v>
      </c>
      <c r="L36" s="5" t="str">
        <f>VLOOKUP(M36,'octsep cfs'!$G$5:$O$94,9,FALSE)</f>
        <v>1948-49</v>
      </c>
      <c r="M36" s="18">
        <f>LARGE('octsep cfs'!$G$5:$G$94,'octsep cfs rank'!$A36)</f>
        <v>6431</v>
      </c>
      <c r="N36" s="5" t="str">
        <f>VLOOKUP(O36,'octsep cfs'!$H$5:$O$94,8,FALSE)</f>
        <v>1945-46</v>
      </c>
      <c r="O36" s="18">
        <f>LARGE('octsep cfs'!$H$5:$H$94,'octsep cfs rank'!$A36)</f>
        <v>13598</v>
      </c>
      <c r="P36" s="5" t="str">
        <f>VLOOKUP(Q36,'octsep cfs'!$I$5:$O$94,7,FALSE)</f>
        <v>1942-43</v>
      </c>
      <c r="Q36" s="18">
        <f>LARGE('octsep cfs'!$I$5:$I$94,'octsep cfs rank'!$A36)</f>
        <v>18343</v>
      </c>
      <c r="R36" s="5" t="str">
        <f>VLOOKUP(S36,'octsep cfs'!$J$5:$O$94,6,FALSE)</f>
        <v>1931-32</v>
      </c>
      <c r="S36" s="18">
        <f>LARGE('octsep cfs'!$J$5:$J$94,'octsep cfs rank'!$A36)</f>
        <v>12840</v>
      </c>
      <c r="T36" s="5" t="str">
        <f>VLOOKUP(U36,'octsep cfs'!$K$5:$O$94,5,FALSE)</f>
        <v>1977-78</v>
      </c>
      <c r="U36" s="18">
        <f>LARGE('octsep cfs'!$K$5:$K$94,'octsep cfs rank'!$A36)</f>
        <v>3775</v>
      </c>
      <c r="V36" s="5" t="str">
        <f>VLOOKUP(W36,'octsep cfs'!$L$5:$O$94,4,FALSE)</f>
        <v>1932-33</v>
      </c>
      <c r="W36" s="18">
        <f>LARGE('octsep cfs'!$L$5:$L$94,'octsep cfs rank'!$A36)</f>
        <v>1649</v>
      </c>
      <c r="X36" s="5" t="str">
        <f>VLOOKUP(Y36,'octsep cfs'!$M$5:$O$94,3,FALSE)</f>
        <v>1961-62</v>
      </c>
      <c r="Y36" s="18">
        <f>LARGE('octsep cfs'!$M$5:$M$94,'octsep cfs rank'!$A36)</f>
        <v>1282</v>
      </c>
      <c r="Z36" s="5" t="str">
        <f>VLOOKUP(AA36,'octsep cfs'!$N$5:$O$94,2,FALSE)</f>
        <v>1932-33</v>
      </c>
      <c r="AA36" s="18">
        <f>LARGE('octsep cfs'!$N$5:$N$94,'octsep cfs rank'!$A36)</f>
        <v>6164</v>
      </c>
    </row>
    <row r="37" spans="1:27" x14ac:dyDescent="0.2">
      <c r="A37" s="5">
        <v>32</v>
      </c>
      <c r="B37" s="5" t="str">
        <f>VLOOKUP(C37,'octsep cfs'!$B$5:$O$94,14,FALSE)</f>
        <v>1981-82</v>
      </c>
      <c r="C37" s="18">
        <f>LARGE('octsep cfs'!$B$5:$B$94,'octsep cfs rank'!$A37)</f>
        <v>1591</v>
      </c>
      <c r="D37" s="5" t="str">
        <f>VLOOKUP(E37,'octsep cfs'!$C$5:$O$94,13,FALSE)</f>
        <v>1945-46</v>
      </c>
      <c r="E37" s="18">
        <f>LARGE('octsep cfs'!$C$5:$C$94,'octsep cfs rank'!$A37)</f>
        <v>2833</v>
      </c>
      <c r="F37" s="5" t="str">
        <f>VLOOKUP(G37,'octsep cfs'!$D$5:$O$94,12,FALSE)</f>
        <v>2015-16</v>
      </c>
      <c r="G37" s="18">
        <f>LARGE('octsep cfs'!$D$5:$D$94,'octsep cfs rank'!$A37)</f>
        <v>3019</v>
      </c>
      <c r="H37" s="5" t="str">
        <f>VLOOKUP(I37,'octsep cfs'!$E$5:$O$94,11,FALSE)</f>
        <v>1945-46</v>
      </c>
      <c r="I37" s="18">
        <f>LARGE('octsep cfs'!$E$5:$E$94,'octsep cfs rank'!$A37)</f>
        <v>3479</v>
      </c>
      <c r="J37" s="5" t="str">
        <f>VLOOKUP(K37,'octsep cfs'!$F$5:$O$94,10,FALSE)</f>
        <v>1966-67</v>
      </c>
      <c r="K37" s="18">
        <f>LARGE('octsep cfs'!$F$5:$F$94,'octsep cfs rank'!$A37)</f>
        <v>4416</v>
      </c>
      <c r="L37" s="5" t="str">
        <f>VLOOKUP(M37,'octsep cfs'!$G$5:$O$94,9,FALSE)</f>
        <v>1991-92</v>
      </c>
      <c r="M37" s="18">
        <f>LARGE('octsep cfs'!$G$5:$G$94,'octsep cfs rank'!$A37)</f>
        <v>6338</v>
      </c>
      <c r="N37" s="5" t="str">
        <f>VLOOKUP(O37,'octsep cfs'!$H$5:$O$94,8,FALSE)</f>
        <v>1953-54</v>
      </c>
      <c r="O37" s="18">
        <f>LARGE('octsep cfs'!$H$5:$H$94,'octsep cfs rank'!$A37)</f>
        <v>13374</v>
      </c>
      <c r="P37" s="5" t="str">
        <f>VLOOKUP(Q37,'octsep cfs'!$I$5:$O$94,7,FALSE)</f>
        <v>2016-17</v>
      </c>
      <c r="Q37" s="18">
        <f>LARGE('octsep cfs'!$I$5:$I$94,'octsep cfs rank'!$A37)</f>
        <v>18290</v>
      </c>
      <c r="R37" s="5" t="str">
        <f>VLOOKUP(S37,'octsep cfs'!$J$5:$O$94,6,FALSE)</f>
        <v>1989-90</v>
      </c>
      <c r="S37" s="18">
        <f>LARGE('octsep cfs'!$J$5:$J$94,'octsep cfs rank'!$A37)</f>
        <v>12681</v>
      </c>
      <c r="T37" s="5" t="str">
        <f>VLOOKUP(U37,'octsep cfs'!$K$5:$O$94,5,FALSE)</f>
        <v>2013-14</v>
      </c>
      <c r="U37" s="18">
        <f>LARGE('octsep cfs'!$K$5:$K$94,'octsep cfs rank'!$A37)</f>
        <v>3753</v>
      </c>
      <c r="V37" s="5" t="str">
        <f>VLOOKUP(W37,'octsep cfs'!$L$5:$O$94,4,FALSE)</f>
        <v>1969-70</v>
      </c>
      <c r="W37" s="18">
        <f>LARGE('octsep cfs'!$L$5:$L$94,'octsep cfs rank'!$A37)</f>
        <v>1621</v>
      </c>
      <c r="X37" s="5" t="str">
        <f>VLOOKUP(Y37,'octsep cfs'!$M$5:$O$94,3,FALSE)</f>
        <v>1950-51</v>
      </c>
      <c r="Y37" s="18">
        <f>LARGE('octsep cfs'!$M$5:$M$94,'octsep cfs rank'!$A37)</f>
        <v>1260</v>
      </c>
      <c r="Z37" s="5" t="str">
        <f>VLOOKUP(AA37,'octsep cfs'!$N$5:$O$94,2,FALSE)</f>
        <v>1956-57</v>
      </c>
      <c r="AA37" s="18">
        <f>LARGE('octsep cfs'!$N$5:$N$94,'octsep cfs rank'!$A37)</f>
        <v>6079</v>
      </c>
    </row>
    <row r="38" spans="1:27" x14ac:dyDescent="0.2">
      <c r="A38" s="5">
        <v>33</v>
      </c>
      <c r="B38" s="5" t="str">
        <f>VLOOKUP(C38,'octsep cfs'!$B$5:$O$94,14,FALSE)</f>
        <v>1934-35</v>
      </c>
      <c r="C38" s="18">
        <f>LARGE('octsep cfs'!$B$5:$B$94,'octsep cfs rank'!$A38)</f>
        <v>1589</v>
      </c>
      <c r="D38" s="5" t="str">
        <f>VLOOKUP(E38,'octsep cfs'!$C$5:$O$94,13,FALSE)</f>
        <v>1934-35</v>
      </c>
      <c r="E38" s="18">
        <f>LARGE('octsep cfs'!$C$5:$C$94,'octsep cfs rank'!$A38)</f>
        <v>2809</v>
      </c>
      <c r="F38" s="5" t="str">
        <f>VLOOKUP(G38,'octsep cfs'!$D$5:$O$94,12,FALSE)</f>
        <v>2005-06</v>
      </c>
      <c r="G38" s="18">
        <f>LARGE('octsep cfs'!$D$5:$D$94,'octsep cfs rank'!$A38)</f>
        <v>2912</v>
      </c>
      <c r="H38" s="5" t="str">
        <f>VLOOKUP(I38,'octsep cfs'!$E$5:$O$94,11,FALSE)</f>
        <v>1994-95</v>
      </c>
      <c r="I38" s="18">
        <f>LARGE('octsep cfs'!$E$5:$E$94,'octsep cfs rank'!$A38)</f>
        <v>3303</v>
      </c>
      <c r="J38" s="5" t="str">
        <f>VLOOKUP(K38,'octsep cfs'!$F$5:$O$94,10,FALSE)</f>
        <v>1939-40</v>
      </c>
      <c r="K38" s="18">
        <f>LARGE('octsep cfs'!$F$5:$F$94,'octsep cfs rank'!$A38)</f>
        <v>4356</v>
      </c>
      <c r="L38" s="5" t="str">
        <f>VLOOKUP(M38,'octsep cfs'!$G$5:$O$94,9,FALSE)</f>
        <v>1931-32</v>
      </c>
      <c r="M38" s="18">
        <f>LARGE('octsep cfs'!$G$5:$G$94,'octsep cfs rank'!$A38)</f>
        <v>6286</v>
      </c>
      <c r="N38" s="5" t="str">
        <f>VLOOKUP(O38,'octsep cfs'!$H$5:$O$94,8,FALSE)</f>
        <v>1947-48</v>
      </c>
      <c r="O38" s="18">
        <f>LARGE('octsep cfs'!$H$5:$H$94,'octsep cfs rank'!$A38)</f>
        <v>13146</v>
      </c>
      <c r="P38" s="5" t="str">
        <f>VLOOKUP(Q38,'octsep cfs'!$I$5:$O$94,7,FALSE)</f>
        <v>1958-59</v>
      </c>
      <c r="Q38" s="18">
        <f>LARGE('octsep cfs'!$I$5:$I$94,'octsep cfs rank'!$A38)</f>
        <v>18156</v>
      </c>
      <c r="R38" s="5" t="str">
        <f>VLOOKUP(S38,'octsep cfs'!$J$5:$O$94,6,FALSE)</f>
        <v>1984-85</v>
      </c>
      <c r="S38" s="18">
        <f>LARGE('octsep cfs'!$J$5:$J$94,'octsep cfs rank'!$A38)</f>
        <v>12444</v>
      </c>
      <c r="T38" s="5" t="str">
        <f>VLOOKUP(U38,'octsep cfs'!$K$5:$O$94,5,FALSE)</f>
        <v>1969-70</v>
      </c>
      <c r="U38" s="18">
        <f>LARGE('octsep cfs'!$K$5:$K$94,'octsep cfs rank'!$A38)</f>
        <v>3749</v>
      </c>
      <c r="V38" s="5" t="str">
        <f>VLOOKUP(W38,'octsep cfs'!$L$5:$O$94,4,FALSE)</f>
        <v>1945-46</v>
      </c>
      <c r="W38" s="18">
        <f>LARGE('octsep cfs'!$L$5:$L$94,'octsep cfs rank'!$A38)</f>
        <v>1588</v>
      </c>
      <c r="X38" s="5" t="str">
        <f>VLOOKUP(Y38,'octsep cfs'!$M$5:$O$94,3,FALSE)</f>
        <v>2010-11</v>
      </c>
      <c r="Y38" s="18">
        <f>LARGE('octsep cfs'!$M$5:$M$94,'octsep cfs rank'!$A38)</f>
        <v>1250</v>
      </c>
      <c r="Z38" s="5" t="str">
        <f>VLOOKUP(AA38,'octsep cfs'!$N$5:$O$94,2,FALSE)</f>
        <v>2013-14</v>
      </c>
      <c r="AA38" s="18">
        <f>LARGE('octsep cfs'!$N$5:$N$94,'octsep cfs rank'!$A38)</f>
        <v>6071</v>
      </c>
    </row>
    <row r="39" spans="1:27" x14ac:dyDescent="0.2">
      <c r="A39" s="5">
        <v>34</v>
      </c>
      <c r="B39" s="5" t="str">
        <f>VLOOKUP(C39,'octsep cfs'!$B$5:$O$94,14,FALSE)</f>
        <v>1971-72</v>
      </c>
      <c r="C39" s="18">
        <f>LARGE('octsep cfs'!$B$5:$B$94,'octsep cfs rank'!$A39)</f>
        <v>1545</v>
      </c>
      <c r="D39" s="5" t="str">
        <f>VLOOKUP(E39,'octsep cfs'!$C$5:$O$94,13,FALSE)</f>
        <v>1989-90</v>
      </c>
      <c r="E39" s="18">
        <f>LARGE('octsep cfs'!$C$5:$C$94,'octsep cfs rank'!$A39)</f>
        <v>2678</v>
      </c>
      <c r="F39" s="5" t="str">
        <f>VLOOKUP(G39,'octsep cfs'!$D$5:$O$94,12,FALSE)</f>
        <v>1940-41</v>
      </c>
      <c r="G39" s="18">
        <f>LARGE('octsep cfs'!$D$5:$D$94,'octsep cfs rank'!$A39)</f>
        <v>2900</v>
      </c>
      <c r="H39" s="5" t="str">
        <f>VLOOKUP(I39,'octsep cfs'!$E$5:$O$94,11,FALSE)</f>
        <v>1944-45</v>
      </c>
      <c r="I39" s="18">
        <f>LARGE('octsep cfs'!$E$5:$E$94,'octsep cfs rank'!$A39)</f>
        <v>3201</v>
      </c>
      <c r="J39" s="5" t="str">
        <f>VLOOKUP(K39,'octsep cfs'!$F$5:$O$94,10,FALSE)</f>
        <v>1983-84</v>
      </c>
      <c r="K39" s="18">
        <f>LARGE('octsep cfs'!$F$5:$F$94,'octsep cfs rank'!$A39)</f>
        <v>4264</v>
      </c>
      <c r="L39" s="5" t="str">
        <f>VLOOKUP(M39,'octsep cfs'!$G$5:$O$94,9,FALSE)</f>
        <v>1956-57</v>
      </c>
      <c r="M39" s="18">
        <f>LARGE('octsep cfs'!$G$5:$G$94,'octsep cfs rank'!$A39)</f>
        <v>6198</v>
      </c>
      <c r="N39" s="5" t="str">
        <f>VLOOKUP(O39,'octsep cfs'!$H$5:$O$94,8,FALSE)</f>
        <v>2010-11</v>
      </c>
      <c r="O39" s="18">
        <f>LARGE('octsep cfs'!$H$5:$H$94,'octsep cfs rank'!$A39)</f>
        <v>13107</v>
      </c>
      <c r="P39" s="5" t="str">
        <f>VLOOKUP(Q39,'octsep cfs'!$I$5:$O$94,7,FALSE)</f>
        <v>1961-62</v>
      </c>
      <c r="Q39" s="18">
        <f>LARGE('octsep cfs'!$I$5:$I$94,'octsep cfs rank'!$A39)</f>
        <v>18065</v>
      </c>
      <c r="R39" s="5" t="str">
        <f>VLOOKUP(S39,'octsep cfs'!$J$5:$O$94,6,FALSE)</f>
        <v>2009-10</v>
      </c>
      <c r="S39" s="18">
        <f>LARGE('octsep cfs'!$J$5:$J$94,'octsep cfs rank'!$A39)</f>
        <v>12427</v>
      </c>
      <c r="T39" s="5" t="str">
        <f>VLOOKUP(U39,'octsep cfs'!$K$5:$O$94,5,FALSE)</f>
        <v>1950-51</v>
      </c>
      <c r="U39" s="18">
        <f>LARGE('octsep cfs'!$K$5:$K$94,'octsep cfs rank'!$A39)</f>
        <v>3569</v>
      </c>
      <c r="V39" s="5" t="str">
        <f>VLOOKUP(W39,'octsep cfs'!$L$5:$O$94,4,FALSE)</f>
        <v>1956-57</v>
      </c>
      <c r="W39" s="18">
        <f>LARGE('octsep cfs'!$L$5:$L$94,'octsep cfs rank'!$A39)</f>
        <v>1558</v>
      </c>
      <c r="X39" s="5" t="str">
        <f>VLOOKUP(Y39,'octsep cfs'!$M$5:$O$94,3,FALSE)</f>
        <v>1959-60</v>
      </c>
      <c r="Y39" s="18">
        <f>LARGE('octsep cfs'!$M$5:$M$94,'octsep cfs rank'!$A39)</f>
        <v>1239</v>
      </c>
      <c r="Z39" s="5" t="str">
        <f>VLOOKUP(AA39,'octsep cfs'!$N$5:$O$94,2,FALSE)</f>
        <v>1974-75</v>
      </c>
      <c r="AA39" s="18">
        <f>LARGE('octsep cfs'!$N$5:$N$94,'octsep cfs rank'!$A39)</f>
        <v>5909</v>
      </c>
    </row>
    <row r="40" spans="1:27" x14ac:dyDescent="0.2">
      <c r="A40" s="5">
        <v>35</v>
      </c>
      <c r="B40" s="5" t="str">
        <f>VLOOKUP(C40,'octsep cfs'!$B$5:$O$94,14,FALSE)</f>
        <v>1996-97</v>
      </c>
      <c r="C40" s="18">
        <f>LARGE('octsep cfs'!$B$5:$B$94,'octsep cfs rank'!$A40)</f>
        <v>1534</v>
      </c>
      <c r="D40" s="5" t="str">
        <f>VLOOKUP(E40,'octsep cfs'!$C$5:$O$94,13,FALSE)</f>
        <v>1998-99</v>
      </c>
      <c r="E40" s="18">
        <f>LARGE('octsep cfs'!$C$5:$C$94,'octsep cfs rank'!$A40)</f>
        <v>2674</v>
      </c>
      <c r="F40" s="5" t="str">
        <f>VLOOKUP(G40,'octsep cfs'!$D$5:$O$94,12,FALSE)</f>
        <v>1942-43</v>
      </c>
      <c r="G40" s="18">
        <f>LARGE('octsep cfs'!$D$5:$D$94,'octsep cfs rank'!$A40)</f>
        <v>2784</v>
      </c>
      <c r="H40" s="5" t="str">
        <f>VLOOKUP(I40,'octsep cfs'!$E$5:$O$94,11,FALSE)</f>
        <v>1971-72</v>
      </c>
      <c r="I40" s="18">
        <f>LARGE('octsep cfs'!$E$5:$E$94,'octsep cfs rank'!$A40)</f>
        <v>3089</v>
      </c>
      <c r="J40" s="5" t="str">
        <f>VLOOKUP(K40,'octsep cfs'!$F$5:$O$94,10,FALSE)</f>
        <v>1998-99</v>
      </c>
      <c r="K40" s="18">
        <f>LARGE('octsep cfs'!$F$5:$F$94,'octsep cfs rank'!$A40)</f>
        <v>4207</v>
      </c>
      <c r="L40" s="5" t="str">
        <f>VLOOKUP(M40,'octsep cfs'!$G$5:$O$94,9,FALSE)</f>
        <v>1986-87</v>
      </c>
      <c r="M40" s="18">
        <f>LARGE('octsep cfs'!$G$5:$G$94,'octsep cfs rank'!$A40)</f>
        <v>6180</v>
      </c>
      <c r="N40" s="5" t="str">
        <f>VLOOKUP(O40,'octsep cfs'!$H$5:$O$94,8,FALSE)</f>
        <v>1938-39</v>
      </c>
      <c r="O40" s="18">
        <f>LARGE('octsep cfs'!$H$5:$H$94,'octsep cfs rank'!$A40)</f>
        <v>12738</v>
      </c>
      <c r="P40" s="5" t="str">
        <f>VLOOKUP(Q40,'octsep cfs'!$I$5:$O$94,7,FALSE)</f>
        <v>2005-06</v>
      </c>
      <c r="Q40" s="18">
        <f>LARGE('octsep cfs'!$I$5:$I$94,'octsep cfs rank'!$A40)</f>
        <v>18037</v>
      </c>
      <c r="R40" s="5" t="str">
        <f>VLOOKUP(S40,'octsep cfs'!$J$5:$O$94,6,FALSE)</f>
        <v>1980-81</v>
      </c>
      <c r="S40" s="18">
        <f>LARGE('octsep cfs'!$J$5:$J$94,'octsep cfs rank'!$A40)</f>
        <v>12279</v>
      </c>
      <c r="T40" s="5" t="str">
        <f>VLOOKUP(U40,'octsep cfs'!$K$5:$O$94,5,FALSE)</f>
        <v>1995-96</v>
      </c>
      <c r="U40" s="18">
        <f>LARGE('octsep cfs'!$K$5:$K$94,'octsep cfs rank'!$A40)</f>
        <v>3490</v>
      </c>
      <c r="V40" s="5" t="str">
        <f>VLOOKUP(W40,'octsep cfs'!$L$5:$O$94,4,FALSE)</f>
        <v>1950-51</v>
      </c>
      <c r="W40" s="18">
        <f>LARGE('octsep cfs'!$L$5:$L$94,'octsep cfs rank'!$A40)</f>
        <v>1537</v>
      </c>
      <c r="X40" s="5" t="str">
        <f>VLOOKUP(Y40,'octsep cfs'!$M$5:$O$94,3,FALSE)</f>
        <v>1998-99</v>
      </c>
      <c r="Y40" s="18">
        <f>LARGE('octsep cfs'!$M$5:$M$94,'octsep cfs rank'!$A40)</f>
        <v>1228</v>
      </c>
      <c r="Z40" s="5" t="str">
        <f>VLOOKUP(AA40,'octsep cfs'!$N$5:$O$94,2,FALSE)</f>
        <v>1999-2000</v>
      </c>
      <c r="AA40" s="18">
        <f>LARGE('octsep cfs'!$N$5:$N$94,'octsep cfs rank'!$A40)</f>
        <v>5881</v>
      </c>
    </row>
    <row r="41" spans="1:27" x14ac:dyDescent="0.2">
      <c r="A41" s="5">
        <v>36</v>
      </c>
      <c r="B41" s="5" t="str">
        <f>VLOOKUP(C41,'octsep cfs'!$B$5:$O$94,14,FALSE)</f>
        <v>1970-71</v>
      </c>
      <c r="C41" s="18">
        <f>LARGE('octsep cfs'!$B$5:$B$94,'octsep cfs rank'!$A41)</f>
        <v>1533</v>
      </c>
      <c r="D41" s="5" t="str">
        <f>VLOOKUP(E41,'octsep cfs'!$C$5:$O$94,13,FALSE)</f>
        <v>1951-52</v>
      </c>
      <c r="E41" s="18">
        <f>LARGE('octsep cfs'!$C$5:$C$94,'octsep cfs rank'!$A41)</f>
        <v>2665</v>
      </c>
      <c r="F41" s="5" t="str">
        <f>VLOOKUP(G41,'octsep cfs'!$D$5:$O$94,12,FALSE)</f>
        <v>2017-18</v>
      </c>
      <c r="G41" s="18">
        <f>LARGE('octsep cfs'!$D$5:$D$94,'octsep cfs rank'!$A41)</f>
        <v>2765</v>
      </c>
      <c r="H41" s="5" t="str">
        <f>VLOOKUP(I41,'octsep cfs'!$E$5:$O$94,11,FALSE)</f>
        <v>1997-98</v>
      </c>
      <c r="I41" s="18">
        <f>LARGE('octsep cfs'!$E$5:$E$94,'octsep cfs rank'!$A41)</f>
        <v>2960</v>
      </c>
      <c r="J41" s="5" t="str">
        <f>VLOOKUP(K41,'octsep cfs'!$F$5:$O$94,10,FALSE)</f>
        <v>1953-54</v>
      </c>
      <c r="K41" s="18">
        <f>LARGE('octsep cfs'!$F$5:$F$94,'octsep cfs rank'!$A41)</f>
        <v>4177</v>
      </c>
      <c r="L41" s="5" t="str">
        <f>VLOOKUP(M41,'octsep cfs'!$G$5:$O$94,9,FALSE)</f>
        <v>1964-65</v>
      </c>
      <c r="M41" s="18">
        <f>LARGE('octsep cfs'!$G$5:$G$94,'octsep cfs rank'!$A41)</f>
        <v>6178</v>
      </c>
      <c r="N41" s="5" t="str">
        <f>VLOOKUP(O41,'octsep cfs'!$H$5:$O$94,8,FALSE)</f>
        <v>1971-72</v>
      </c>
      <c r="O41" s="18">
        <f>LARGE('octsep cfs'!$H$5:$H$94,'octsep cfs rank'!$A41)</f>
        <v>12724</v>
      </c>
      <c r="P41" s="5" t="str">
        <f>VLOOKUP(Q41,'octsep cfs'!$I$5:$O$94,7,FALSE)</f>
        <v>1950-51</v>
      </c>
      <c r="Q41" s="18">
        <f>LARGE('octsep cfs'!$I$5:$I$94,'octsep cfs rank'!$A41)</f>
        <v>18014</v>
      </c>
      <c r="R41" s="5" t="str">
        <f>VLOOKUP(S41,'octsep cfs'!$J$5:$O$94,6,FALSE)</f>
        <v>2016-17</v>
      </c>
      <c r="S41" s="18">
        <f>LARGE('octsep cfs'!$J$5:$J$94,'octsep cfs rank'!$A41)</f>
        <v>12077</v>
      </c>
      <c r="T41" s="5" t="str">
        <f>VLOOKUP(U41,'octsep cfs'!$K$5:$O$94,5,FALSE)</f>
        <v>1951-52</v>
      </c>
      <c r="U41" s="18">
        <f>LARGE('octsep cfs'!$K$5:$K$94,'octsep cfs rank'!$A41)</f>
        <v>3489</v>
      </c>
      <c r="V41" s="5" t="str">
        <f>VLOOKUP(W41,'octsep cfs'!$L$5:$O$94,4,FALSE)</f>
        <v>1946-47</v>
      </c>
      <c r="W41" s="18">
        <f>LARGE('octsep cfs'!$L$5:$L$94,'octsep cfs rank'!$A41)</f>
        <v>1527</v>
      </c>
      <c r="X41" s="5" t="str">
        <f>VLOOKUP(Y41,'octsep cfs'!$M$5:$O$94,3,FALSE)</f>
        <v>1948-49</v>
      </c>
      <c r="Y41" s="18">
        <f>LARGE('octsep cfs'!$M$5:$M$94,'octsep cfs rank'!$A41)</f>
        <v>1209</v>
      </c>
      <c r="Z41" s="5" t="str">
        <f>VLOOKUP(AA41,'octsep cfs'!$N$5:$O$94,2,FALSE)</f>
        <v>1985-86</v>
      </c>
      <c r="AA41" s="18">
        <f>LARGE('octsep cfs'!$N$5:$N$94,'octsep cfs rank'!$A41)</f>
        <v>5810</v>
      </c>
    </row>
    <row r="42" spans="1:27" x14ac:dyDescent="0.2">
      <c r="A42" s="5">
        <v>37</v>
      </c>
      <c r="B42" s="5" t="str">
        <f>VLOOKUP(C42,'octsep cfs'!$B$5:$O$94,14,FALSE)</f>
        <v>1949-50</v>
      </c>
      <c r="C42" s="18">
        <f>LARGE('octsep cfs'!$B$5:$B$94,'octsep cfs rank'!$A42)</f>
        <v>1524</v>
      </c>
      <c r="D42" s="5" t="str">
        <f>VLOOKUP(E42,'octsep cfs'!$C$5:$O$94,13,FALSE)</f>
        <v>1967-68</v>
      </c>
      <c r="E42" s="18">
        <f>LARGE('octsep cfs'!$C$5:$C$94,'octsep cfs rank'!$A42)</f>
        <v>2596</v>
      </c>
      <c r="F42" s="5" t="str">
        <f>VLOOKUP(G42,'octsep cfs'!$D$5:$O$94,12,FALSE)</f>
        <v>1972-73</v>
      </c>
      <c r="G42" s="18">
        <f>LARGE('octsep cfs'!$D$5:$D$94,'octsep cfs rank'!$A42)</f>
        <v>2758</v>
      </c>
      <c r="H42" s="5" t="str">
        <f>VLOOKUP(I42,'octsep cfs'!$E$5:$O$94,11,FALSE)</f>
        <v>1941-42</v>
      </c>
      <c r="I42" s="18">
        <f>LARGE('octsep cfs'!$E$5:$E$94,'octsep cfs rank'!$A42)</f>
        <v>2956</v>
      </c>
      <c r="J42" s="5" t="str">
        <f>VLOOKUP(K42,'octsep cfs'!$F$5:$O$94,10,FALSE)</f>
        <v>1947-48</v>
      </c>
      <c r="K42" s="18">
        <f>LARGE('octsep cfs'!$F$5:$F$94,'octsep cfs rank'!$A42)</f>
        <v>4075</v>
      </c>
      <c r="L42" s="5" t="str">
        <f>VLOOKUP(M42,'octsep cfs'!$G$5:$O$94,9,FALSE)</f>
        <v>1945-46</v>
      </c>
      <c r="M42" s="18">
        <f>LARGE('octsep cfs'!$G$5:$G$94,'octsep cfs rank'!$A42)</f>
        <v>6138</v>
      </c>
      <c r="N42" s="5" t="str">
        <f>VLOOKUP(O42,'octsep cfs'!$H$5:$O$94,8,FALSE)</f>
        <v>1956-57</v>
      </c>
      <c r="O42" s="18">
        <f>LARGE('octsep cfs'!$H$5:$H$94,'octsep cfs rank'!$A42)</f>
        <v>12505</v>
      </c>
      <c r="P42" s="5" t="str">
        <f>VLOOKUP(Q42,'octsep cfs'!$I$5:$O$94,7,FALSE)</f>
        <v>1945-46</v>
      </c>
      <c r="Q42" s="18">
        <f>LARGE('octsep cfs'!$I$5:$I$94,'octsep cfs rank'!$A42)</f>
        <v>18007</v>
      </c>
      <c r="R42" s="5" t="str">
        <f>VLOOKUP(S42,'octsep cfs'!$J$5:$O$94,6,FALSE)</f>
        <v>1990-91</v>
      </c>
      <c r="S42" s="18">
        <f>LARGE('octsep cfs'!$J$5:$J$94,'octsep cfs rank'!$A42)</f>
        <v>12015</v>
      </c>
      <c r="T42" s="5" t="str">
        <f>VLOOKUP(U42,'octsep cfs'!$K$5:$O$94,5,FALSE)</f>
        <v>1931-32</v>
      </c>
      <c r="U42" s="18">
        <f>LARGE('octsep cfs'!$K$5:$K$94,'octsep cfs rank'!$A42)</f>
        <v>3452</v>
      </c>
      <c r="V42" s="5" t="str">
        <f>VLOOKUP(W42,'octsep cfs'!$L$5:$O$94,4,FALSE)</f>
        <v>1961-62</v>
      </c>
      <c r="W42" s="18">
        <f>LARGE('octsep cfs'!$L$5:$L$94,'octsep cfs rank'!$A42)</f>
        <v>1522</v>
      </c>
      <c r="X42" s="5" t="str">
        <f>VLOOKUP(Y42,'octsep cfs'!$M$5:$O$94,3,FALSE)</f>
        <v>2002-03</v>
      </c>
      <c r="Y42" s="18">
        <f>LARGE('octsep cfs'!$M$5:$M$94,'octsep cfs rank'!$A42)</f>
        <v>1207</v>
      </c>
      <c r="Z42" s="5" t="str">
        <f>VLOOKUP(AA42,'octsep cfs'!$N$5:$O$94,2,FALSE)</f>
        <v>1963-64</v>
      </c>
      <c r="AA42" s="18">
        <f>LARGE('octsep cfs'!$N$5:$N$94,'octsep cfs rank'!$A42)</f>
        <v>5787</v>
      </c>
    </row>
    <row r="43" spans="1:27" x14ac:dyDescent="0.2">
      <c r="A43" s="5">
        <v>38</v>
      </c>
      <c r="B43" s="5" t="str">
        <f>VLOOKUP(C43,'octsep cfs'!$B$5:$O$94,14,FALSE)</f>
        <v>1969-70</v>
      </c>
      <c r="C43" s="18">
        <f>LARGE('octsep cfs'!$B$5:$B$94,'octsep cfs rank'!$A43)</f>
        <v>1518</v>
      </c>
      <c r="D43" s="5" t="str">
        <f>VLOOKUP(E43,'octsep cfs'!$C$5:$O$94,13,FALSE)</f>
        <v>2001-02</v>
      </c>
      <c r="E43" s="18">
        <f>LARGE('octsep cfs'!$C$5:$C$94,'octsep cfs rank'!$A43)</f>
        <v>2536</v>
      </c>
      <c r="F43" s="5" t="str">
        <f>VLOOKUP(G43,'octsep cfs'!$D$5:$O$94,12,FALSE)</f>
        <v>1982-83</v>
      </c>
      <c r="G43" s="18">
        <f>LARGE('octsep cfs'!$D$5:$D$94,'octsep cfs rank'!$A43)</f>
        <v>2714</v>
      </c>
      <c r="H43" s="5" t="str">
        <f>VLOOKUP(I43,'octsep cfs'!$E$5:$O$94,11,FALSE)</f>
        <v>1942-43</v>
      </c>
      <c r="I43" s="18">
        <f>LARGE('octsep cfs'!$E$5:$E$94,'octsep cfs rank'!$A43)</f>
        <v>2847</v>
      </c>
      <c r="J43" s="5" t="str">
        <f>VLOOKUP(K43,'octsep cfs'!$F$5:$O$94,10,FALSE)</f>
        <v>1997-98</v>
      </c>
      <c r="K43" s="18">
        <f>LARGE('octsep cfs'!$F$5:$F$94,'octsep cfs rank'!$A43)</f>
        <v>4064</v>
      </c>
      <c r="L43" s="5" t="str">
        <f>VLOOKUP(M43,'octsep cfs'!$G$5:$O$94,9,FALSE)</f>
        <v>1989-90</v>
      </c>
      <c r="M43" s="18">
        <f>LARGE('octsep cfs'!$G$5:$G$94,'octsep cfs rank'!$A43)</f>
        <v>6072</v>
      </c>
      <c r="N43" s="5" t="str">
        <f>VLOOKUP(O43,'octsep cfs'!$H$5:$O$94,8,FALSE)</f>
        <v>1946-47</v>
      </c>
      <c r="O43" s="18">
        <f>LARGE('octsep cfs'!$H$5:$H$94,'octsep cfs rank'!$A43)</f>
        <v>12304</v>
      </c>
      <c r="P43" s="5" t="str">
        <f>VLOOKUP(Q43,'octsep cfs'!$I$5:$O$94,7,FALSE)</f>
        <v>1934-35</v>
      </c>
      <c r="Q43" s="18">
        <f>LARGE('octsep cfs'!$I$5:$I$94,'octsep cfs rank'!$A43)</f>
        <v>17985</v>
      </c>
      <c r="R43" s="5" t="str">
        <f>VLOOKUP(S43,'octsep cfs'!$J$5:$O$94,6,FALSE)</f>
        <v>2008-09</v>
      </c>
      <c r="S43" s="18">
        <f>LARGE('octsep cfs'!$J$5:$J$94,'octsep cfs rank'!$A43)</f>
        <v>11810</v>
      </c>
      <c r="T43" s="5" t="str">
        <f>VLOOKUP(U43,'octsep cfs'!$K$5:$O$94,5,FALSE)</f>
        <v>1961-62</v>
      </c>
      <c r="U43" s="18">
        <f>LARGE('octsep cfs'!$K$5:$K$94,'octsep cfs rank'!$A43)</f>
        <v>3331</v>
      </c>
      <c r="V43" s="5" t="str">
        <f>VLOOKUP(W43,'octsep cfs'!$L$5:$O$94,4,FALSE)</f>
        <v>1979-80</v>
      </c>
      <c r="W43" s="18">
        <f>LARGE('octsep cfs'!$L$5:$L$94,'octsep cfs rank'!$A43)</f>
        <v>1517</v>
      </c>
      <c r="X43" s="5" t="str">
        <f>VLOOKUP(Y43,'octsep cfs'!$M$5:$O$94,3,FALSE)</f>
        <v>1974-75</v>
      </c>
      <c r="Y43" s="18">
        <f>LARGE('octsep cfs'!$M$5:$M$94,'octsep cfs rank'!$A43)</f>
        <v>1187</v>
      </c>
      <c r="Z43" s="5" t="str">
        <f>VLOOKUP(AA43,'octsep cfs'!$N$5:$O$94,2,FALSE)</f>
        <v>2007-08</v>
      </c>
      <c r="AA43" s="18">
        <f>LARGE('octsep cfs'!$N$5:$N$94,'octsep cfs rank'!$A43)</f>
        <v>5777</v>
      </c>
    </row>
    <row r="44" spans="1:27" x14ac:dyDescent="0.2">
      <c r="A44" s="5">
        <v>39</v>
      </c>
      <c r="B44" s="5" t="str">
        <f>VLOOKUP(C44,'octsep cfs'!$B$5:$O$94,14,FALSE)</f>
        <v>1928-29</v>
      </c>
      <c r="C44" s="18">
        <f>LARGE('octsep cfs'!$B$5:$B$94,'octsep cfs rank'!$A44)</f>
        <v>1516</v>
      </c>
      <c r="D44" s="5" t="str">
        <f>VLOOKUP(E44,'octsep cfs'!$C$5:$O$94,13,FALSE)</f>
        <v>1960-61</v>
      </c>
      <c r="E44" s="18">
        <f>LARGE('octsep cfs'!$C$5:$C$94,'octsep cfs rank'!$A44)</f>
        <v>2531</v>
      </c>
      <c r="F44" s="5" t="str">
        <f>VLOOKUP(G44,'octsep cfs'!$D$5:$O$94,12,FALSE)</f>
        <v>1983-84</v>
      </c>
      <c r="G44" s="18">
        <f>LARGE('octsep cfs'!$D$5:$D$94,'octsep cfs rank'!$A44)</f>
        <v>2592</v>
      </c>
      <c r="H44" s="5" t="str">
        <f>VLOOKUP(I44,'octsep cfs'!$E$5:$O$94,11,FALSE)</f>
        <v>1961-62</v>
      </c>
      <c r="I44" s="18">
        <f>LARGE('octsep cfs'!$E$5:$E$94,'octsep cfs rank'!$A44)</f>
        <v>2800</v>
      </c>
      <c r="J44" s="5" t="str">
        <f>VLOOKUP(K44,'octsep cfs'!$F$5:$O$94,10,FALSE)</f>
        <v>2010-11</v>
      </c>
      <c r="K44" s="18">
        <f>LARGE('octsep cfs'!$F$5:$F$94,'octsep cfs rank'!$A44)</f>
        <v>4057</v>
      </c>
      <c r="L44" s="5" t="str">
        <f>VLOOKUP(M44,'octsep cfs'!$G$5:$O$94,9,FALSE)</f>
        <v>2017-18</v>
      </c>
      <c r="M44" s="18">
        <f>LARGE('octsep cfs'!$G$5:$G$94,'octsep cfs rank'!$A44)</f>
        <v>5935</v>
      </c>
      <c r="N44" s="5" t="str">
        <f>VLOOKUP(O44,'octsep cfs'!$H$5:$O$94,8,FALSE)</f>
        <v>1957-58</v>
      </c>
      <c r="O44" s="18">
        <f>LARGE('octsep cfs'!$H$5:$H$94,'octsep cfs rank'!$A44)</f>
        <v>12274</v>
      </c>
      <c r="P44" s="5" t="str">
        <f>VLOOKUP(Q44,'octsep cfs'!$I$5:$O$94,7,FALSE)</f>
        <v>1934-35</v>
      </c>
      <c r="Q44" s="18">
        <f>LARGE('octsep cfs'!$I$5:$I$94,'octsep cfs rank'!$A44)</f>
        <v>17985</v>
      </c>
      <c r="R44" s="5" t="str">
        <f>VLOOKUP(S44,'octsep cfs'!$J$5:$O$94,6,FALSE)</f>
        <v>1956-57</v>
      </c>
      <c r="S44" s="18">
        <f>LARGE('octsep cfs'!$J$5:$J$94,'octsep cfs rank'!$A44)</f>
        <v>11766</v>
      </c>
      <c r="T44" s="5" t="str">
        <f>VLOOKUP(U44,'octsep cfs'!$K$5:$O$94,5,FALSE)</f>
        <v>1959-60</v>
      </c>
      <c r="U44" s="18">
        <f>LARGE('octsep cfs'!$K$5:$K$94,'octsep cfs rank'!$A44)</f>
        <v>3302</v>
      </c>
      <c r="V44" s="5" t="str">
        <f>VLOOKUP(W44,'octsep cfs'!$L$5:$O$94,4,FALSE)</f>
        <v>2016-17</v>
      </c>
      <c r="W44" s="18">
        <f>LARGE('octsep cfs'!$L$5:$L$94,'octsep cfs rank'!$A44)</f>
        <v>1516</v>
      </c>
      <c r="X44" s="5" t="str">
        <f>VLOOKUP(Y44,'octsep cfs'!$M$5:$O$94,3,FALSE)</f>
        <v>1942-43</v>
      </c>
      <c r="Y44" s="18">
        <f>LARGE('octsep cfs'!$M$5:$M$94,'octsep cfs rank'!$A44)</f>
        <v>1179</v>
      </c>
      <c r="Z44" s="5" t="str">
        <f>VLOOKUP(AA44,'octsep cfs'!$N$5:$O$94,2,FALSE)</f>
        <v>1990-91</v>
      </c>
      <c r="AA44" s="18">
        <f>LARGE('octsep cfs'!$N$5:$N$94,'octsep cfs rank'!$A44)</f>
        <v>5734</v>
      </c>
    </row>
    <row r="45" spans="1:27" x14ac:dyDescent="0.2">
      <c r="A45" s="5">
        <v>40</v>
      </c>
      <c r="B45" s="5" t="str">
        <f>VLOOKUP(C45,'octsep cfs'!$B$5:$O$94,14,FALSE)</f>
        <v>1928-29</v>
      </c>
      <c r="C45" s="18">
        <f>LARGE('octsep cfs'!$B$5:$B$94,'octsep cfs rank'!$A45)</f>
        <v>1516</v>
      </c>
      <c r="D45" s="5" t="str">
        <f>VLOOKUP(E45,'octsep cfs'!$C$5:$O$94,13,FALSE)</f>
        <v>1965-66</v>
      </c>
      <c r="E45" s="18">
        <f>LARGE('octsep cfs'!$C$5:$C$94,'octsep cfs rank'!$A45)</f>
        <v>2329</v>
      </c>
      <c r="F45" s="5" t="str">
        <f>VLOOKUP(G45,'octsep cfs'!$D$5:$O$94,12,FALSE)</f>
        <v>1937-38</v>
      </c>
      <c r="G45" s="18">
        <f>LARGE('octsep cfs'!$D$5:$D$94,'octsep cfs rank'!$A45)</f>
        <v>2496</v>
      </c>
      <c r="H45" s="5" t="str">
        <f>VLOOKUP(I45,'octsep cfs'!$E$5:$O$94,11,FALSE)</f>
        <v>2015-16</v>
      </c>
      <c r="I45" s="18">
        <f>LARGE('octsep cfs'!$E$5:$E$94,'octsep cfs rank'!$A45)</f>
        <v>2781</v>
      </c>
      <c r="J45" s="5" t="str">
        <f>VLOOKUP(K45,'octsep cfs'!$F$5:$O$94,10,FALSE)</f>
        <v>2006-07</v>
      </c>
      <c r="K45" s="18">
        <f>LARGE('octsep cfs'!$F$5:$F$94,'octsep cfs rank'!$A45)</f>
        <v>3893</v>
      </c>
      <c r="L45" s="5" t="str">
        <f>VLOOKUP(M45,'octsep cfs'!$G$5:$O$94,9,FALSE)</f>
        <v>1997-98</v>
      </c>
      <c r="M45" s="18">
        <f>LARGE('octsep cfs'!$G$5:$G$94,'octsep cfs rank'!$A45)</f>
        <v>5863</v>
      </c>
      <c r="N45" s="5" t="str">
        <f>VLOOKUP(O45,'octsep cfs'!$H$5:$O$94,8,FALSE)</f>
        <v>2013-14</v>
      </c>
      <c r="O45" s="18">
        <f>LARGE('octsep cfs'!$H$5:$H$94,'octsep cfs rank'!$A45)</f>
        <v>12250</v>
      </c>
      <c r="P45" s="5" t="str">
        <f>VLOOKUP(Q45,'octsep cfs'!$I$5:$O$94,7,FALSE)</f>
        <v>1995-96</v>
      </c>
      <c r="Q45" s="18">
        <f>LARGE('octsep cfs'!$I$5:$I$94,'octsep cfs rank'!$A45)</f>
        <v>17537</v>
      </c>
      <c r="R45" s="5" t="str">
        <f>VLOOKUP(S45,'octsep cfs'!$J$5:$O$94,6,FALSE)</f>
        <v>1961-62</v>
      </c>
      <c r="S45" s="18">
        <f>LARGE('octsep cfs'!$J$5:$J$94,'octsep cfs rank'!$A45)</f>
        <v>11659</v>
      </c>
      <c r="T45" s="5" t="str">
        <f>VLOOKUP(U45,'octsep cfs'!$K$5:$O$94,5,FALSE)</f>
        <v>1956-57</v>
      </c>
      <c r="U45" s="18">
        <f>LARGE('octsep cfs'!$K$5:$K$94,'octsep cfs rank'!$A45)</f>
        <v>3185</v>
      </c>
      <c r="V45" s="5" t="str">
        <f>VLOOKUP(W45,'octsep cfs'!$L$5:$O$94,4,FALSE)</f>
        <v>2013-14</v>
      </c>
      <c r="W45" s="18">
        <f>LARGE('octsep cfs'!$L$5:$L$94,'octsep cfs rank'!$A45)</f>
        <v>1477</v>
      </c>
      <c r="X45" s="5" t="str">
        <f>VLOOKUP(Y45,'octsep cfs'!$M$5:$O$94,3,FALSE)</f>
        <v>1968-69</v>
      </c>
      <c r="Y45" s="18">
        <f>LARGE('octsep cfs'!$M$5:$M$94,'octsep cfs rank'!$A45)</f>
        <v>1168</v>
      </c>
      <c r="Z45" s="5" t="str">
        <f>VLOOKUP(AA45,'octsep cfs'!$N$5:$O$94,2,FALSE)</f>
        <v>1951-52</v>
      </c>
      <c r="AA45" s="18">
        <f>LARGE('octsep cfs'!$N$5:$N$94,'octsep cfs rank'!$A45)</f>
        <v>5712</v>
      </c>
    </row>
    <row r="46" spans="1:27" x14ac:dyDescent="0.2">
      <c r="A46" s="5">
        <v>41</v>
      </c>
      <c r="B46" s="5" t="str">
        <f>VLOOKUP(C46,'octsep cfs'!$B$5:$O$94,14,FALSE)</f>
        <v>1948-49</v>
      </c>
      <c r="C46" s="18">
        <f>LARGE('octsep cfs'!$B$5:$B$94,'octsep cfs rank'!$A46)</f>
        <v>1508</v>
      </c>
      <c r="D46" s="5" t="str">
        <f>VLOOKUP(E46,'octsep cfs'!$C$5:$O$94,13,FALSE)</f>
        <v>1986-87</v>
      </c>
      <c r="E46" s="18">
        <f>LARGE('octsep cfs'!$C$5:$C$94,'octsep cfs rank'!$A46)</f>
        <v>2257</v>
      </c>
      <c r="F46" s="5" t="str">
        <f>VLOOKUP(G46,'octsep cfs'!$D$5:$O$94,12,FALSE)</f>
        <v>2013-14</v>
      </c>
      <c r="G46" s="18">
        <f>LARGE('octsep cfs'!$D$5:$D$94,'octsep cfs rank'!$A46)</f>
        <v>2461</v>
      </c>
      <c r="H46" s="5" t="str">
        <f>VLOOKUP(I46,'octsep cfs'!$E$5:$O$94,11,FALSE)</f>
        <v>1959-60</v>
      </c>
      <c r="I46" s="18">
        <f>LARGE('octsep cfs'!$E$5:$E$94,'octsep cfs rank'!$A46)</f>
        <v>2763</v>
      </c>
      <c r="J46" s="5" t="str">
        <f>VLOOKUP(K46,'octsep cfs'!$F$5:$O$94,10,FALSE)</f>
        <v>2004-05</v>
      </c>
      <c r="K46" s="18">
        <f>LARGE('octsep cfs'!$F$5:$F$94,'octsep cfs rank'!$A46)</f>
        <v>3853</v>
      </c>
      <c r="L46" s="5" t="str">
        <f>VLOOKUP(M46,'octsep cfs'!$G$5:$O$94,9,FALSE)</f>
        <v>1990-91</v>
      </c>
      <c r="M46" s="18">
        <f>LARGE('octsep cfs'!$G$5:$G$94,'octsep cfs rank'!$A46)</f>
        <v>5836</v>
      </c>
      <c r="N46" s="5" t="str">
        <f>VLOOKUP(O46,'octsep cfs'!$H$5:$O$94,8,FALSE)</f>
        <v>1985-86</v>
      </c>
      <c r="O46" s="18">
        <f>LARGE('octsep cfs'!$H$5:$H$94,'octsep cfs rank'!$A46)</f>
        <v>12181</v>
      </c>
      <c r="P46" s="5" t="str">
        <f>VLOOKUP(Q46,'octsep cfs'!$I$5:$O$94,7,FALSE)</f>
        <v>1937-38</v>
      </c>
      <c r="Q46" s="18">
        <f>LARGE('octsep cfs'!$I$5:$I$94,'octsep cfs rank'!$A46)</f>
        <v>17433</v>
      </c>
      <c r="R46" s="5" t="str">
        <f>VLOOKUP(S46,'octsep cfs'!$J$5:$O$94,6,FALSE)</f>
        <v>1977-78</v>
      </c>
      <c r="S46" s="18">
        <f>LARGE('octsep cfs'!$J$5:$J$94,'octsep cfs rank'!$A46)</f>
        <v>10847</v>
      </c>
      <c r="T46" s="5" t="str">
        <f>VLOOKUP(U46,'octsep cfs'!$K$5:$O$94,5,FALSE)</f>
        <v>1948-49</v>
      </c>
      <c r="U46" s="18">
        <f>LARGE('octsep cfs'!$K$5:$K$94,'octsep cfs rank'!$A46)</f>
        <v>3143</v>
      </c>
      <c r="V46" s="5" t="str">
        <f>VLOOKUP(W46,'octsep cfs'!$L$5:$O$94,4,FALSE)</f>
        <v>1951-52</v>
      </c>
      <c r="W46" s="18">
        <f>LARGE('octsep cfs'!$L$5:$L$94,'octsep cfs rank'!$A46)</f>
        <v>1475</v>
      </c>
      <c r="X46" s="5" t="str">
        <f>VLOOKUP(Y46,'octsep cfs'!$M$5:$O$94,3,FALSE)</f>
        <v>1962-63</v>
      </c>
      <c r="Y46" s="18">
        <f>LARGE('octsep cfs'!$M$5:$M$94,'octsep cfs rank'!$A46)</f>
        <v>1146</v>
      </c>
      <c r="Z46" s="5" t="str">
        <f>VLOOKUP(AA46,'octsep cfs'!$N$5:$O$94,2,FALSE)</f>
        <v>1961-62</v>
      </c>
      <c r="AA46" s="18">
        <f>LARGE('octsep cfs'!$N$5:$N$94,'octsep cfs rank'!$A46)</f>
        <v>5638</v>
      </c>
    </row>
    <row r="47" spans="1:27" x14ac:dyDescent="0.2">
      <c r="A47" s="5">
        <v>42</v>
      </c>
      <c r="B47" s="5" t="str">
        <f>VLOOKUP(C47,'octsep cfs'!$B$5:$O$94,14,FALSE)</f>
        <v>1983-84</v>
      </c>
      <c r="C47" s="18">
        <f>LARGE('octsep cfs'!$B$5:$B$94,'octsep cfs rank'!$A47)</f>
        <v>1478</v>
      </c>
      <c r="D47" s="5" t="str">
        <f>VLOOKUP(E47,'octsep cfs'!$C$5:$O$94,13,FALSE)</f>
        <v>1949-50</v>
      </c>
      <c r="E47" s="18">
        <f>LARGE('octsep cfs'!$C$5:$C$94,'octsep cfs rank'!$A47)</f>
        <v>2227</v>
      </c>
      <c r="F47" s="5" t="str">
        <f>VLOOKUP(G47,'octsep cfs'!$D$5:$O$94,12,FALSE)</f>
        <v>1990-91</v>
      </c>
      <c r="G47" s="18">
        <f>LARGE('octsep cfs'!$D$5:$D$94,'octsep cfs rank'!$A47)</f>
        <v>2437</v>
      </c>
      <c r="H47" s="5" t="str">
        <f>VLOOKUP(I47,'octsep cfs'!$E$5:$O$94,11,FALSE)</f>
        <v>1962-63</v>
      </c>
      <c r="I47" s="18">
        <f>LARGE('octsep cfs'!$E$5:$E$94,'octsep cfs rank'!$A47)</f>
        <v>2678</v>
      </c>
      <c r="J47" s="5" t="str">
        <f>VLOOKUP(K47,'octsep cfs'!$F$5:$O$94,10,FALSE)</f>
        <v>1959-60</v>
      </c>
      <c r="K47" s="18">
        <f>LARGE('octsep cfs'!$F$5:$F$94,'octsep cfs rank'!$A47)</f>
        <v>3558</v>
      </c>
      <c r="L47" s="5" t="str">
        <f>VLOOKUP(M47,'octsep cfs'!$G$5:$O$94,9,FALSE)</f>
        <v>1937-38</v>
      </c>
      <c r="M47" s="18">
        <f>LARGE('octsep cfs'!$G$5:$G$94,'octsep cfs rank'!$A47)</f>
        <v>5805</v>
      </c>
      <c r="N47" s="5" t="str">
        <f>VLOOKUP(O47,'octsep cfs'!$H$5:$O$94,8,FALSE)</f>
        <v>1970-71</v>
      </c>
      <c r="O47" s="18">
        <f>LARGE('octsep cfs'!$H$5:$H$94,'octsep cfs rank'!$A47)</f>
        <v>12146</v>
      </c>
      <c r="P47" s="5" t="str">
        <f>VLOOKUP(Q47,'octsep cfs'!$I$5:$O$94,7,FALSE)</f>
        <v>2008-09</v>
      </c>
      <c r="Q47" s="18">
        <f>LARGE('octsep cfs'!$I$5:$I$94,'octsep cfs rank'!$A47)</f>
        <v>17381</v>
      </c>
      <c r="R47" s="5" t="str">
        <f>VLOOKUP(S47,'octsep cfs'!$J$5:$O$94,6,FALSE)</f>
        <v>2003-04</v>
      </c>
      <c r="S47" s="18">
        <f>LARGE('octsep cfs'!$J$5:$J$94,'octsep cfs rank'!$A47)</f>
        <v>10624</v>
      </c>
      <c r="T47" s="5" t="str">
        <f>VLOOKUP(U47,'octsep cfs'!$K$5:$O$94,5,FALSE)</f>
        <v>1941-42</v>
      </c>
      <c r="U47" s="18">
        <f>LARGE('octsep cfs'!$K$5:$K$94,'octsep cfs rank'!$A47)</f>
        <v>3116</v>
      </c>
      <c r="V47" s="5" t="str">
        <f>VLOOKUP(W47,'octsep cfs'!$L$5:$O$94,4,FALSE)</f>
        <v>1931-32</v>
      </c>
      <c r="W47" s="18">
        <f>LARGE('octsep cfs'!$L$5:$L$94,'octsep cfs rank'!$A47)</f>
        <v>1467</v>
      </c>
      <c r="X47" s="5" t="str">
        <f>VLOOKUP(Y47,'octsep cfs'!$M$5:$O$94,3,FALSE)</f>
        <v>1981-82</v>
      </c>
      <c r="Y47" s="18">
        <f>LARGE('octsep cfs'!$M$5:$M$94,'octsep cfs rank'!$A47)</f>
        <v>1130</v>
      </c>
      <c r="Z47" s="5" t="str">
        <f>VLOOKUP(AA47,'octsep cfs'!$N$5:$O$94,2,FALSE)</f>
        <v>1961-62</v>
      </c>
      <c r="AA47" s="18">
        <f>LARGE('octsep cfs'!$N$5:$N$94,'octsep cfs rank'!$A47)</f>
        <v>5638</v>
      </c>
    </row>
    <row r="48" spans="1:27" x14ac:dyDescent="0.2">
      <c r="A48" s="5">
        <v>43</v>
      </c>
      <c r="B48" s="5" t="str">
        <f>VLOOKUP(C48,'octsep cfs'!$B$5:$O$94,14,FALSE)</f>
        <v>1999-2000</v>
      </c>
      <c r="C48" s="18">
        <f>LARGE('octsep cfs'!$B$5:$B$94,'octsep cfs rank'!$A48)</f>
        <v>1466</v>
      </c>
      <c r="D48" s="5" t="str">
        <f>VLOOKUP(E48,'octsep cfs'!$C$5:$O$94,13,FALSE)</f>
        <v>1981-82</v>
      </c>
      <c r="E48" s="18">
        <f>LARGE('octsep cfs'!$C$5:$C$94,'octsep cfs rank'!$A48)</f>
        <v>2217</v>
      </c>
      <c r="F48" s="5" t="str">
        <f>VLOOKUP(G48,'octsep cfs'!$D$5:$O$94,12,FALSE)</f>
        <v>1997-98</v>
      </c>
      <c r="G48" s="18">
        <f>LARGE('octsep cfs'!$D$5:$D$94,'octsep cfs rank'!$A48)</f>
        <v>2425</v>
      </c>
      <c r="H48" s="5" t="str">
        <f>VLOOKUP(I48,'octsep cfs'!$E$5:$O$94,11,FALSE)</f>
        <v>2006-07</v>
      </c>
      <c r="I48" s="18">
        <f>LARGE('octsep cfs'!$E$5:$E$94,'octsep cfs rank'!$A48)</f>
        <v>2676</v>
      </c>
      <c r="J48" s="5" t="str">
        <f>VLOOKUP(K48,'octsep cfs'!$F$5:$O$94,10,FALSE)</f>
        <v>1961-62</v>
      </c>
      <c r="K48" s="18">
        <f>LARGE('octsep cfs'!$F$5:$F$94,'octsep cfs rank'!$A48)</f>
        <v>3429</v>
      </c>
      <c r="L48" s="5" t="str">
        <f>VLOOKUP(M48,'octsep cfs'!$G$5:$O$94,9,FALSE)</f>
        <v>1988-89</v>
      </c>
      <c r="M48" s="18">
        <f>LARGE('octsep cfs'!$G$5:$G$94,'octsep cfs rank'!$A48)</f>
        <v>5756</v>
      </c>
      <c r="N48" s="5" t="str">
        <f>VLOOKUP(O48,'octsep cfs'!$H$5:$O$94,8,FALSE)</f>
        <v>1965-66</v>
      </c>
      <c r="O48" s="18">
        <f>LARGE('octsep cfs'!$H$5:$H$94,'octsep cfs rank'!$A48)</f>
        <v>11770</v>
      </c>
      <c r="P48" s="5" t="str">
        <f>VLOOKUP(Q48,'octsep cfs'!$I$5:$O$94,7,FALSE)</f>
        <v>1992-93</v>
      </c>
      <c r="Q48" s="18">
        <f>LARGE('octsep cfs'!$I$5:$I$94,'octsep cfs rank'!$A48)</f>
        <v>17348</v>
      </c>
      <c r="R48" s="5" t="str">
        <f>VLOOKUP(S48,'octsep cfs'!$J$5:$O$94,6,FALSE)</f>
        <v>2005-06</v>
      </c>
      <c r="S48" s="18">
        <f>LARGE('octsep cfs'!$J$5:$J$94,'octsep cfs rank'!$A48)</f>
        <v>10593</v>
      </c>
      <c r="T48" s="5" t="str">
        <f>VLOOKUP(U48,'octsep cfs'!$K$5:$O$94,5,FALSE)</f>
        <v>1979-80</v>
      </c>
      <c r="U48" s="18">
        <f>LARGE('octsep cfs'!$K$5:$K$94,'octsep cfs rank'!$A48)</f>
        <v>3089</v>
      </c>
      <c r="V48" s="5" t="str">
        <f>VLOOKUP(W48,'octsep cfs'!$L$5:$O$94,4,FALSE)</f>
        <v>1948-49</v>
      </c>
      <c r="W48" s="18">
        <f>LARGE('octsep cfs'!$L$5:$L$94,'octsep cfs rank'!$A48)</f>
        <v>1420</v>
      </c>
      <c r="X48" s="5" t="str">
        <f>VLOOKUP(Y48,'octsep cfs'!$M$5:$O$94,3,FALSE)</f>
        <v>1981-82</v>
      </c>
      <c r="Y48" s="18">
        <f>LARGE('octsep cfs'!$M$5:$M$94,'octsep cfs rank'!$A48)</f>
        <v>1130</v>
      </c>
      <c r="Z48" s="5" t="str">
        <f>VLOOKUP(AA48,'octsep cfs'!$N$5:$O$94,2,FALSE)</f>
        <v>1966-67</v>
      </c>
      <c r="AA48" s="18">
        <f>LARGE('octsep cfs'!$N$5:$N$94,'octsep cfs rank'!$A48)</f>
        <v>5625</v>
      </c>
    </row>
    <row r="49" spans="1:27" x14ac:dyDescent="0.2">
      <c r="A49" s="5">
        <v>44</v>
      </c>
      <c r="B49" s="5" t="str">
        <f>VLOOKUP(C49,'octsep cfs'!$B$5:$O$94,14,FALSE)</f>
        <v>1960-61</v>
      </c>
      <c r="C49" s="18">
        <f>LARGE('octsep cfs'!$B$5:$B$94,'octsep cfs rank'!$A49)</f>
        <v>1453</v>
      </c>
      <c r="D49" s="5" t="str">
        <f>VLOOKUP(E49,'octsep cfs'!$C$5:$O$94,13,FALSE)</f>
        <v>1996-97</v>
      </c>
      <c r="E49" s="18">
        <f>LARGE('octsep cfs'!$C$5:$C$94,'octsep cfs rank'!$A49)</f>
        <v>2150</v>
      </c>
      <c r="F49" s="5" t="str">
        <f>VLOOKUP(G49,'octsep cfs'!$D$5:$O$94,12,FALSE)</f>
        <v>2008-09</v>
      </c>
      <c r="G49" s="18">
        <f>LARGE('octsep cfs'!$D$5:$D$94,'octsep cfs rank'!$A49)</f>
        <v>2419</v>
      </c>
      <c r="H49" s="5" t="str">
        <f>VLOOKUP(I49,'octsep cfs'!$E$5:$O$94,11,FALSE)</f>
        <v>1999-2000</v>
      </c>
      <c r="I49" s="18">
        <f>LARGE('octsep cfs'!$E$5:$E$94,'octsep cfs rank'!$A49)</f>
        <v>2581</v>
      </c>
      <c r="J49" s="5" t="str">
        <f>VLOOKUP(K49,'octsep cfs'!$F$5:$O$94,10,FALSE)</f>
        <v>2005-06</v>
      </c>
      <c r="K49" s="18">
        <f>LARGE('octsep cfs'!$F$5:$F$94,'octsep cfs rank'!$A49)</f>
        <v>3426</v>
      </c>
      <c r="L49" s="5" t="str">
        <f>VLOOKUP(M49,'octsep cfs'!$G$5:$O$94,9,FALSE)</f>
        <v>2005-06</v>
      </c>
      <c r="M49" s="18">
        <f>LARGE('octsep cfs'!$G$5:$G$94,'octsep cfs rank'!$A49)</f>
        <v>5493</v>
      </c>
      <c r="N49" s="5" t="str">
        <f>VLOOKUP(O49,'octsep cfs'!$H$5:$O$94,8,FALSE)</f>
        <v>1939-40</v>
      </c>
      <c r="O49" s="18">
        <f>LARGE('octsep cfs'!$H$5:$H$94,'octsep cfs rank'!$A49)</f>
        <v>11644</v>
      </c>
      <c r="P49" s="5" t="str">
        <f>VLOOKUP(Q49,'octsep cfs'!$I$5:$O$94,7,FALSE)</f>
        <v>2011-12</v>
      </c>
      <c r="Q49" s="18">
        <f>LARGE('octsep cfs'!$I$5:$I$94,'octsep cfs rank'!$A49)</f>
        <v>17216</v>
      </c>
      <c r="R49" s="5" t="str">
        <f>VLOOKUP(S49,'octsep cfs'!$J$5:$O$94,6,FALSE)</f>
        <v>1948-49</v>
      </c>
      <c r="S49" s="18">
        <f>LARGE('octsep cfs'!$J$5:$J$94,'octsep cfs rank'!$A49)</f>
        <v>10482</v>
      </c>
      <c r="T49" s="5" t="str">
        <f>VLOOKUP(U49,'octsep cfs'!$K$5:$O$94,5,FALSE)</f>
        <v>1946-47</v>
      </c>
      <c r="U49" s="18">
        <f>LARGE('octsep cfs'!$K$5:$K$94,'octsep cfs rank'!$A49)</f>
        <v>3081</v>
      </c>
      <c r="V49" s="5" t="str">
        <f>VLOOKUP(W49,'octsep cfs'!$L$5:$O$94,4,FALSE)</f>
        <v>1966-67</v>
      </c>
      <c r="W49" s="18">
        <f>LARGE('octsep cfs'!$L$5:$L$94,'octsep cfs rank'!$A49)</f>
        <v>1411</v>
      </c>
      <c r="X49" s="5" t="str">
        <f>VLOOKUP(Y49,'octsep cfs'!$M$5:$O$94,3,FALSE)</f>
        <v>1981-82</v>
      </c>
      <c r="Y49" s="18">
        <f>LARGE('octsep cfs'!$M$5:$M$94,'octsep cfs rank'!$A49)</f>
        <v>1130</v>
      </c>
      <c r="Z49" s="5" t="str">
        <f>VLOOKUP(AA49,'octsep cfs'!$N$5:$O$94,2,FALSE)</f>
        <v>2005-06</v>
      </c>
      <c r="AA49" s="18">
        <f>LARGE('octsep cfs'!$N$5:$N$94,'octsep cfs rank'!$A49)</f>
        <v>5624</v>
      </c>
    </row>
    <row r="50" spans="1:27" x14ac:dyDescent="0.2">
      <c r="A50" s="5">
        <v>45</v>
      </c>
      <c r="B50" s="5" t="str">
        <f>VLOOKUP(C50,'octsep cfs'!$B$5:$O$94,14,FALSE)</f>
        <v>1930-31</v>
      </c>
      <c r="C50" s="18">
        <f>LARGE('octsep cfs'!$B$5:$B$94,'octsep cfs rank'!$A50)</f>
        <v>1430</v>
      </c>
      <c r="D50" s="5" t="str">
        <f>VLOOKUP(E50,'octsep cfs'!$C$5:$O$94,13,FALSE)</f>
        <v>1988-89</v>
      </c>
      <c r="E50" s="18">
        <f>LARGE('octsep cfs'!$C$5:$C$94,'octsep cfs rank'!$A50)</f>
        <v>2149</v>
      </c>
      <c r="F50" s="5" t="str">
        <f>VLOOKUP(G50,'octsep cfs'!$D$5:$O$94,12,FALSE)</f>
        <v>2003-04</v>
      </c>
      <c r="G50" s="18">
        <f>LARGE('octsep cfs'!$D$5:$D$94,'octsep cfs rank'!$A50)</f>
        <v>2399</v>
      </c>
      <c r="H50" s="5" t="str">
        <f>VLOOKUP(I50,'octsep cfs'!$E$5:$O$94,11,FALSE)</f>
        <v>2012-13</v>
      </c>
      <c r="I50" s="18">
        <f>LARGE('octsep cfs'!$E$5:$E$94,'octsep cfs rank'!$A50)</f>
        <v>2571</v>
      </c>
      <c r="J50" s="5" t="str">
        <f>VLOOKUP(K50,'octsep cfs'!$F$5:$O$94,10,FALSE)</f>
        <v>1979-80</v>
      </c>
      <c r="K50" s="18">
        <f>LARGE('octsep cfs'!$F$5:$F$94,'octsep cfs rank'!$A50)</f>
        <v>3340</v>
      </c>
      <c r="L50" s="5" t="str">
        <f>VLOOKUP(M50,'octsep cfs'!$G$5:$O$94,9,FALSE)</f>
        <v>1970-71</v>
      </c>
      <c r="M50" s="18">
        <f>LARGE('octsep cfs'!$G$5:$G$94,'octsep cfs rank'!$A50)</f>
        <v>5443</v>
      </c>
      <c r="N50" s="5" t="str">
        <f>VLOOKUP(O50,'octsep cfs'!$H$5:$O$94,8,FALSE)</f>
        <v>1960-61</v>
      </c>
      <c r="O50" s="18">
        <f>LARGE('octsep cfs'!$H$5:$H$94,'octsep cfs rank'!$A50)</f>
        <v>11597</v>
      </c>
      <c r="P50" s="5" t="str">
        <f>VLOOKUP(Q50,'octsep cfs'!$I$5:$O$94,7,FALSE)</f>
        <v>1969-70</v>
      </c>
      <c r="Q50" s="18">
        <f>LARGE('octsep cfs'!$I$5:$I$94,'octsep cfs rank'!$A50)</f>
        <v>17147</v>
      </c>
      <c r="R50" s="5" t="str">
        <f>VLOOKUP(S50,'octsep cfs'!$J$5:$O$94,6,FALSE)</f>
        <v>1982-83</v>
      </c>
      <c r="S50" s="18">
        <f>LARGE('octsep cfs'!$J$5:$J$94,'octsep cfs rank'!$A50)</f>
        <v>10454</v>
      </c>
      <c r="T50" s="5" t="str">
        <f>VLOOKUP(U50,'octsep cfs'!$K$5:$O$94,5,FALSE)</f>
        <v>1967-68</v>
      </c>
      <c r="U50" s="18">
        <f>LARGE('octsep cfs'!$K$5:$K$94,'octsep cfs rank'!$A50)</f>
        <v>2992</v>
      </c>
      <c r="V50" s="5" t="str">
        <f>VLOOKUP(W50,'octsep cfs'!$L$5:$O$94,4,FALSE)</f>
        <v>2002-03</v>
      </c>
      <c r="W50" s="18">
        <f>LARGE('octsep cfs'!$L$5:$L$94,'octsep cfs rank'!$A50)</f>
        <v>1396</v>
      </c>
      <c r="X50" s="5" t="str">
        <f>VLOOKUP(Y50,'octsep cfs'!$M$5:$O$94,3,FALSE)</f>
        <v>2012-13</v>
      </c>
      <c r="Y50" s="18">
        <f>LARGE('octsep cfs'!$M$5:$M$94,'octsep cfs rank'!$A50)</f>
        <v>1123</v>
      </c>
      <c r="Z50" s="5" t="str">
        <f>VLOOKUP(AA50,'octsep cfs'!$N$5:$O$94,2,FALSE)</f>
        <v>1945-46</v>
      </c>
      <c r="AA50" s="18">
        <f>LARGE('octsep cfs'!$N$5:$N$94,'octsep cfs rank'!$A50)</f>
        <v>5607</v>
      </c>
    </row>
    <row r="51" spans="1:27" x14ac:dyDescent="0.2">
      <c r="A51" s="5">
        <v>46</v>
      </c>
      <c r="B51" s="5" t="str">
        <f>VLOOKUP(C51,'octsep cfs'!$B$5:$O$94,14,FALSE)</f>
        <v>2005-06</v>
      </c>
      <c r="C51" s="18">
        <f>LARGE('octsep cfs'!$B$5:$B$94,'octsep cfs rank'!$A51)</f>
        <v>1416</v>
      </c>
      <c r="D51" s="5" t="str">
        <f>VLOOKUP(E51,'octsep cfs'!$C$5:$O$94,13,FALSE)</f>
        <v>1954-55</v>
      </c>
      <c r="E51" s="18">
        <f>LARGE('octsep cfs'!$C$5:$C$94,'octsep cfs rank'!$A51)</f>
        <v>2119</v>
      </c>
      <c r="F51" s="5" t="str">
        <f>VLOOKUP(G51,'octsep cfs'!$D$5:$O$94,12,FALSE)</f>
        <v>2016-17</v>
      </c>
      <c r="G51" s="18">
        <f>LARGE('octsep cfs'!$D$5:$D$94,'octsep cfs rank'!$A51)</f>
        <v>2374</v>
      </c>
      <c r="H51" s="5" t="str">
        <f>VLOOKUP(I51,'octsep cfs'!$E$5:$O$94,11,FALSE)</f>
        <v>1937-38</v>
      </c>
      <c r="I51" s="18">
        <f>LARGE('octsep cfs'!$E$5:$E$94,'octsep cfs rank'!$A51)</f>
        <v>2527</v>
      </c>
      <c r="J51" s="5" t="str">
        <f>VLOOKUP(K51,'octsep cfs'!$F$5:$O$94,10,FALSE)</f>
        <v>1949-50</v>
      </c>
      <c r="K51" s="18">
        <f>LARGE('octsep cfs'!$F$5:$F$94,'octsep cfs rank'!$A51)</f>
        <v>3312</v>
      </c>
      <c r="L51" s="5" t="str">
        <f>VLOOKUP(M51,'octsep cfs'!$G$5:$O$94,9,FALSE)</f>
        <v>1962-63</v>
      </c>
      <c r="M51" s="18">
        <f>LARGE('octsep cfs'!$G$5:$G$94,'octsep cfs rank'!$A51)</f>
        <v>5433</v>
      </c>
      <c r="N51" s="5" t="str">
        <f>VLOOKUP(O51,'octsep cfs'!$H$5:$O$94,8,FALSE)</f>
        <v>1932-33</v>
      </c>
      <c r="O51" s="18">
        <f>LARGE('octsep cfs'!$H$5:$H$94,'octsep cfs rank'!$A51)</f>
        <v>11475</v>
      </c>
      <c r="P51" s="5" t="str">
        <f>VLOOKUP(Q51,'octsep cfs'!$I$5:$O$94,7,FALSE)</f>
        <v>1966-67</v>
      </c>
      <c r="Q51" s="18">
        <f>LARGE('octsep cfs'!$I$5:$I$94,'octsep cfs rank'!$A51)</f>
        <v>17071</v>
      </c>
      <c r="R51" s="5" t="str">
        <f>VLOOKUP(S51,'octsep cfs'!$J$5:$O$94,6,FALSE)</f>
        <v>1999-2000</v>
      </c>
      <c r="S51" s="18">
        <f>LARGE('octsep cfs'!$J$5:$J$94,'octsep cfs rank'!$A51)</f>
        <v>10410</v>
      </c>
      <c r="T51" s="5" t="str">
        <f>VLOOKUP(U51,'octsep cfs'!$K$5:$O$94,5,FALSE)</f>
        <v>1992-93</v>
      </c>
      <c r="U51" s="18">
        <f>LARGE('octsep cfs'!$K$5:$K$94,'octsep cfs rank'!$A51)</f>
        <v>2983</v>
      </c>
      <c r="V51" s="5" t="str">
        <f>VLOOKUP(W51,'octsep cfs'!$L$5:$O$94,4,FALSE)</f>
        <v>1968-69</v>
      </c>
      <c r="W51" s="18">
        <f>LARGE('octsep cfs'!$L$5:$L$94,'octsep cfs rank'!$A51)</f>
        <v>1379</v>
      </c>
      <c r="X51" s="5" t="str">
        <f>VLOOKUP(Y51,'octsep cfs'!$M$5:$O$94,3,FALSE)</f>
        <v>1995-96</v>
      </c>
      <c r="Y51" s="18">
        <f>LARGE('octsep cfs'!$M$5:$M$94,'octsep cfs rank'!$A51)</f>
        <v>1115</v>
      </c>
      <c r="Z51" s="5" t="str">
        <f>VLOOKUP(AA51,'octsep cfs'!$N$5:$O$94,2,FALSE)</f>
        <v>1980-81</v>
      </c>
      <c r="AA51" s="18">
        <f>LARGE('octsep cfs'!$N$5:$N$94,'octsep cfs rank'!$A51)</f>
        <v>5542</v>
      </c>
    </row>
    <row r="52" spans="1:27" x14ac:dyDescent="0.2">
      <c r="A52" s="5">
        <v>47</v>
      </c>
      <c r="B52" s="5" t="str">
        <f>VLOOKUP(C52,'octsep cfs'!$B$5:$O$94,14,FALSE)</f>
        <v>1993-94</v>
      </c>
      <c r="C52" s="18">
        <f>LARGE('octsep cfs'!$B$5:$B$94,'octsep cfs rank'!$A52)</f>
        <v>1406</v>
      </c>
      <c r="D52" s="5" t="str">
        <f>VLOOKUP(E52,'octsep cfs'!$C$5:$O$94,13,FALSE)</f>
        <v>1948-49</v>
      </c>
      <c r="E52" s="18">
        <f>LARGE('octsep cfs'!$C$5:$C$94,'octsep cfs rank'!$A52)</f>
        <v>2098</v>
      </c>
      <c r="F52" s="5" t="str">
        <f>VLOOKUP(G52,'octsep cfs'!$D$5:$O$94,12,FALSE)</f>
        <v>1939-40</v>
      </c>
      <c r="G52" s="18">
        <f>LARGE('octsep cfs'!$D$5:$D$94,'octsep cfs rank'!$A52)</f>
        <v>2349</v>
      </c>
      <c r="H52" s="5" t="str">
        <f>VLOOKUP(I52,'octsep cfs'!$E$5:$O$94,11,FALSE)</f>
        <v>1940-41</v>
      </c>
      <c r="I52" s="18">
        <f>LARGE('octsep cfs'!$E$5:$E$94,'octsep cfs rank'!$A52)</f>
        <v>2524</v>
      </c>
      <c r="J52" s="5" t="str">
        <f>VLOOKUP(K52,'octsep cfs'!$F$5:$O$94,10,FALSE)</f>
        <v>1989-90</v>
      </c>
      <c r="K52" s="18">
        <f>LARGE('octsep cfs'!$F$5:$F$94,'octsep cfs rank'!$A52)</f>
        <v>3286</v>
      </c>
      <c r="L52" s="5" t="str">
        <f>VLOOKUP(M52,'octsep cfs'!$G$5:$O$94,9,FALSE)</f>
        <v>2012-13</v>
      </c>
      <c r="M52" s="18">
        <f>LARGE('octsep cfs'!$G$5:$G$94,'octsep cfs rank'!$A52)</f>
        <v>5387</v>
      </c>
      <c r="N52" s="5" t="str">
        <f>VLOOKUP(O52,'octsep cfs'!$H$5:$O$94,8,FALSE)</f>
        <v>2003-04</v>
      </c>
      <c r="O52" s="18">
        <f>LARGE('octsep cfs'!$H$5:$H$94,'octsep cfs rank'!$A52)</f>
        <v>11191</v>
      </c>
      <c r="P52" s="5" t="str">
        <f>VLOOKUP(Q52,'octsep cfs'!$I$5:$O$94,7,FALSE)</f>
        <v>1932-33</v>
      </c>
      <c r="Q52" s="18">
        <f>LARGE('octsep cfs'!$I$5:$I$94,'octsep cfs rank'!$A52)</f>
        <v>17065</v>
      </c>
      <c r="R52" s="5" t="str">
        <f>VLOOKUP(S52,'octsep cfs'!$J$5:$O$94,6,FALSE)</f>
        <v>1967-68</v>
      </c>
      <c r="S52" s="18">
        <f>LARGE('octsep cfs'!$J$5:$J$94,'octsep cfs rank'!$A52)</f>
        <v>10307</v>
      </c>
      <c r="T52" s="5" t="str">
        <f>VLOOKUP(U52,'octsep cfs'!$K$5:$O$94,5,FALSE)</f>
        <v>1968-69</v>
      </c>
      <c r="U52" s="18">
        <f>LARGE('octsep cfs'!$K$5:$K$94,'octsep cfs rank'!$A52)</f>
        <v>2920</v>
      </c>
      <c r="V52" s="5" t="str">
        <f>VLOOKUP(W52,'octsep cfs'!$L$5:$O$94,4,FALSE)</f>
        <v>1999-2000</v>
      </c>
      <c r="W52" s="18">
        <f>LARGE('octsep cfs'!$L$5:$L$94,'octsep cfs rank'!$A52)</f>
        <v>1362</v>
      </c>
      <c r="X52" s="5" t="str">
        <f>VLOOKUP(Y52,'octsep cfs'!$M$5:$O$94,3,FALSE)</f>
        <v>1951-52</v>
      </c>
      <c r="Y52" s="18">
        <f>LARGE('octsep cfs'!$M$5:$M$94,'octsep cfs rank'!$A52)</f>
        <v>1107</v>
      </c>
      <c r="Z52" s="5" t="str">
        <f>VLOOKUP(AA52,'octsep cfs'!$N$5:$O$94,2,FALSE)</f>
        <v>1969-70</v>
      </c>
      <c r="AA52" s="18">
        <f>LARGE('octsep cfs'!$N$5:$N$94,'octsep cfs rank'!$A52)</f>
        <v>5415</v>
      </c>
    </row>
    <row r="53" spans="1:27" x14ac:dyDescent="0.2">
      <c r="A53" s="5">
        <v>48</v>
      </c>
      <c r="B53" s="5" t="str">
        <f>VLOOKUP(C53,'octsep cfs'!$B$5:$O$94,14,FALSE)</f>
        <v>1972-73</v>
      </c>
      <c r="C53" s="18">
        <f>LARGE('octsep cfs'!$B$5:$B$94,'octsep cfs rank'!$A53)</f>
        <v>1388</v>
      </c>
      <c r="D53" s="5" t="str">
        <f>VLOOKUP(E53,'octsep cfs'!$C$5:$O$94,13,FALSE)</f>
        <v>1966-67</v>
      </c>
      <c r="E53" s="18">
        <f>LARGE('octsep cfs'!$C$5:$C$94,'octsep cfs rank'!$A53)</f>
        <v>2087</v>
      </c>
      <c r="F53" s="5" t="str">
        <f>VLOOKUP(G53,'octsep cfs'!$D$5:$O$94,12,FALSE)</f>
        <v>1932-33</v>
      </c>
      <c r="G53" s="18">
        <f>LARGE('octsep cfs'!$D$5:$D$94,'octsep cfs rank'!$A53)</f>
        <v>2257</v>
      </c>
      <c r="H53" s="5" t="str">
        <f>VLOOKUP(I53,'octsep cfs'!$E$5:$O$94,11,FALSE)</f>
        <v>1981-82</v>
      </c>
      <c r="I53" s="18">
        <f>LARGE('octsep cfs'!$E$5:$E$94,'octsep cfs rank'!$A53)</f>
        <v>2409</v>
      </c>
      <c r="J53" s="5" t="str">
        <f>VLOOKUP(K53,'octsep cfs'!$F$5:$O$94,10,FALSE)</f>
        <v>1944-45</v>
      </c>
      <c r="K53" s="18">
        <f>LARGE('octsep cfs'!$F$5:$F$94,'octsep cfs rank'!$A53)</f>
        <v>3225</v>
      </c>
      <c r="L53" s="5" t="str">
        <f>VLOOKUP(M53,'octsep cfs'!$G$5:$O$94,9,FALSE)</f>
        <v>1958-59</v>
      </c>
      <c r="M53" s="18">
        <f>LARGE('octsep cfs'!$G$5:$G$94,'octsep cfs rank'!$A53)</f>
        <v>5364</v>
      </c>
      <c r="N53" s="5" t="str">
        <f>VLOOKUP(O53,'octsep cfs'!$H$5:$O$94,8,FALSE)</f>
        <v>1977-78</v>
      </c>
      <c r="O53" s="18">
        <f>LARGE('octsep cfs'!$H$5:$H$94,'octsep cfs rank'!$A53)</f>
        <v>10992</v>
      </c>
      <c r="P53" s="5" t="str">
        <f>VLOOKUP(Q53,'octsep cfs'!$I$5:$O$94,7,FALSE)</f>
        <v>1998-99</v>
      </c>
      <c r="Q53" s="18">
        <f>LARGE('octsep cfs'!$I$5:$I$94,'octsep cfs rank'!$A53)</f>
        <v>16581</v>
      </c>
      <c r="R53" s="5" t="str">
        <f>VLOOKUP(S53,'octsep cfs'!$J$5:$O$94,6,FALSE)</f>
        <v>2002-03</v>
      </c>
      <c r="S53" s="18">
        <f>LARGE('octsep cfs'!$J$5:$J$94,'octsep cfs rank'!$A53)</f>
        <v>10217</v>
      </c>
      <c r="T53" s="5" t="str">
        <f>VLOOKUP(U53,'octsep cfs'!$K$5:$O$94,5,FALSE)</f>
        <v>1934-35</v>
      </c>
      <c r="U53" s="18">
        <f>LARGE('octsep cfs'!$K$5:$K$94,'octsep cfs rank'!$A53)</f>
        <v>2871</v>
      </c>
      <c r="V53" s="5" t="str">
        <f>VLOOKUP(W53,'octsep cfs'!$L$5:$O$94,4,FALSE)</f>
        <v>1957-58</v>
      </c>
      <c r="W53" s="18">
        <f>LARGE('octsep cfs'!$L$5:$L$94,'octsep cfs rank'!$A53)</f>
        <v>1361</v>
      </c>
      <c r="X53" s="5" t="str">
        <f>VLOOKUP(Y53,'octsep cfs'!$M$5:$O$94,3,FALSE)</f>
        <v>2013-14</v>
      </c>
      <c r="Y53" s="18">
        <f>LARGE('octsep cfs'!$M$5:$M$94,'octsep cfs rank'!$A53)</f>
        <v>1097</v>
      </c>
      <c r="Z53" s="5" t="str">
        <f>VLOOKUP(AA53,'octsep cfs'!$N$5:$O$94,2,FALSE)</f>
        <v>1957-58</v>
      </c>
      <c r="AA53" s="18">
        <f>LARGE('octsep cfs'!$N$5:$N$94,'octsep cfs rank'!$A53)</f>
        <v>5375</v>
      </c>
    </row>
    <row r="54" spans="1:27" x14ac:dyDescent="0.2">
      <c r="A54" s="5">
        <v>49</v>
      </c>
      <c r="B54" s="5" t="str">
        <f>VLOOKUP(C54,'octsep cfs'!$B$5:$O$94,14,FALSE)</f>
        <v>2003-04</v>
      </c>
      <c r="C54" s="18">
        <f>LARGE('octsep cfs'!$B$5:$B$94,'octsep cfs rank'!$A54)</f>
        <v>1373</v>
      </c>
      <c r="D54" s="5" t="str">
        <f>VLOOKUP(E54,'octsep cfs'!$C$5:$O$94,13,FALSE)</f>
        <v>1966-67</v>
      </c>
      <c r="E54" s="18">
        <f>LARGE('octsep cfs'!$C$5:$C$94,'octsep cfs rank'!$A54)</f>
        <v>2087</v>
      </c>
      <c r="F54" s="5" t="str">
        <f>VLOOKUP(G54,'octsep cfs'!$D$5:$O$94,12,FALSE)</f>
        <v>1934-35</v>
      </c>
      <c r="G54" s="18">
        <f>LARGE('octsep cfs'!$D$5:$D$94,'octsep cfs rank'!$A54)</f>
        <v>2254</v>
      </c>
      <c r="H54" s="5" t="str">
        <f>VLOOKUP(I54,'octsep cfs'!$E$5:$O$94,11,FALSE)</f>
        <v>1967-68</v>
      </c>
      <c r="I54" s="18">
        <f>LARGE('octsep cfs'!$E$5:$E$94,'octsep cfs rank'!$A54)</f>
        <v>2394</v>
      </c>
      <c r="J54" s="5" t="str">
        <f>VLOOKUP(K54,'octsep cfs'!$F$5:$O$94,10,FALSE)</f>
        <v>1968-69</v>
      </c>
      <c r="K54" s="18">
        <f>LARGE('octsep cfs'!$F$5:$F$94,'octsep cfs rank'!$A54)</f>
        <v>3172</v>
      </c>
      <c r="L54" s="5" t="str">
        <f>VLOOKUP(M54,'octsep cfs'!$G$5:$O$94,9,FALSE)</f>
        <v>1955-56</v>
      </c>
      <c r="M54" s="18">
        <f>LARGE('octsep cfs'!$G$5:$G$94,'octsep cfs rank'!$A54)</f>
        <v>5330</v>
      </c>
      <c r="N54" s="5" t="str">
        <f>VLOOKUP(O54,'octsep cfs'!$H$5:$O$94,8,FALSE)</f>
        <v>2012-13</v>
      </c>
      <c r="O54" s="18">
        <f>LARGE('octsep cfs'!$H$5:$H$94,'octsep cfs rank'!$A54)</f>
        <v>10810</v>
      </c>
      <c r="P54" s="5" t="str">
        <f>VLOOKUP(Q54,'octsep cfs'!$I$5:$O$94,7,FALSE)</f>
        <v>1999-2000</v>
      </c>
      <c r="Q54" s="18">
        <f>LARGE('octsep cfs'!$I$5:$I$94,'octsep cfs rank'!$A54)</f>
        <v>16304</v>
      </c>
      <c r="R54" s="5" t="str">
        <f>VLOOKUP(S54,'octsep cfs'!$J$5:$O$94,6,FALSE)</f>
        <v>1988-89</v>
      </c>
      <c r="S54" s="18">
        <f>LARGE('octsep cfs'!$J$5:$J$94,'octsep cfs rank'!$A54)</f>
        <v>9956</v>
      </c>
      <c r="T54" s="5" t="str">
        <f>VLOOKUP(U54,'octsep cfs'!$K$5:$O$94,5,FALSE)</f>
        <v>1960-61</v>
      </c>
      <c r="U54" s="18">
        <f>LARGE('octsep cfs'!$K$5:$K$94,'octsep cfs rank'!$A54)</f>
        <v>2852</v>
      </c>
      <c r="V54" s="5" t="str">
        <f>VLOOKUP(W54,'octsep cfs'!$L$5:$O$94,4,FALSE)</f>
        <v>1991-92</v>
      </c>
      <c r="W54" s="18">
        <f>LARGE('octsep cfs'!$L$5:$L$94,'octsep cfs rank'!$A54)</f>
        <v>1360</v>
      </c>
      <c r="X54" s="5" t="str">
        <f>VLOOKUP(Y54,'octsep cfs'!$M$5:$O$94,3,FALSE)</f>
        <v>1956-57</v>
      </c>
      <c r="Y54" s="18">
        <f>LARGE('octsep cfs'!$M$5:$M$94,'octsep cfs rank'!$A54)</f>
        <v>1096</v>
      </c>
      <c r="Z54" s="5" t="str">
        <f>VLOOKUP(AA54,'octsep cfs'!$N$5:$O$94,2,FALSE)</f>
        <v>1982-83</v>
      </c>
      <c r="AA54" s="18">
        <f>LARGE('octsep cfs'!$N$5:$N$94,'octsep cfs rank'!$A54)</f>
        <v>5366</v>
      </c>
    </row>
    <row r="55" spans="1:27" x14ac:dyDescent="0.2">
      <c r="A55" s="5">
        <v>50</v>
      </c>
      <c r="B55" s="5" t="str">
        <f>VLOOKUP(C55,'octsep cfs'!$B$5:$O$94,14,FALSE)</f>
        <v>1940-41</v>
      </c>
      <c r="C55" s="18">
        <f>LARGE('octsep cfs'!$B$5:$B$94,'octsep cfs rank'!$A55)</f>
        <v>1344</v>
      </c>
      <c r="D55" s="5" t="str">
        <f>VLOOKUP(E55,'octsep cfs'!$C$5:$O$94,13,FALSE)</f>
        <v>1956-57</v>
      </c>
      <c r="E55" s="18">
        <f>LARGE('octsep cfs'!$C$5:$C$94,'octsep cfs rank'!$A55)</f>
        <v>2063</v>
      </c>
      <c r="F55" s="5" t="str">
        <f>VLOOKUP(G55,'octsep cfs'!$D$5:$O$94,12,FALSE)</f>
        <v>1991-92</v>
      </c>
      <c r="G55" s="18">
        <f>LARGE('octsep cfs'!$D$5:$D$94,'octsep cfs rank'!$A55)</f>
        <v>2251</v>
      </c>
      <c r="H55" s="5" t="str">
        <f>VLOOKUP(I55,'octsep cfs'!$E$5:$O$94,11,FALSE)</f>
        <v>1932-33</v>
      </c>
      <c r="I55" s="18">
        <f>LARGE('octsep cfs'!$E$5:$E$94,'octsep cfs rank'!$A55)</f>
        <v>2351</v>
      </c>
      <c r="J55" s="5" t="str">
        <f>VLOOKUP(K55,'octsep cfs'!$F$5:$O$94,10,FALSE)</f>
        <v>1929-30</v>
      </c>
      <c r="K55" s="18">
        <f>LARGE('octsep cfs'!$F$5:$F$94,'octsep cfs rank'!$A55)</f>
        <v>3097</v>
      </c>
      <c r="L55" s="5" t="str">
        <f>VLOOKUP(M55,'octsep cfs'!$G$5:$O$94,9,FALSE)</f>
        <v>2008-09</v>
      </c>
      <c r="M55" s="18">
        <f>LARGE('octsep cfs'!$G$5:$G$94,'octsep cfs rank'!$A55)</f>
        <v>5242</v>
      </c>
      <c r="N55" s="5" t="str">
        <f>VLOOKUP(O55,'octsep cfs'!$H$5:$O$94,8,FALSE)</f>
        <v>1981-82</v>
      </c>
      <c r="O55" s="18">
        <f>LARGE('octsep cfs'!$H$5:$H$94,'octsep cfs rank'!$A55)</f>
        <v>10771</v>
      </c>
      <c r="P55" s="5" t="str">
        <f>VLOOKUP(Q55,'octsep cfs'!$I$5:$O$94,7,FALSE)</f>
        <v>1983-84</v>
      </c>
      <c r="Q55" s="18">
        <f>LARGE('octsep cfs'!$I$5:$I$94,'octsep cfs rank'!$A55)</f>
        <v>16138</v>
      </c>
      <c r="R55" s="5" t="str">
        <f>VLOOKUP(S55,'octsep cfs'!$J$5:$O$94,6,FALSE)</f>
        <v>1978-79</v>
      </c>
      <c r="S55" s="18">
        <f>LARGE('octsep cfs'!$J$5:$J$94,'octsep cfs rank'!$A55)</f>
        <v>9793</v>
      </c>
      <c r="T55" s="5" t="str">
        <f>VLOOKUP(U55,'octsep cfs'!$K$5:$O$94,5,FALSE)</f>
        <v>1944-45</v>
      </c>
      <c r="U55" s="18">
        <f>LARGE('octsep cfs'!$K$5:$K$94,'octsep cfs rank'!$A55)</f>
        <v>2781</v>
      </c>
      <c r="V55" s="5" t="str">
        <f>VLOOKUP(W55,'octsep cfs'!$L$5:$O$94,4,FALSE)</f>
        <v>2008-09</v>
      </c>
      <c r="W55" s="18">
        <f>LARGE('octsep cfs'!$L$5:$L$94,'octsep cfs rank'!$A55)</f>
        <v>1358</v>
      </c>
      <c r="X55" s="5" t="str">
        <f>VLOOKUP(Y55,'octsep cfs'!$M$5:$O$94,3,FALSE)</f>
        <v>1956-57</v>
      </c>
      <c r="Y55" s="18">
        <f>LARGE('octsep cfs'!$M$5:$M$94,'octsep cfs rank'!$A55)</f>
        <v>1096</v>
      </c>
      <c r="Z55" s="5" t="str">
        <f>VLOOKUP(AA55,'octsep cfs'!$N$5:$O$94,2,FALSE)</f>
        <v>2002-03</v>
      </c>
      <c r="AA55" s="18">
        <f>LARGE('octsep cfs'!$N$5:$N$94,'octsep cfs rank'!$A55)</f>
        <v>5358</v>
      </c>
    </row>
    <row r="56" spans="1:27" x14ac:dyDescent="0.2">
      <c r="A56" s="5">
        <v>51</v>
      </c>
      <c r="B56" s="5" t="str">
        <f>VLOOKUP(C56,'octsep cfs'!$B$5:$O$94,14,FALSE)</f>
        <v>1940-41</v>
      </c>
      <c r="C56" s="18">
        <f>LARGE('octsep cfs'!$B$5:$B$94,'octsep cfs rank'!$A56)</f>
        <v>1344</v>
      </c>
      <c r="D56" s="5" t="str">
        <f>VLOOKUP(E56,'octsep cfs'!$C$5:$O$94,13,FALSE)</f>
        <v>2013-14</v>
      </c>
      <c r="E56" s="18">
        <f>LARGE('octsep cfs'!$C$5:$C$94,'octsep cfs rank'!$A56)</f>
        <v>2043</v>
      </c>
      <c r="F56" s="5" t="str">
        <f>VLOOKUP(G56,'octsep cfs'!$D$5:$O$94,12,FALSE)</f>
        <v>1967-68</v>
      </c>
      <c r="G56" s="18">
        <f>LARGE('octsep cfs'!$D$5:$D$94,'octsep cfs rank'!$A56)</f>
        <v>2220</v>
      </c>
      <c r="H56" s="5" t="str">
        <f>VLOOKUP(I56,'octsep cfs'!$E$5:$O$94,11,FALSE)</f>
        <v>1965-66</v>
      </c>
      <c r="I56" s="18">
        <f>LARGE('octsep cfs'!$E$5:$E$94,'octsep cfs rank'!$A56)</f>
        <v>2301</v>
      </c>
      <c r="J56" s="5" t="str">
        <f>VLOOKUP(K56,'octsep cfs'!$F$5:$O$94,10,FALSE)</f>
        <v>2011-12</v>
      </c>
      <c r="K56" s="18">
        <f>LARGE('octsep cfs'!$F$5:$F$94,'octsep cfs rank'!$A56)</f>
        <v>3072</v>
      </c>
      <c r="L56" s="5" t="str">
        <f>VLOOKUP(M56,'octsep cfs'!$G$5:$O$94,9,FALSE)</f>
        <v>2001-02</v>
      </c>
      <c r="M56" s="18">
        <f>LARGE('octsep cfs'!$G$5:$G$94,'octsep cfs rank'!$A56)</f>
        <v>5194</v>
      </c>
      <c r="N56" s="5" t="str">
        <f>VLOOKUP(O56,'octsep cfs'!$H$5:$O$94,8,FALSE)</f>
        <v>1979-80</v>
      </c>
      <c r="O56" s="18">
        <f>LARGE('octsep cfs'!$H$5:$H$94,'octsep cfs rank'!$A56)</f>
        <v>10680</v>
      </c>
      <c r="P56" s="5" t="str">
        <f>VLOOKUP(Q56,'octsep cfs'!$I$5:$O$94,7,FALSE)</f>
        <v>1938-39</v>
      </c>
      <c r="Q56" s="18">
        <f>LARGE('octsep cfs'!$I$5:$I$94,'octsep cfs rank'!$A56)</f>
        <v>15557</v>
      </c>
      <c r="R56" s="5" t="str">
        <f>VLOOKUP(S56,'octsep cfs'!$J$5:$O$94,6,FALSE)</f>
        <v>1934-35</v>
      </c>
      <c r="S56" s="18">
        <f>LARGE('octsep cfs'!$J$5:$J$94,'octsep cfs rank'!$A56)</f>
        <v>9718</v>
      </c>
      <c r="T56" s="5" t="str">
        <f>VLOOKUP(U56,'octsep cfs'!$K$5:$O$94,5,FALSE)</f>
        <v>1937-38</v>
      </c>
      <c r="U56" s="18">
        <f>LARGE('octsep cfs'!$K$5:$K$94,'octsep cfs rank'!$A56)</f>
        <v>2753</v>
      </c>
      <c r="V56" s="5" t="str">
        <f>VLOOKUP(W56,'octsep cfs'!$L$5:$O$94,4,FALSE)</f>
        <v>1978-79</v>
      </c>
      <c r="W56" s="18">
        <f>LARGE('octsep cfs'!$L$5:$L$94,'octsep cfs rank'!$A56)</f>
        <v>1348</v>
      </c>
      <c r="X56" s="5" t="str">
        <f>VLOOKUP(Y56,'octsep cfs'!$M$5:$O$94,3,FALSE)</f>
        <v>1956-57</v>
      </c>
      <c r="Y56" s="18">
        <f>LARGE('octsep cfs'!$M$5:$M$94,'octsep cfs rank'!$A56)</f>
        <v>1096</v>
      </c>
      <c r="Z56" s="5" t="str">
        <f>VLOOKUP(AA56,'octsep cfs'!$N$5:$O$94,2,FALSE)</f>
        <v>2002-03</v>
      </c>
      <c r="AA56" s="18">
        <f>LARGE('octsep cfs'!$N$5:$N$94,'octsep cfs rank'!$A56)</f>
        <v>5358</v>
      </c>
    </row>
    <row r="57" spans="1:27" x14ac:dyDescent="0.2">
      <c r="A57" s="5">
        <v>52</v>
      </c>
      <c r="B57" s="5" t="str">
        <f>VLOOKUP(C57,'octsep cfs'!$B$5:$O$94,14,FALSE)</f>
        <v>1992-93</v>
      </c>
      <c r="C57" s="18">
        <f>LARGE('octsep cfs'!$B$5:$B$94,'octsep cfs rank'!$A57)</f>
        <v>1326</v>
      </c>
      <c r="D57" s="5" t="str">
        <f>VLOOKUP(E57,'octsep cfs'!$C$5:$O$94,13,FALSE)</f>
        <v>1992-93</v>
      </c>
      <c r="E57" s="18">
        <f>LARGE('octsep cfs'!$C$5:$C$94,'octsep cfs rank'!$A57)</f>
        <v>2005</v>
      </c>
      <c r="F57" s="5" t="str">
        <f>VLOOKUP(G57,'octsep cfs'!$D$5:$O$94,12,FALSE)</f>
        <v>2007-08</v>
      </c>
      <c r="G57" s="18">
        <f>LARGE('octsep cfs'!$D$5:$D$94,'octsep cfs rank'!$A57)</f>
        <v>2215</v>
      </c>
      <c r="H57" s="5" t="str">
        <f>VLOOKUP(I57,'octsep cfs'!$E$5:$O$94,11,FALSE)</f>
        <v>1974-75</v>
      </c>
      <c r="I57" s="18">
        <f>LARGE('octsep cfs'!$E$5:$E$94,'octsep cfs rank'!$A57)</f>
        <v>2265</v>
      </c>
      <c r="J57" s="5" t="str">
        <f>VLOOKUP(K57,'octsep cfs'!$F$5:$O$94,10,FALSE)</f>
        <v>2003-04</v>
      </c>
      <c r="K57" s="18">
        <f>LARGE('octsep cfs'!$F$5:$F$94,'octsep cfs rank'!$A57)</f>
        <v>3053</v>
      </c>
      <c r="L57" s="5" t="str">
        <f>VLOOKUP(M57,'octsep cfs'!$G$5:$O$94,9,FALSE)</f>
        <v>2004-05</v>
      </c>
      <c r="M57" s="18">
        <f>LARGE('octsep cfs'!$G$5:$G$94,'octsep cfs rank'!$A57)</f>
        <v>5105</v>
      </c>
      <c r="N57" s="5" t="str">
        <f>VLOOKUP(O57,'octsep cfs'!$H$5:$O$94,8,FALSE)</f>
        <v>2002-03</v>
      </c>
      <c r="O57" s="18">
        <f>LARGE('octsep cfs'!$H$5:$H$94,'octsep cfs rank'!$A57)</f>
        <v>10673</v>
      </c>
      <c r="P57" s="5" t="str">
        <f>VLOOKUP(Q57,'octsep cfs'!$I$5:$O$94,7,FALSE)</f>
        <v>1997-98</v>
      </c>
      <c r="Q57" s="18">
        <f>LARGE('octsep cfs'!$I$5:$I$94,'octsep cfs rank'!$A57)</f>
        <v>15479</v>
      </c>
      <c r="R57" s="5" t="str">
        <f>VLOOKUP(S57,'octsep cfs'!$J$5:$O$94,6,FALSE)</f>
        <v>2017-18</v>
      </c>
      <c r="S57" s="18">
        <f>LARGE('octsep cfs'!$J$5:$J$94,'octsep cfs rank'!$A57)</f>
        <v>9630</v>
      </c>
      <c r="T57" s="5" t="str">
        <f>VLOOKUP(U57,'octsep cfs'!$K$5:$O$94,5,FALSE)</f>
        <v>1957-58</v>
      </c>
      <c r="U57" s="18">
        <f>LARGE('octsep cfs'!$K$5:$K$94,'octsep cfs rank'!$A57)</f>
        <v>2720</v>
      </c>
      <c r="V57" s="5" t="str">
        <f>VLOOKUP(W57,'octsep cfs'!$L$5:$O$94,4,FALSE)</f>
        <v>1941-42</v>
      </c>
      <c r="W57" s="18">
        <f>LARGE('octsep cfs'!$L$5:$L$94,'octsep cfs rank'!$A57)</f>
        <v>1342</v>
      </c>
      <c r="X57" s="5" t="str">
        <f>VLOOKUP(Y57,'octsep cfs'!$M$5:$O$94,3,FALSE)</f>
        <v>1952-53</v>
      </c>
      <c r="Y57" s="18">
        <f>LARGE('octsep cfs'!$M$5:$M$94,'octsep cfs rank'!$A57)</f>
        <v>1084</v>
      </c>
      <c r="Z57" s="5" t="str">
        <f>VLOOKUP(AA57,'octsep cfs'!$N$5:$O$94,2,FALSE)</f>
        <v>1984-85</v>
      </c>
      <c r="AA57" s="18">
        <f>LARGE('octsep cfs'!$N$5:$N$94,'octsep cfs rank'!$A57)</f>
        <v>5320</v>
      </c>
    </row>
    <row r="58" spans="1:27" x14ac:dyDescent="0.2">
      <c r="A58" s="5">
        <v>53</v>
      </c>
      <c r="B58" s="5" t="str">
        <f>VLOOKUP(C58,'octsep cfs'!$B$5:$O$94,14,FALSE)</f>
        <v>1957-58</v>
      </c>
      <c r="C58" s="18">
        <f>LARGE('octsep cfs'!$B$5:$B$94,'octsep cfs rank'!$A58)</f>
        <v>1325</v>
      </c>
      <c r="D58" s="5" t="str">
        <f>VLOOKUP(E58,'octsep cfs'!$C$5:$O$94,13,FALSE)</f>
        <v>1991-92</v>
      </c>
      <c r="E58" s="18">
        <f>LARGE('octsep cfs'!$C$5:$C$94,'octsep cfs rank'!$A58)</f>
        <v>1942</v>
      </c>
      <c r="F58" s="5" t="str">
        <f>VLOOKUP(G58,'octsep cfs'!$D$5:$O$94,12,FALSE)</f>
        <v>1953-54</v>
      </c>
      <c r="G58" s="18">
        <f>LARGE('octsep cfs'!$D$5:$D$94,'octsep cfs rank'!$A58)</f>
        <v>2210</v>
      </c>
      <c r="H58" s="5" t="str">
        <f>VLOOKUP(I58,'octsep cfs'!$E$5:$O$94,11,FALSE)</f>
        <v>1993-94</v>
      </c>
      <c r="I58" s="18">
        <f>LARGE('octsep cfs'!$E$5:$E$94,'octsep cfs rank'!$A58)</f>
        <v>2264</v>
      </c>
      <c r="J58" s="5" t="str">
        <f>VLOOKUP(K58,'octsep cfs'!$F$5:$O$94,10,FALSE)</f>
        <v>2012-13</v>
      </c>
      <c r="K58" s="18">
        <f>LARGE('octsep cfs'!$F$5:$F$94,'octsep cfs rank'!$A58)</f>
        <v>2932</v>
      </c>
      <c r="L58" s="5" t="str">
        <f>VLOOKUP(M58,'octsep cfs'!$G$5:$O$94,9,FALSE)</f>
        <v>1980-81</v>
      </c>
      <c r="M58" s="18">
        <f>LARGE('octsep cfs'!$G$5:$G$94,'octsep cfs rank'!$A58)</f>
        <v>5096</v>
      </c>
      <c r="N58" s="5" t="str">
        <f>VLOOKUP(O58,'octsep cfs'!$H$5:$O$94,8,FALSE)</f>
        <v>2008-09</v>
      </c>
      <c r="O58" s="18">
        <f>LARGE('octsep cfs'!$H$5:$H$94,'octsep cfs rank'!$A58)</f>
        <v>10633</v>
      </c>
      <c r="P58" s="5" t="str">
        <f>VLOOKUP(Q58,'octsep cfs'!$I$5:$O$94,7,FALSE)</f>
        <v>1936-37</v>
      </c>
      <c r="Q58" s="18">
        <f>LARGE('octsep cfs'!$I$5:$I$94,'octsep cfs rank'!$A58)</f>
        <v>15330</v>
      </c>
      <c r="R58" s="5" t="str">
        <f>VLOOKUP(S58,'octsep cfs'!$J$5:$O$94,6,FALSE)</f>
        <v>1950-51</v>
      </c>
      <c r="S58" s="18">
        <f>LARGE('octsep cfs'!$J$5:$J$94,'octsep cfs rank'!$A58)</f>
        <v>9585</v>
      </c>
      <c r="T58" s="5" t="str">
        <f>VLOOKUP(U58,'octsep cfs'!$K$5:$O$94,5,FALSE)</f>
        <v>1965-66</v>
      </c>
      <c r="U58" s="18">
        <f>LARGE('octsep cfs'!$K$5:$K$94,'octsep cfs rank'!$A58)</f>
        <v>2696</v>
      </c>
      <c r="V58" s="5" t="str">
        <f>VLOOKUP(W58,'octsep cfs'!$L$5:$O$94,4,FALSE)</f>
        <v>1937-38</v>
      </c>
      <c r="W58" s="18">
        <f>LARGE('octsep cfs'!$L$5:$L$94,'octsep cfs rank'!$A58)</f>
        <v>1324</v>
      </c>
      <c r="X58" s="5" t="str">
        <f>VLOOKUP(Y58,'octsep cfs'!$M$5:$O$94,3,FALSE)</f>
        <v>1966-67</v>
      </c>
      <c r="Y58" s="18">
        <f>LARGE('octsep cfs'!$M$5:$M$94,'octsep cfs rank'!$A58)</f>
        <v>1081</v>
      </c>
      <c r="Z58" s="5" t="str">
        <f>VLOOKUP(AA58,'octsep cfs'!$N$5:$O$94,2,FALSE)</f>
        <v>1954-55</v>
      </c>
      <c r="AA58" s="18">
        <f>LARGE('octsep cfs'!$N$5:$N$94,'octsep cfs rank'!$A58)</f>
        <v>5307</v>
      </c>
    </row>
    <row r="59" spans="1:27" x14ac:dyDescent="0.2">
      <c r="A59" s="5">
        <v>54</v>
      </c>
      <c r="B59" s="5" t="str">
        <f>VLOOKUP(C59,'octsep cfs'!$B$5:$O$94,14,FALSE)</f>
        <v>2008-09</v>
      </c>
      <c r="C59" s="18">
        <f>LARGE('octsep cfs'!$B$5:$B$94,'octsep cfs rank'!$A59)</f>
        <v>1323</v>
      </c>
      <c r="D59" s="5" t="str">
        <f>VLOOKUP(E59,'octsep cfs'!$C$5:$O$94,13,FALSE)</f>
        <v>2005-06</v>
      </c>
      <c r="E59" s="18">
        <f>LARGE('octsep cfs'!$C$5:$C$94,'octsep cfs rank'!$A59)</f>
        <v>1888</v>
      </c>
      <c r="F59" s="5" t="str">
        <f>VLOOKUP(G59,'octsep cfs'!$D$5:$O$94,12,FALSE)</f>
        <v>1949-50</v>
      </c>
      <c r="G59" s="18">
        <f>LARGE('octsep cfs'!$D$5:$D$94,'octsep cfs rank'!$A59)</f>
        <v>2184</v>
      </c>
      <c r="H59" s="5" t="str">
        <f>VLOOKUP(I59,'octsep cfs'!$E$5:$O$94,11,FALSE)</f>
        <v>1949-50</v>
      </c>
      <c r="I59" s="18">
        <f>LARGE('octsep cfs'!$E$5:$E$94,'octsep cfs rank'!$A59)</f>
        <v>2211</v>
      </c>
      <c r="J59" s="5" t="str">
        <f>VLOOKUP(K59,'octsep cfs'!$F$5:$O$94,10,FALSE)</f>
        <v>1956-57</v>
      </c>
      <c r="K59" s="18">
        <f>LARGE('octsep cfs'!$F$5:$F$94,'octsep cfs rank'!$A59)</f>
        <v>2923</v>
      </c>
      <c r="L59" s="5" t="str">
        <f>VLOOKUP(M59,'octsep cfs'!$G$5:$O$94,9,FALSE)</f>
        <v>1968-69</v>
      </c>
      <c r="M59" s="18">
        <f>LARGE('octsep cfs'!$G$5:$G$94,'octsep cfs rank'!$A59)</f>
        <v>5011</v>
      </c>
      <c r="N59" s="5" t="str">
        <f>VLOOKUP(O59,'octsep cfs'!$H$5:$O$94,8,FALSE)</f>
        <v>1934-35</v>
      </c>
      <c r="O59" s="18">
        <f>LARGE('octsep cfs'!$H$5:$H$94,'octsep cfs rank'!$A59)</f>
        <v>10497</v>
      </c>
      <c r="P59" s="5" t="str">
        <f>VLOOKUP(Q59,'octsep cfs'!$I$5:$O$94,7,FALSE)</f>
        <v>1952-53</v>
      </c>
      <c r="Q59" s="18">
        <f>LARGE('octsep cfs'!$I$5:$I$94,'octsep cfs rank'!$A59)</f>
        <v>15288</v>
      </c>
      <c r="R59" s="5" t="str">
        <f>VLOOKUP(S59,'octsep cfs'!$J$5:$O$94,6,FALSE)</f>
        <v>1951-52</v>
      </c>
      <c r="S59" s="18">
        <f>LARGE('octsep cfs'!$J$5:$J$94,'octsep cfs rank'!$A59)</f>
        <v>9533</v>
      </c>
      <c r="T59" s="5" t="str">
        <f>VLOOKUP(U59,'octsep cfs'!$K$5:$O$94,5,FALSE)</f>
        <v>1978-79</v>
      </c>
      <c r="U59" s="18">
        <f>LARGE('octsep cfs'!$K$5:$K$94,'octsep cfs rank'!$A59)</f>
        <v>2630</v>
      </c>
      <c r="V59" s="5" t="str">
        <f>VLOOKUP(W59,'octsep cfs'!$L$5:$O$94,4,FALSE)</f>
        <v>1990-91</v>
      </c>
      <c r="W59" s="18">
        <f>LARGE('octsep cfs'!$L$5:$L$94,'octsep cfs rank'!$A59)</f>
        <v>1290</v>
      </c>
      <c r="X59" s="5" t="str">
        <f>VLOOKUP(Y59,'octsep cfs'!$M$5:$O$94,3,FALSE)</f>
        <v>1979-80</v>
      </c>
      <c r="Y59" s="18">
        <f>LARGE('octsep cfs'!$M$5:$M$94,'octsep cfs rank'!$A59)</f>
        <v>1077</v>
      </c>
      <c r="Z59" s="5" t="str">
        <f>VLOOKUP(AA59,'octsep cfs'!$N$5:$O$94,2,FALSE)</f>
        <v>1937-38</v>
      </c>
      <c r="AA59" s="18">
        <f>LARGE('octsep cfs'!$N$5:$N$94,'octsep cfs rank'!$A59)</f>
        <v>5246</v>
      </c>
    </row>
    <row r="60" spans="1:27" x14ac:dyDescent="0.2">
      <c r="A60" s="5">
        <v>55</v>
      </c>
      <c r="B60" s="5" t="str">
        <f>VLOOKUP(C60,'octsep cfs'!$B$5:$O$94,14,FALSE)</f>
        <v>1986-87</v>
      </c>
      <c r="C60" s="18">
        <f>LARGE('octsep cfs'!$B$5:$B$94,'octsep cfs rank'!$A60)</f>
        <v>1307</v>
      </c>
      <c r="D60" s="5" t="str">
        <f>VLOOKUP(E60,'octsep cfs'!$C$5:$O$94,13,FALSE)</f>
        <v>1937-38</v>
      </c>
      <c r="E60" s="18">
        <f>LARGE('octsep cfs'!$C$5:$C$94,'octsep cfs rank'!$A60)</f>
        <v>1864</v>
      </c>
      <c r="F60" s="5" t="str">
        <f>VLOOKUP(G60,'octsep cfs'!$D$5:$O$94,12,FALSE)</f>
        <v>2001-02</v>
      </c>
      <c r="G60" s="18">
        <f>LARGE('octsep cfs'!$D$5:$D$94,'octsep cfs rank'!$A60)</f>
        <v>2053</v>
      </c>
      <c r="H60" s="5" t="str">
        <f>VLOOKUP(I60,'octsep cfs'!$E$5:$O$94,11,FALSE)</f>
        <v>1939-40</v>
      </c>
      <c r="I60" s="18">
        <f>LARGE('octsep cfs'!$E$5:$E$94,'octsep cfs rank'!$A60)</f>
        <v>2207</v>
      </c>
      <c r="J60" s="5" t="str">
        <f>VLOOKUP(K60,'octsep cfs'!$F$5:$O$94,10,FALSE)</f>
        <v>2008-09</v>
      </c>
      <c r="K60" s="18">
        <f>LARGE('octsep cfs'!$F$5:$F$94,'octsep cfs rank'!$A60)</f>
        <v>2904</v>
      </c>
      <c r="L60" s="5" t="str">
        <f>VLOOKUP(M60,'octsep cfs'!$G$5:$O$94,9,FALSE)</f>
        <v>1930-31</v>
      </c>
      <c r="M60" s="18">
        <f>LARGE('octsep cfs'!$G$5:$G$94,'octsep cfs rank'!$A60)</f>
        <v>4925</v>
      </c>
      <c r="N60" s="5" t="str">
        <f>VLOOKUP(O60,'octsep cfs'!$H$5:$O$94,8,FALSE)</f>
        <v>1941-42</v>
      </c>
      <c r="O60" s="18">
        <f>LARGE('octsep cfs'!$H$5:$H$94,'octsep cfs rank'!$A60)</f>
        <v>10385</v>
      </c>
      <c r="P60" s="5" t="str">
        <f>VLOOKUP(Q60,'octsep cfs'!$I$5:$O$94,7,FALSE)</f>
        <v>2003-04</v>
      </c>
      <c r="Q60" s="18">
        <f>LARGE('octsep cfs'!$I$5:$I$94,'octsep cfs rank'!$A60)</f>
        <v>15268</v>
      </c>
      <c r="R60" s="5" t="str">
        <f>VLOOKUP(S60,'octsep cfs'!$J$5:$O$94,6,FALSE)</f>
        <v>1945-46</v>
      </c>
      <c r="S60" s="18">
        <f>LARGE('octsep cfs'!$J$5:$J$94,'octsep cfs rank'!$A60)</f>
        <v>9447</v>
      </c>
      <c r="T60" s="5" t="str">
        <f>VLOOKUP(U60,'octsep cfs'!$K$5:$O$94,5,FALSE)</f>
        <v>1928-29</v>
      </c>
      <c r="U60" s="18">
        <f>LARGE('octsep cfs'!$K$5:$K$94,'octsep cfs rank'!$A60)</f>
        <v>2629</v>
      </c>
      <c r="V60" s="5" t="str">
        <f>VLOOKUP(W60,'octsep cfs'!$L$5:$O$94,4,FALSE)</f>
        <v>1988-89</v>
      </c>
      <c r="W60" s="18">
        <f>LARGE('octsep cfs'!$L$5:$L$94,'octsep cfs rank'!$A60)</f>
        <v>1288</v>
      </c>
      <c r="X60" s="5" t="str">
        <f>VLOOKUP(Y60,'octsep cfs'!$M$5:$O$94,3,FALSE)</f>
        <v>1931-32</v>
      </c>
      <c r="Y60" s="18">
        <f>LARGE('octsep cfs'!$M$5:$M$94,'octsep cfs rank'!$A60)</f>
        <v>1065</v>
      </c>
      <c r="Z60" s="5" t="str">
        <f>VLOOKUP(AA60,'octsep cfs'!$N$5:$O$94,2,FALSE)</f>
        <v>1967-68</v>
      </c>
      <c r="AA60" s="18">
        <f>LARGE('octsep cfs'!$N$5:$N$94,'octsep cfs rank'!$A60)</f>
        <v>5234</v>
      </c>
    </row>
    <row r="61" spans="1:27" x14ac:dyDescent="0.2">
      <c r="A61" s="5">
        <v>56</v>
      </c>
      <c r="B61" s="5" t="str">
        <f>VLOOKUP(C61,'octsep cfs'!$B$5:$O$94,14,FALSE)</f>
        <v>1976-77</v>
      </c>
      <c r="C61" s="18">
        <f>LARGE('octsep cfs'!$B$5:$B$94,'octsep cfs rank'!$A61)</f>
        <v>1303</v>
      </c>
      <c r="D61" s="5" t="str">
        <f>VLOOKUP(E61,'octsep cfs'!$C$5:$O$94,13,FALSE)</f>
        <v>2015-16</v>
      </c>
      <c r="E61" s="18">
        <f>LARGE('octsep cfs'!$C$5:$C$94,'octsep cfs rank'!$A61)</f>
        <v>1837</v>
      </c>
      <c r="F61" s="5" t="str">
        <f>VLOOKUP(G61,'octsep cfs'!$D$5:$O$94,12,FALSE)</f>
        <v>1979-80</v>
      </c>
      <c r="G61" s="18">
        <f>LARGE('octsep cfs'!$D$5:$D$94,'octsep cfs rank'!$A61)</f>
        <v>2033</v>
      </c>
      <c r="H61" s="5" t="str">
        <f>VLOOKUP(I61,'octsep cfs'!$E$5:$O$94,11,FALSE)</f>
        <v>1934-35</v>
      </c>
      <c r="I61" s="18">
        <f>LARGE('octsep cfs'!$E$5:$E$94,'octsep cfs rank'!$A61)</f>
        <v>2193</v>
      </c>
      <c r="J61" s="5" t="str">
        <f>VLOOKUP(K61,'octsep cfs'!$F$5:$O$94,10,FALSE)</f>
        <v>1955-56</v>
      </c>
      <c r="K61" s="18">
        <f>LARGE('octsep cfs'!$F$5:$F$94,'octsep cfs rank'!$A61)</f>
        <v>2832</v>
      </c>
      <c r="L61" s="5" t="str">
        <f>VLOOKUP(M61,'octsep cfs'!$G$5:$O$94,9,FALSE)</f>
        <v>1975-76</v>
      </c>
      <c r="M61" s="18">
        <f>LARGE('octsep cfs'!$G$5:$G$94,'octsep cfs rank'!$A61)</f>
        <v>4906</v>
      </c>
      <c r="N61" s="5" t="str">
        <f>VLOOKUP(O61,'octsep cfs'!$H$5:$O$94,8,FALSE)</f>
        <v>1998-99</v>
      </c>
      <c r="O61" s="18">
        <f>LARGE('octsep cfs'!$H$5:$H$94,'octsep cfs rank'!$A61)</f>
        <v>10341</v>
      </c>
      <c r="P61" s="5" t="str">
        <f>VLOOKUP(Q61,'octsep cfs'!$I$5:$O$94,7,FALSE)</f>
        <v>1959-60</v>
      </c>
      <c r="Q61" s="18">
        <f>LARGE('octsep cfs'!$I$5:$I$94,'octsep cfs rank'!$A61)</f>
        <v>15220</v>
      </c>
      <c r="R61" s="5" t="str">
        <f>VLOOKUP(S61,'octsep cfs'!$J$5:$O$94,6,FALSE)</f>
        <v>1937-38</v>
      </c>
      <c r="S61" s="18">
        <f>LARGE('octsep cfs'!$J$5:$J$94,'octsep cfs rank'!$A61)</f>
        <v>9417</v>
      </c>
      <c r="T61" s="5" t="str">
        <f>VLOOKUP(U61,'octsep cfs'!$K$5:$O$94,5,FALSE)</f>
        <v>1962-63</v>
      </c>
      <c r="U61" s="18">
        <f>LARGE('octsep cfs'!$K$5:$K$94,'octsep cfs rank'!$A61)</f>
        <v>2615</v>
      </c>
      <c r="V61" s="5" t="str">
        <f>VLOOKUP(W61,'octsep cfs'!$L$5:$O$94,4,FALSE)</f>
        <v>2005-06</v>
      </c>
      <c r="W61" s="18">
        <f>LARGE('octsep cfs'!$L$5:$L$94,'octsep cfs rank'!$A61)</f>
        <v>1270</v>
      </c>
      <c r="X61" s="5" t="str">
        <f>VLOOKUP(Y61,'octsep cfs'!$M$5:$O$94,3,FALSE)</f>
        <v>1941-42</v>
      </c>
      <c r="Y61" s="18">
        <f>LARGE('octsep cfs'!$M$5:$M$94,'octsep cfs rank'!$A61)</f>
        <v>1062</v>
      </c>
      <c r="Z61" s="5" t="str">
        <f>VLOOKUP(AA61,'octsep cfs'!$N$5:$O$94,2,FALSE)</f>
        <v>1952-53</v>
      </c>
      <c r="AA61" s="18">
        <f>LARGE('octsep cfs'!$N$5:$N$94,'octsep cfs rank'!$A61)</f>
        <v>5195</v>
      </c>
    </row>
    <row r="62" spans="1:27" x14ac:dyDescent="0.2">
      <c r="A62" s="5">
        <v>57</v>
      </c>
      <c r="B62" s="5" t="str">
        <f>VLOOKUP(C62,'octsep cfs'!$B$5:$O$94,14,FALSE)</f>
        <v>2010-11</v>
      </c>
      <c r="C62" s="18">
        <f>LARGE('octsep cfs'!$B$5:$B$94,'octsep cfs rank'!$A62)</f>
        <v>1287</v>
      </c>
      <c r="D62" s="5" t="str">
        <f>VLOOKUP(E62,'octsep cfs'!$C$5:$O$94,13,FALSE)</f>
        <v>1982-83</v>
      </c>
      <c r="E62" s="18">
        <f>LARGE('octsep cfs'!$C$5:$C$94,'octsep cfs rank'!$A62)</f>
        <v>1800</v>
      </c>
      <c r="F62" s="5" t="str">
        <f>VLOOKUP(G62,'octsep cfs'!$D$5:$O$94,12,FALSE)</f>
        <v>1985-86</v>
      </c>
      <c r="G62" s="18">
        <f>LARGE('octsep cfs'!$D$5:$D$94,'octsep cfs rank'!$A62)</f>
        <v>1992</v>
      </c>
      <c r="H62" s="5" t="str">
        <f>VLOOKUP(I62,'octsep cfs'!$E$5:$O$94,11,FALSE)</f>
        <v>1990-91</v>
      </c>
      <c r="I62" s="18">
        <f>LARGE('octsep cfs'!$E$5:$E$94,'octsep cfs rank'!$A62)</f>
        <v>2170</v>
      </c>
      <c r="J62" s="5" t="str">
        <f>VLOOKUP(K62,'octsep cfs'!$F$5:$O$94,10,FALSE)</f>
        <v>1978-79</v>
      </c>
      <c r="K62" s="18">
        <f>LARGE('octsep cfs'!$F$5:$F$94,'octsep cfs rank'!$A62)</f>
        <v>2774</v>
      </c>
      <c r="L62" s="5" t="str">
        <f>VLOOKUP(M62,'octsep cfs'!$G$5:$O$94,9,FALSE)</f>
        <v>1942-43</v>
      </c>
      <c r="M62" s="18">
        <f>LARGE('octsep cfs'!$G$5:$G$94,'octsep cfs rank'!$A62)</f>
        <v>4872</v>
      </c>
      <c r="N62" s="5" t="str">
        <f>VLOOKUP(O62,'octsep cfs'!$H$5:$O$94,8,FALSE)</f>
        <v>1983-84</v>
      </c>
      <c r="O62" s="18">
        <f>LARGE('octsep cfs'!$H$5:$H$94,'octsep cfs rank'!$A62)</f>
        <v>10329</v>
      </c>
      <c r="P62" s="5" t="str">
        <f>VLOOKUP(Q62,'octsep cfs'!$I$5:$O$94,7,FALSE)</f>
        <v>1990-91</v>
      </c>
      <c r="Q62" s="18">
        <f>LARGE('octsep cfs'!$I$5:$I$94,'octsep cfs rank'!$A62)</f>
        <v>15189</v>
      </c>
      <c r="R62" s="5" t="str">
        <f>VLOOKUP(S62,'octsep cfs'!$J$5:$O$94,6,FALSE)</f>
        <v>1928-29</v>
      </c>
      <c r="S62" s="18">
        <f>LARGE('octsep cfs'!$J$5:$J$94,'octsep cfs rank'!$A62)</f>
        <v>9412</v>
      </c>
      <c r="T62" s="5" t="str">
        <f>VLOOKUP(U62,'octsep cfs'!$K$5:$O$94,5,FALSE)</f>
        <v>2016-17</v>
      </c>
      <c r="U62" s="18">
        <f>LARGE('octsep cfs'!$K$5:$K$94,'octsep cfs rank'!$A62)</f>
        <v>2606</v>
      </c>
      <c r="V62" s="5" t="str">
        <f>VLOOKUP(W62,'octsep cfs'!$L$5:$O$94,4,FALSE)</f>
        <v>1962-63</v>
      </c>
      <c r="W62" s="18">
        <f>LARGE('octsep cfs'!$L$5:$L$94,'octsep cfs rank'!$A62)</f>
        <v>1266</v>
      </c>
      <c r="X62" s="5" t="str">
        <f>VLOOKUP(Y62,'octsep cfs'!$M$5:$O$94,3,FALSE)</f>
        <v>1982-83</v>
      </c>
      <c r="Y62" s="18">
        <f>LARGE('octsep cfs'!$M$5:$M$94,'octsep cfs rank'!$A62)</f>
        <v>1061</v>
      </c>
      <c r="Z62" s="5" t="str">
        <f>VLOOKUP(AA62,'octsep cfs'!$N$5:$O$94,2,FALSE)</f>
        <v>1935-36</v>
      </c>
      <c r="AA62" s="18">
        <f>LARGE('octsep cfs'!$N$5:$N$94,'octsep cfs rank'!$A62)</f>
        <v>5190</v>
      </c>
    </row>
    <row r="63" spans="1:27" x14ac:dyDescent="0.2">
      <c r="A63" s="5">
        <v>58</v>
      </c>
      <c r="B63" s="5" t="str">
        <f>VLOOKUP(C63,'octsep cfs'!$B$5:$O$94,14,FALSE)</f>
        <v>1945-46</v>
      </c>
      <c r="C63" s="18">
        <f>LARGE('octsep cfs'!$B$5:$B$94,'octsep cfs rank'!$A63)</f>
        <v>1274</v>
      </c>
      <c r="D63" s="5" t="str">
        <f>VLOOKUP(E63,'octsep cfs'!$C$5:$O$94,13,FALSE)</f>
        <v>2003-04</v>
      </c>
      <c r="E63" s="18">
        <f>LARGE('octsep cfs'!$C$5:$C$94,'octsep cfs rank'!$A63)</f>
        <v>1786</v>
      </c>
      <c r="F63" s="5" t="str">
        <f>VLOOKUP(G63,'octsep cfs'!$D$5:$O$94,12,FALSE)</f>
        <v>1994-95</v>
      </c>
      <c r="G63" s="18">
        <f>LARGE('octsep cfs'!$D$5:$D$94,'octsep cfs rank'!$A63)</f>
        <v>1973</v>
      </c>
      <c r="H63" s="5" t="str">
        <f>VLOOKUP(I63,'octsep cfs'!$E$5:$O$94,11,FALSE)</f>
        <v>2013-14</v>
      </c>
      <c r="I63" s="18">
        <f>LARGE('octsep cfs'!$E$5:$E$94,'octsep cfs rank'!$A63)</f>
        <v>2135</v>
      </c>
      <c r="J63" s="5" t="str">
        <f>VLOOKUP(K63,'octsep cfs'!$F$5:$O$94,10,FALSE)</f>
        <v>2001-02</v>
      </c>
      <c r="K63" s="18">
        <f>LARGE('octsep cfs'!$F$5:$F$94,'octsep cfs rank'!$A63)</f>
        <v>2759</v>
      </c>
      <c r="L63" s="5" t="str">
        <f>VLOOKUP(M63,'octsep cfs'!$G$5:$O$94,9,FALSE)</f>
        <v>1965-66</v>
      </c>
      <c r="M63" s="18">
        <f>LARGE('octsep cfs'!$G$5:$G$94,'octsep cfs rank'!$A63)</f>
        <v>4850</v>
      </c>
      <c r="N63" s="5" t="str">
        <f>VLOOKUP(O63,'octsep cfs'!$H$5:$O$94,8,FALSE)</f>
        <v>1990-91</v>
      </c>
      <c r="O63" s="18">
        <f>LARGE('octsep cfs'!$H$5:$H$94,'octsep cfs rank'!$A63)</f>
        <v>10295</v>
      </c>
      <c r="P63" s="5" t="str">
        <f>VLOOKUP(Q63,'octsep cfs'!$I$5:$O$94,7,FALSE)</f>
        <v>1988-89</v>
      </c>
      <c r="Q63" s="18">
        <f>LARGE('octsep cfs'!$I$5:$I$94,'octsep cfs rank'!$A63)</f>
        <v>14985</v>
      </c>
      <c r="R63" s="5" t="str">
        <f>VLOOKUP(S63,'octsep cfs'!$J$5:$O$94,6,FALSE)</f>
        <v>1946-47</v>
      </c>
      <c r="S63" s="18">
        <f>LARGE('octsep cfs'!$J$5:$J$94,'octsep cfs rank'!$A63)</f>
        <v>9254</v>
      </c>
      <c r="T63" s="5" t="str">
        <f>VLOOKUP(U63,'octsep cfs'!$K$5:$O$94,5,FALSE)</f>
        <v>1988-89</v>
      </c>
      <c r="U63" s="18">
        <f>LARGE('octsep cfs'!$K$5:$K$94,'octsep cfs rank'!$A63)</f>
        <v>2536</v>
      </c>
      <c r="V63" s="5" t="str">
        <f>VLOOKUP(W63,'octsep cfs'!$L$5:$O$94,4,FALSE)</f>
        <v>1934-35</v>
      </c>
      <c r="W63" s="18">
        <f>LARGE('octsep cfs'!$L$5:$L$94,'octsep cfs rank'!$A63)</f>
        <v>1265</v>
      </c>
      <c r="X63" s="5" t="str">
        <f>VLOOKUP(Y63,'octsep cfs'!$M$5:$O$94,3,FALSE)</f>
        <v>1994-95</v>
      </c>
      <c r="Y63" s="18">
        <f>LARGE('octsep cfs'!$M$5:$M$94,'octsep cfs rank'!$A63)</f>
        <v>1027</v>
      </c>
      <c r="Z63" s="5" t="str">
        <f>VLOOKUP(AA63,'octsep cfs'!$N$5:$O$94,2,FALSE)</f>
        <v>2015-16</v>
      </c>
      <c r="AA63" s="18">
        <f>LARGE('octsep cfs'!$N$5:$N$94,'octsep cfs rank'!$A63)</f>
        <v>5120</v>
      </c>
    </row>
    <row r="64" spans="1:27" x14ac:dyDescent="0.2">
      <c r="A64" s="5">
        <v>59</v>
      </c>
      <c r="B64" s="5" t="str">
        <f>VLOOKUP(C64,'octsep cfs'!$B$5:$O$94,14,FALSE)</f>
        <v>1932-33</v>
      </c>
      <c r="C64" s="18">
        <f>LARGE('octsep cfs'!$B$5:$B$94,'octsep cfs rank'!$A64)</f>
        <v>1250</v>
      </c>
      <c r="D64" s="5" t="str">
        <f>VLOOKUP(E64,'octsep cfs'!$C$5:$O$94,13,FALSE)</f>
        <v>1963-64</v>
      </c>
      <c r="E64" s="18">
        <f>LARGE('octsep cfs'!$C$5:$C$94,'octsep cfs rank'!$A64)</f>
        <v>1745</v>
      </c>
      <c r="F64" s="5" t="str">
        <f>VLOOKUP(G64,'octsep cfs'!$D$5:$O$94,12,FALSE)</f>
        <v>1938-39</v>
      </c>
      <c r="G64" s="18">
        <f>LARGE('octsep cfs'!$D$5:$D$94,'octsep cfs rank'!$A64)</f>
        <v>1892</v>
      </c>
      <c r="H64" s="5" t="str">
        <f>VLOOKUP(I64,'octsep cfs'!$E$5:$O$94,11,FALSE)</f>
        <v>1985-86</v>
      </c>
      <c r="I64" s="18">
        <f>LARGE('octsep cfs'!$E$5:$E$94,'octsep cfs rank'!$A64)</f>
        <v>2104</v>
      </c>
      <c r="J64" s="5" t="str">
        <f>VLOOKUP(K64,'octsep cfs'!$F$5:$O$94,10,FALSE)</f>
        <v>1951-52</v>
      </c>
      <c r="K64" s="18">
        <f>LARGE('octsep cfs'!$F$5:$F$94,'octsep cfs rank'!$A64)</f>
        <v>2627</v>
      </c>
      <c r="L64" s="5" t="str">
        <f>VLOOKUP(M64,'octsep cfs'!$G$5:$O$94,9,FALSE)</f>
        <v>1953-54</v>
      </c>
      <c r="M64" s="18">
        <f>LARGE('octsep cfs'!$G$5:$G$94,'octsep cfs rank'!$A64)</f>
        <v>4814</v>
      </c>
      <c r="N64" s="5" t="str">
        <f>VLOOKUP(O64,'octsep cfs'!$H$5:$O$94,8,FALSE)</f>
        <v>1987-88</v>
      </c>
      <c r="O64" s="18">
        <f>LARGE('octsep cfs'!$H$5:$H$94,'octsep cfs rank'!$A64)</f>
        <v>10151</v>
      </c>
      <c r="P64" s="5" t="str">
        <f>VLOOKUP(Q64,'octsep cfs'!$I$5:$O$94,7,FALSE)</f>
        <v>2012-13</v>
      </c>
      <c r="Q64" s="18">
        <f>LARGE('octsep cfs'!$I$5:$I$94,'octsep cfs rank'!$A64)</f>
        <v>14842</v>
      </c>
      <c r="R64" s="5" t="str">
        <f>VLOOKUP(S64,'octsep cfs'!$J$5:$O$94,6,FALSE)</f>
        <v>1944-45</v>
      </c>
      <c r="S64" s="18">
        <f>LARGE('octsep cfs'!$J$5:$J$94,'octsep cfs rank'!$A64)</f>
        <v>9179</v>
      </c>
      <c r="T64" s="5" t="str">
        <f>VLOOKUP(U64,'octsep cfs'!$K$5:$O$94,5,FALSE)</f>
        <v>1994-95</v>
      </c>
      <c r="U64" s="18">
        <f>LARGE('octsep cfs'!$K$5:$K$94,'octsep cfs rank'!$A64)</f>
        <v>2494</v>
      </c>
      <c r="V64" s="5" t="str">
        <f>VLOOKUP(W64,'octsep cfs'!$L$5:$O$94,4,FALSE)</f>
        <v>1965-66</v>
      </c>
      <c r="W64" s="18">
        <f>LARGE('octsep cfs'!$L$5:$L$94,'octsep cfs rank'!$A64)</f>
        <v>1260</v>
      </c>
      <c r="X64" s="5" t="str">
        <f>VLOOKUP(Y64,'octsep cfs'!$M$5:$O$94,3,FALSE)</f>
        <v>1929-30</v>
      </c>
      <c r="Y64" s="18">
        <f>LARGE('octsep cfs'!$M$5:$M$94,'octsep cfs rank'!$A64)</f>
        <v>1015</v>
      </c>
      <c r="Z64" s="5" t="str">
        <f>VLOOKUP(AA64,'octsep cfs'!$N$5:$O$94,2,FALSE)</f>
        <v>2003-04</v>
      </c>
      <c r="AA64" s="18">
        <f>LARGE('octsep cfs'!$N$5:$N$94,'octsep cfs rank'!$A64)</f>
        <v>5072</v>
      </c>
    </row>
    <row r="65" spans="1:27" x14ac:dyDescent="0.2">
      <c r="A65" s="5">
        <v>60</v>
      </c>
      <c r="B65" s="5" t="str">
        <f>VLOOKUP(C65,'octsep cfs'!$B$5:$O$94,14,FALSE)</f>
        <v>1938-39</v>
      </c>
      <c r="C65" s="18">
        <f>LARGE('octsep cfs'!$B$5:$B$94,'octsep cfs rank'!$A65)</f>
        <v>1243</v>
      </c>
      <c r="D65" s="5" t="str">
        <f>VLOOKUP(E65,'octsep cfs'!$C$5:$O$94,13,FALSE)</f>
        <v>2011-12</v>
      </c>
      <c r="E65" s="18">
        <f>LARGE('octsep cfs'!$C$5:$C$94,'octsep cfs rank'!$A65)</f>
        <v>1730</v>
      </c>
      <c r="F65" s="5" t="str">
        <f>VLOOKUP(G65,'octsep cfs'!$D$5:$O$94,12,FALSE)</f>
        <v>1943-44</v>
      </c>
      <c r="G65" s="18">
        <f>LARGE('octsep cfs'!$D$5:$D$94,'octsep cfs rank'!$A65)</f>
        <v>1884</v>
      </c>
      <c r="H65" s="5" t="str">
        <f>VLOOKUP(I65,'octsep cfs'!$E$5:$O$94,11,FALSE)</f>
        <v>1960-61</v>
      </c>
      <c r="I65" s="18">
        <f>LARGE('octsep cfs'!$E$5:$E$94,'octsep cfs rank'!$A65)</f>
        <v>2077</v>
      </c>
      <c r="J65" s="5" t="str">
        <f>VLOOKUP(K65,'octsep cfs'!$F$5:$O$94,10,FALSE)</f>
        <v>2013-14</v>
      </c>
      <c r="K65" s="18">
        <f>LARGE('octsep cfs'!$F$5:$F$94,'octsep cfs rank'!$A65)</f>
        <v>2607</v>
      </c>
      <c r="L65" s="5" t="str">
        <f>VLOOKUP(M65,'octsep cfs'!$G$5:$O$94,9,FALSE)</f>
        <v>1969-70</v>
      </c>
      <c r="M65" s="18">
        <f>LARGE('octsep cfs'!$G$5:$G$94,'octsep cfs rank'!$A65)</f>
        <v>4742</v>
      </c>
      <c r="N65" s="5" t="str">
        <f>VLOOKUP(O65,'octsep cfs'!$H$5:$O$94,8,FALSE)</f>
        <v>1978-79</v>
      </c>
      <c r="O65" s="18">
        <f>LARGE('octsep cfs'!$H$5:$H$94,'octsep cfs rank'!$A65)</f>
        <v>10099</v>
      </c>
      <c r="P65" s="5" t="str">
        <f>VLOOKUP(Q65,'octsep cfs'!$I$5:$O$94,7,FALSE)</f>
        <v>1928-29</v>
      </c>
      <c r="Q65" s="18">
        <f>LARGE('octsep cfs'!$I$5:$I$94,'octsep cfs rank'!$A65)</f>
        <v>14247</v>
      </c>
      <c r="R65" s="5" t="str">
        <f>VLOOKUP(S65,'octsep cfs'!$J$5:$O$94,6,FALSE)</f>
        <v>1957-58</v>
      </c>
      <c r="S65" s="18">
        <f>LARGE('octsep cfs'!$J$5:$J$94,'octsep cfs rank'!$A65)</f>
        <v>8995</v>
      </c>
      <c r="T65" s="5" t="str">
        <f>VLOOKUP(U65,'octsep cfs'!$K$5:$O$94,5,FALSE)</f>
        <v>2009-10</v>
      </c>
      <c r="U65" s="18">
        <f>LARGE('octsep cfs'!$K$5:$K$94,'octsep cfs rank'!$A65)</f>
        <v>2474</v>
      </c>
      <c r="V65" s="5" t="str">
        <f>VLOOKUP(W65,'octsep cfs'!$L$5:$O$94,4,FALSE)</f>
        <v>1960-61</v>
      </c>
      <c r="W65" s="18">
        <f>LARGE('octsep cfs'!$L$5:$L$94,'octsep cfs rank'!$A65)</f>
        <v>1259</v>
      </c>
      <c r="X65" s="5" t="str">
        <f>VLOOKUP(Y65,'octsep cfs'!$M$5:$O$94,3,FALSE)</f>
        <v>1937-38</v>
      </c>
      <c r="Y65" s="18">
        <f>LARGE('octsep cfs'!$M$5:$M$94,'octsep cfs rank'!$A65)</f>
        <v>1012</v>
      </c>
      <c r="Z65" s="5" t="str">
        <f>VLOOKUP(AA65,'octsep cfs'!$N$5:$O$94,2,FALSE)</f>
        <v>1978-79</v>
      </c>
      <c r="AA65" s="18">
        <f>LARGE('octsep cfs'!$N$5:$N$94,'octsep cfs rank'!$A65)</f>
        <v>5048</v>
      </c>
    </row>
    <row r="66" spans="1:27" x14ac:dyDescent="0.2">
      <c r="A66" s="5">
        <v>61</v>
      </c>
      <c r="B66" s="5" t="str">
        <f>VLOOKUP(C66,'octsep cfs'!$B$5:$O$94,14,FALSE)</f>
        <v>2014-15</v>
      </c>
      <c r="C66" s="18">
        <f>LARGE('octsep cfs'!$B$5:$B$94,'octsep cfs rank'!$A66)</f>
        <v>1242</v>
      </c>
      <c r="D66" s="5" t="str">
        <f>VLOOKUP(E66,'octsep cfs'!$C$5:$O$94,13,FALSE)</f>
        <v>1940-41</v>
      </c>
      <c r="E66" s="18">
        <f>LARGE('octsep cfs'!$C$5:$C$94,'octsep cfs rank'!$A66)</f>
        <v>1708</v>
      </c>
      <c r="F66" s="5" t="str">
        <f>VLOOKUP(G66,'octsep cfs'!$D$5:$O$94,12,FALSE)</f>
        <v>1965-66</v>
      </c>
      <c r="G66" s="18">
        <f>LARGE('octsep cfs'!$D$5:$D$94,'octsep cfs rank'!$A66)</f>
        <v>1882</v>
      </c>
      <c r="H66" s="5" t="str">
        <f>VLOOKUP(I66,'octsep cfs'!$E$5:$O$94,11,FALSE)</f>
        <v>2016-17</v>
      </c>
      <c r="I66" s="18">
        <f>LARGE('octsep cfs'!$E$5:$E$94,'octsep cfs rank'!$A66)</f>
        <v>2071</v>
      </c>
      <c r="J66" s="5" t="str">
        <f>VLOOKUP(K66,'octsep cfs'!$F$5:$O$94,10,FALSE)</f>
        <v>1941-42</v>
      </c>
      <c r="K66" s="18">
        <f>LARGE('octsep cfs'!$F$5:$F$94,'octsep cfs rank'!$A66)</f>
        <v>2552</v>
      </c>
      <c r="L66" s="5" t="str">
        <f>VLOOKUP(M66,'octsep cfs'!$G$5:$O$94,9,FALSE)</f>
        <v>1966-67</v>
      </c>
      <c r="M66" s="18">
        <f>LARGE('octsep cfs'!$G$5:$G$94,'octsep cfs rank'!$A66)</f>
        <v>4697</v>
      </c>
      <c r="N66" s="5" t="str">
        <f>VLOOKUP(O66,'octsep cfs'!$H$5:$O$94,8,FALSE)</f>
        <v>1992-93</v>
      </c>
      <c r="O66" s="18">
        <f>LARGE('octsep cfs'!$H$5:$H$94,'octsep cfs rank'!$A66)</f>
        <v>9760</v>
      </c>
      <c r="P66" s="5" t="str">
        <f>VLOOKUP(Q66,'octsep cfs'!$I$5:$O$94,7,FALSE)</f>
        <v>1982-83</v>
      </c>
      <c r="Q66" s="18">
        <f>LARGE('octsep cfs'!$I$5:$I$94,'octsep cfs rank'!$A66)</f>
        <v>13697</v>
      </c>
      <c r="R66" s="5" t="str">
        <f>VLOOKUP(S66,'octsep cfs'!$J$5:$O$94,6,FALSE)</f>
        <v>1968-69</v>
      </c>
      <c r="S66" s="18">
        <f>LARGE('octsep cfs'!$J$5:$J$94,'octsep cfs rank'!$A66)</f>
        <v>8863</v>
      </c>
      <c r="T66" s="5" t="str">
        <f>VLOOKUP(U66,'octsep cfs'!$K$5:$O$94,5,FALSE)</f>
        <v>1999-2000</v>
      </c>
      <c r="U66" s="18">
        <f>LARGE('octsep cfs'!$K$5:$K$94,'octsep cfs rank'!$A66)</f>
        <v>2447</v>
      </c>
      <c r="V66" s="5" t="str">
        <f>VLOOKUP(W66,'octsep cfs'!$L$5:$O$94,4,FALSE)</f>
        <v>1944-45</v>
      </c>
      <c r="W66" s="18">
        <f>LARGE('octsep cfs'!$L$5:$L$94,'octsep cfs rank'!$A66)</f>
        <v>1252</v>
      </c>
      <c r="X66" s="5" t="str">
        <f>VLOOKUP(Y66,'octsep cfs'!$M$5:$O$94,3,FALSE)</f>
        <v>1943-44</v>
      </c>
      <c r="Y66" s="18">
        <f>LARGE('octsep cfs'!$M$5:$M$94,'octsep cfs rank'!$A66)</f>
        <v>997</v>
      </c>
      <c r="Z66" s="5" t="str">
        <f>VLOOKUP(AA66,'octsep cfs'!$N$5:$O$94,2,FALSE)</f>
        <v>1988-89</v>
      </c>
      <c r="AA66" s="18">
        <f>LARGE('octsep cfs'!$N$5:$N$94,'octsep cfs rank'!$A66)</f>
        <v>4886</v>
      </c>
    </row>
    <row r="67" spans="1:27" x14ac:dyDescent="0.2">
      <c r="A67" s="11">
        <v>62</v>
      </c>
      <c r="B67" s="5" t="str">
        <f>VLOOKUP(C67,'octsep cfs'!$B$5:$O$94,14,FALSE)</f>
        <v>2007-08</v>
      </c>
      <c r="C67" s="18">
        <f>LARGE('octsep cfs'!$B$5:$B$94,'octsep cfs rank'!$A67)</f>
        <v>1233</v>
      </c>
      <c r="D67" s="5" t="str">
        <f>VLOOKUP(E67,'octsep cfs'!$C$5:$O$94,13,FALSE)</f>
        <v>1930-31</v>
      </c>
      <c r="E67" s="18">
        <f>LARGE('octsep cfs'!$C$5:$C$94,'octsep cfs rank'!$A67)</f>
        <v>1707</v>
      </c>
      <c r="F67" s="5" t="str">
        <f>VLOOKUP(G67,'octsep cfs'!$D$5:$O$94,12,FALSE)</f>
        <v>1984-85</v>
      </c>
      <c r="G67" s="18">
        <f>LARGE('octsep cfs'!$D$5:$D$94,'octsep cfs rank'!$A67)</f>
        <v>1862</v>
      </c>
      <c r="H67" s="5" t="str">
        <f>VLOOKUP(I67,'octsep cfs'!$E$5:$O$94,11,FALSE)</f>
        <v>1953-54</v>
      </c>
      <c r="I67" s="18">
        <f>LARGE('octsep cfs'!$E$5:$E$94,'octsep cfs rank'!$A67)</f>
        <v>2040</v>
      </c>
      <c r="J67" s="5" t="str">
        <f>VLOOKUP(K67,'octsep cfs'!$F$5:$O$94,10,FALSE)</f>
        <v>1940-41</v>
      </c>
      <c r="K67" s="18">
        <f>LARGE('octsep cfs'!$F$5:$F$94,'octsep cfs rank'!$A67)</f>
        <v>2415</v>
      </c>
      <c r="L67" s="5" t="str">
        <f>VLOOKUP(M67,'octsep cfs'!$G$5:$O$94,9,FALSE)</f>
        <v>1938-39</v>
      </c>
      <c r="M67" s="18">
        <f>LARGE('octsep cfs'!$G$5:$G$94,'octsep cfs rank'!$A67)</f>
        <v>4656</v>
      </c>
      <c r="N67" s="5" t="str">
        <f>VLOOKUP(O67,'octsep cfs'!$H$5:$O$94,8,FALSE)</f>
        <v>1930-31</v>
      </c>
      <c r="O67" s="18">
        <f>LARGE('octsep cfs'!$H$5:$H$94,'octsep cfs rank'!$A67)</f>
        <v>9739</v>
      </c>
      <c r="P67" s="5" t="str">
        <f>VLOOKUP(Q67,'octsep cfs'!$I$5:$O$94,7,FALSE)</f>
        <v>1979-80</v>
      </c>
      <c r="Q67" s="18">
        <f>LARGE('octsep cfs'!$I$5:$I$94,'octsep cfs rank'!$A67)</f>
        <v>13566</v>
      </c>
      <c r="R67" s="5" t="str">
        <f>VLOOKUP(S67,'octsep cfs'!$J$5:$O$94,6,FALSE)</f>
        <v>1979-80</v>
      </c>
      <c r="S67" s="18">
        <f>LARGE('octsep cfs'!$J$5:$J$94,'octsep cfs rank'!$A67)</f>
        <v>8683</v>
      </c>
      <c r="T67" s="5" t="str">
        <f>VLOOKUP(U67,'octsep cfs'!$K$5:$O$94,5,FALSE)</f>
        <v>1936-37</v>
      </c>
      <c r="U67" s="18">
        <f>LARGE('octsep cfs'!$K$5:$K$94,'octsep cfs rank'!$A67)</f>
        <v>2408</v>
      </c>
      <c r="V67" s="5" t="str">
        <f>VLOOKUP(W67,'octsep cfs'!$L$5:$O$94,4,FALSE)</f>
        <v>1944-45</v>
      </c>
      <c r="W67" s="18">
        <f>LARGE('octsep cfs'!$L$5:$L$94,'octsep cfs rank'!$A67)</f>
        <v>1252</v>
      </c>
      <c r="X67" s="5" t="str">
        <f>VLOOKUP(Y67,'octsep cfs'!$M$5:$O$94,3,FALSE)</f>
        <v>1983-84</v>
      </c>
      <c r="Y67" s="18">
        <f>LARGE('octsep cfs'!$M$5:$M$94,'octsep cfs rank'!$A67)</f>
        <v>992</v>
      </c>
      <c r="Z67" s="5" t="str">
        <f>VLOOKUP(AA67,'octsep cfs'!$N$5:$O$94,2,FALSE)</f>
        <v>1988-89</v>
      </c>
      <c r="AA67" s="18">
        <f>LARGE('octsep cfs'!$N$5:$N$94,'octsep cfs rank'!$A67)</f>
        <v>4886</v>
      </c>
    </row>
    <row r="68" spans="1:27" x14ac:dyDescent="0.2">
      <c r="A68" s="11">
        <v>63</v>
      </c>
      <c r="B68" s="5" t="str">
        <f>VLOOKUP(C68,'octsep cfs'!$B$5:$O$94,14,FALSE)</f>
        <v>2013-14</v>
      </c>
      <c r="C68" s="18">
        <f>LARGE('octsep cfs'!$B$5:$B$94,'octsep cfs rank'!$A68)</f>
        <v>1226</v>
      </c>
      <c r="D68" s="5" t="str">
        <f>VLOOKUP(E68,'octsep cfs'!$C$5:$O$94,13,FALSE)</f>
        <v>1971-72</v>
      </c>
      <c r="E68" s="18">
        <f>LARGE('octsep cfs'!$C$5:$C$94,'octsep cfs rank'!$A68)</f>
        <v>1673</v>
      </c>
      <c r="F68" s="5" t="str">
        <f>VLOOKUP(G68,'octsep cfs'!$D$5:$O$94,12,FALSE)</f>
        <v>1969-70</v>
      </c>
      <c r="G68" s="18">
        <f>LARGE('octsep cfs'!$D$5:$D$94,'octsep cfs rank'!$A68)</f>
        <v>1841</v>
      </c>
      <c r="H68" s="5" t="str">
        <f>VLOOKUP(I68,'octsep cfs'!$E$5:$O$94,11,FALSE)</f>
        <v>2011-12</v>
      </c>
      <c r="I68" s="18">
        <f>LARGE('octsep cfs'!$E$5:$E$94,'octsep cfs rank'!$A68)</f>
        <v>1974</v>
      </c>
      <c r="J68" s="5" t="str">
        <f>VLOOKUP(K68,'octsep cfs'!$F$5:$O$94,10,FALSE)</f>
        <v>1942-43</v>
      </c>
      <c r="K68" s="18">
        <f>LARGE('octsep cfs'!$F$5:$F$94,'octsep cfs rank'!$A68)</f>
        <v>2390</v>
      </c>
      <c r="L68" s="5" t="str">
        <f>VLOOKUP(M68,'octsep cfs'!$G$5:$O$94,9,FALSE)</f>
        <v>1950-51</v>
      </c>
      <c r="M68" s="18">
        <f>LARGE('octsep cfs'!$G$5:$G$94,'octsep cfs rank'!$A68)</f>
        <v>4542</v>
      </c>
      <c r="N68" s="5" t="str">
        <f>VLOOKUP(O68,'octsep cfs'!$H$5:$O$94,8,FALSE)</f>
        <v>1986-87</v>
      </c>
      <c r="O68" s="18">
        <f>LARGE('octsep cfs'!$H$5:$H$94,'octsep cfs rank'!$A68)</f>
        <v>9470</v>
      </c>
      <c r="P68" s="5" t="str">
        <f>VLOOKUP(Q68,'octsep cfs'!$I$5:$O$94,7,FALSE)</f>
        <v>1977-78</v>
      </c>
      <c r="Q68" s="18">
        <f>LARGE('octsep cfs'!$I$5:$I$94,'octsep cfs rank'!$A68)</f>
        <v>13518</v>
      </c>
      <c r="R68" s="5" t="str">
        <f>VLOOKUP(S68,'octsep cfs'!$J$5:$O$94,6,FALSE)</f>
        <v>1936-37</v>
      </c>
      <c r="S68" s="18">
        <f>LARGE('octsep cfs'!$J$5:$J$94,'octsep cfs rank'!$A68)</f>
        <v>8233</v>
      </c>
      <c r="T68" s="5" t="str">
        <f>VLOOKUP(U68,'octsep cfs'!$K$5:$O$94,5,FALSE)</f>
        <v>2003-04</v>
      </c>
      <c r="U68" s="18">
        <f>LARGE('octsep cfs'!$K$5:$K$94,'octsep cfs rank'!$A68)</f>
        <v>2264</v>
      </c>
      <c r="V68" s="5" t="str">
        <f>VLOOKUP(W68,'octsep cfs'!$L$5:$O$94,4,FALSE)</f>
        <v>1928-29</v>
      </c>
      <c r="W68" s="18">
        <f>LARGE('octsep cfs'!$L$5:$L$94,'octsep cfs rank'!$A68)</f>
        <v>1228</v>
      </c>
      <c r="X68" s="5" t="str">
        <f>VLOOKUP(Y68,'octsep cfs'!$M$5:$O$94,3,FALSE)</f>
        <v>1939-40</v>
      </c>
      <c r="Y68" s="18">
        <f>LARGE('octsep cfs'!$M$5:$M$94,'octsep cfs rank'!$A68)</f>
        <v>985</v>
      </c>
      <c r="Z68" s="5" t="str">
        <f>VLOOKUP(AA68,'octsep cfs'!$N$5:$O$94,2,FALSE)</f>
        <v>1934-35</v>
      </c>
      <c r="AA68" s="18">
        <f>LARGE('octsep cfs'!$N$5:$N$94,'octsep cfs rank'!$A68)</f>
        <v>4880</v>
      </c>
    </row>
    <row r="69" spans="1:27" x14ac:dyDescent="0.2">
      <c r="A69" s="11">
        <v>64</v>
      </c>
      <c r="B69" s="5" t="str">
        <f>VLOOKUP(C69,'octsep cfs'!$B$5:$O$94,14,FALSE)</f>
        <v>1994-95</v>
      </c>
      <c r="C69" s="18">
        <f>LARGE('octsep cfs'!$B$5:$B$94,'octsep cfs rank'!$A69)</f>
        <v>1223</v>
      </c>
      <c r="D69" s="5" t="str">
        <f>VLOOKUP(E69,'octsep cfs'!$C$5:$O$94,13,FALSE)</f>
        <v>2007-08</v>
      </c>
      <c r="E69" s="18">
        <f>LARGE('octsep cfs'!$C$5:$C$94,'octsep cfs rank'!$A69)</f>
        <v>1644</v>
      </c>
      <c r="F69" s="5" t="str">
        <f>VLOOKUP(G69,'octsep cfs'!$D$5:$O$94,12,FALSE)</f>
        <v>1957-58</v>
      </c>
      <c r="G69" s="18">
        <f>LARGE('octsep cfs'!$D$5:$D$94,'octsep cfs rank'!$A69)</f>
        <v>1795</v>
      </c>
      <c r="H69" s="5" t="str">
        <f>VLOOKUP(I69,'octsep cfs'!$E$5:$O$94,11,FALSE)</f>
        <v>1951-52</v>
      </c>
      <c r="I69" s="18">
        <f>LARGE('octsep cfs'!$E$5:$E$94,'octsep cfs rank'!$A69)</f>
        <v>1903</v>
      </c>
      <c r="J69" s="5" t="str">
        <f>VLOOKUP(K69,'octsep cfs'!$F$5:$O$94,10,FALSE)</f>
        <v>1948-49</v>
      </c>
      <c r="K69" s="18">
        <f>LARGE('octsep cfs'!$F$5:$F$94,'octsep cfs rank'!$A69)</f>
        <v>2318</v>
      </c>
      <c r="L69" s="5" t="str">
        <f>VLOOKUP(M69,'octsep cfs'!$G$5:$O$94,9,FALSE)</f>
        <v>1979-80</v>
      </c>
      <c r="M69" s="18">
        <f>LARGE('octsep cfs'!$G$5:$G$94,'octsep cfs rank'!$A69)</f>
        <v>4467</v>
      </c>
      <c r="N69" s="5" t="str">
        <f>VLOOKUP(O69,'octsep cfs'!$H$5:$O$94,8,FALSE)</f>
        <v>2006-07</v>
      </c>
      <c r="O69" s="18">
        <f>LARGE('octsep cfs'!$H$5:$H$94,'octsep cfs rank'!$A69)</f>
        <v>9368</v>
      </c>
      <c r="P69" s="5" t="str">
        <f>VLOOKUP(Q69,'octsep cfs'!$I$5:$O$94,7,FALSE)</f>
        <v>1965-66</v>
      </c>
      <c r="Q69" s="18">
        <f>LARGE('octsep cfs'!$I$5:$I$94,'octsep cfs rank'!$A69)</f>
        <v>13420</v>
      </c>
      <c r="R69" s="5" t="str">
        <f>VLOOKUP(S69,'octsep cfs'!$J$5:$O$94,6,FALSE)</f>
        <v>1994-95</v>
      </c>
      <c r="S69" s="18">
        <f>LARGE('octsep cfs'!$J$5:$J$94,'octsep cfs rank'!$A69)</f>
        <v>8089</v>
      </c>
      <c r="T69" s="5" t="str">
        <f>VLOOKUP(U69,'octsep cfs'!$K$5:$O$94,5,FALSE)</f>
        <v>1984-85</v>
      </c>
      <c r="U69" s="18">
        <f>LARGE('octsep cfs'!$K$5:$K$94,'octsep cfs rank'!$A69)</f>
        <v>2236</v>
      </c>
      <c r="V69" s="5" t="str">
        <f>VLOOKUP(W69,'octsep cfs'!$L$5:$O$94,4,FALSE)</f>
        <v>1936-37</v>
      </c>
      <c r="W69" s="18">
        <f>LARGE('octsep cfs'!$L$5:$L$94,'octsep cfs rank'!$A69)</f>
        <v>1199</v>
      </c>
      <c r="X69" s="5" t="str">
        <f>VLOOKUP(Y69,'octsep cfs'!$M$5:$O$94,3,FALSE)</f>
        <v>2015-16</v>
      </c>
      <c r="Y69" s="18">
        <f>LARGE('octsep cfs'!$M$5:$M$94,'octsep cfs rank'!$A69)</f>
        <v>980</v>
      </c>
      <c r="Z69" s="5" t="str">
        <f>VLOOKUP(AA69,'octsep cfs'!$N$5:$O$94,2,FALSE)</f>
        <v>2012-13</v>
      </c>
      <c r="AA69" s="18">
        <f>LARGE('octsep cfs'!$N$5:$N$94,'octsep cfs rank'!$A69)</f>
        <v>4853</v>
      </c>
    </row>
    <row r="70" spans="1:27" x14ac:dyDescent="0.2">
      <c r="A70" s="11">
        <v>65</v>
      </c>
      <c r="B70" s="5" t="str">
        <f>VLOOKUP(C70,'octsep cfs'!$B$5:$O$94,14,FALSE)</f>
        <v>1998-99</v>
      </c>
      <c r="C70" s="18">
        <f>LARGE('octsep cfs'!$B$5:$B$94,'octsep cfs rank'!$A70)</f>
        <v>1220</v>
      </c>
      <c r="D70" s="5" t="str">
        <f>VLOOKUP(E70,'octsep cfs'!$C$5:$O$94,13,FALSE)</f>
        <v>2002-03</v>
      </c>
      <c r="E70" s="18">
        <f>LARGE('octsep cfs'!$C$5:$C$94,'octsep cfs rank'!$A70)</f>
        <v>1635</v>
      </c>
      <c r="F70" s="5" t="str">
        <f>VLOOKUP(G70,'octsep cfs'!$D$5:$O$94,12,FALSE)</f>
        <v>1960-61</v>
      </c>
      <c r="G70" s="18">
        <f>LARGE('octsep cfs'!$D$5:$D$94,'octsep cfs rank'!$A70)</f>
        <v>1791</v>
      </c>
      <c r="H70" s="5" t="str">
        <f>VLOOKUP(I70,'octsep cfs'!$E$5:$O$94,11,FALSE)</f>
        <v>2003-04</v>
      </c>
      <c r="I70" s="18">
        <f>LARGE('octsep cfs'!$E$5:$E$94,'octsep cfs rank'!$A70)</f>
        <v>1898</v>
      </c>
      <c r="J70" s="5" t="str">
        <f>VLOOKUP(K70,'octsep cfs'!$F$5:$O$94,10,FALSE)</f>
        <v>1945-46</v>
      </c>
      <c r="K70" s="18">
        <f>LARGE('octsep cfs'!$F$5:$F$94,'octsep cfs rank'!$A70)</f>
        <v>2310</v>
      </c>
      <c r="L70" s="5" t="str">
        <f>VLOOKUP(M70,'octsep cfs'!$G$5:$O$94,9,FALSE)</f>
        <v>1947-48</v>
      </c>
      <c r="M70" s="18">
        <f>LARGE('octsep cfs'!$G$5:$G$94,'octsep cfs rank'!$A70)</f>
        <v>4294</v>
      </c>
      <c r="N70" s="5" t="str">
        <f>VLOOKUP(O70,'octsep cfs'!$H$5:$O$94,8,FALSE)</f>
        <v>1993-94</v>
      </c>
      <c r="O70" s="18">
        <f>LARGE('octsep cfs'!$H$5:$H$94,'octsep cfs rank'!$A70)</f>
        <v>9353</v>
      </c>
      <c r="P70" s="5" t="str">
        <f>VLOOKUP(Q70,'octsep cfs'!$I$5:$O$94,7,FALSE)</f>
        <v>1930-31</v>
      </c>
      <c r="Q70" s="18">
        <f>LARGE('octsep cfs'!$I$5:$I$94,'octsep cfs rank'!$A70)</f>
        <v>13256</v>
      </c>
      <c r="R70" s="5" t="str">
        <f>VLOOKUP(S70,'octsep cfs'!$J$5:$O$94,6,FALSE)</f>
        <v>1965-66</v>
      </c>
      <c r="S70" s="18">
        <f>LARGE('octsep cfs'!$J$5:$J$94,'octsep cfs rank'!$A70)</f>
        <v>7705</v>
      </c>
      <c r="T70" s="5" t="str">
        <f>VLOOKUP(U70,'octsep cfs'!$K$5:$O$94,5,FALSE)</f>
        <v>2008-09</v>
      </c>
      <c r="U70" s="18">
        <f>LARGE('octsep cfs'!$K$5:$K$94,'octsep cfs rank'!$A70)</f>
        <v>2223</v>
      </c>
      <c r="V70" s="5" t="str">
        <f>VLOOKUP(W70,'octsep cfs'!$L$5:$O$94,4,FALSE)</f>
        <v>1940-41</v>
      </c>
      <c r="W70" s="18">
        <f>LARGE('octsep cfs'!$L$5:$L$94,'octsep cfs rank'!$A70)</f>
        <v>1195</v>
      </c>
      <c r="X70" s="5" t="str">
        <f>VLOOKUP(Y70,'octsep cfs'!$M$5:$O$94,3,FALSE)</f>
        <v>1988-89</v>
      </c>
      <c r="Y70" s="18">
        <f>LARGE('octsep cfs'!$M$5:$M$94,'octsep cfs rank'!$A70)</f>
        <v>970</v>
      </c>
      <c r="Z70" s="5" t="str">
        <f>VLOOKUP(AA70,'octsep cfs'!$N$5:$O$94,2,FALSE)</f>
        <v>1962-63</v>
      </c>
      <c r="AA70" s="18">
        <f>LARGE('octsep cfs'!$N$5:$N$94,'octsep cfs rank'!$A70)</f>
        <v>4846</v>
      </c>
    </row>
    <row r="71" spans="1:27" x14ac:dyDescent="0.2">
      <c r="A71" s="11">
        <v>66</v>
      </c>
      <c r="B71" s="5" t="str">
        <f>VLOOKUP(C71,'octsep cfs'!$B$5:$O$94,14,FALSE)</f>
        <v>2002-03</v>
      </c>
      <c r="C71" s="18">
        <f>LARGE('octsep cfs'!$B$5:$B$94,'octsep cfs rank'!$A71)</f>
        <v>1206</v>
      </c>
      <c r="D71" s="5" t="str">
        <f>VLOOKUP(E71,'octsep cfs'!$C$5:$O$94,13,FALSE)</f>
        <v>1994-95</v>
      </c>
      <c r="E71" s="18">
        <f>LARGE('octsep cfs'!$C$5:$C$94,'octsep cfs rank'!$A71)</f>
        <v>1587</v>
      </c>
      <c r="F71" s="5" t="str">
        <f>VLOOKUP(G71,'octsep cfs'!$D$5:$O$94,12,FALSE)</f>
        <v>1954-55</v>
      </c>
      <c r="G71" s="18">
        <f>LARGE('octsep cfs'!$D$5:$D$94,'octsep cfs rank'!$A71)</f>
        <v>1784</v>
      </c>
      <c r="H71" s="5" t="str">
        <f>VLOOKUP(I71,'octsep cfs'!$E$5:$O$94,11,FALSE)</f>
        <v>2009-10</v>
      </c>
      <c r="I71" s="18">
        <f>LARGE('octsep cfs'!$E$5:$E$94,'octsep cfs rank'!$A71)</f>
        <v>1874</v>
      </c>
      <c r="J71" s="5" t="str">
        <f>VLOOKUP(K71,'octsep cfs'!$F$5:$O$94,10,FALSE)</f>
        <v>1934-35</v>
      </c>
      <c r="K71" s="18">
        <f>LARGE('octsep cfs'!$F$5:$F$94,'octsep cfs rank'!$A71)</f>
        <v>2288</v>
      </c>
      <c r="L71" s="5" t="str">
        <f>VLOOKUP(M71,'octsep cfs'!$G$5:$O$94,9,FALSE)</f>
        <v>1993-94</v>
      </c>
      <c r="M71" s="18">
        <f>LARGE('octsep cfs'!$G$5:$G$94,'octsep cfs rank'!$A71)</f>
        <v>4288</v>
      </c>
      <c r="N71" s="5" t="str">
        <f>VLOOKUP(O71,'octsep cfs'!$H$5:$O$94,8,FALSE)</f>
        <v>1980-81</v>
      </c>
      <c r="O71" s="18">
        <f>LARGE('octsep cfs'!$H$5:$H$94,'octsep cfs rank'!$A71)</f>
        <v>8912</v>
      </c>
      <c r="P71" s="5" t="str">
        <f>VLOOKUP(Q71,'octsep cfs'!$I$5:$O$94,7,FALSE)</f>
        <v>1985-86</v>
      </c>
      <c r="Q71" s="18">
        <f>LARGE('octsep cfs'!$I$5:$I$94,'octsep cfs rank'!$A71)</f>
        <v>13026</v>
      </c>
      <c r="R71" s="5" t="str">
        <f>VLOOKUP(S71,'octsep cfs'!$J$5:$O$94,6,FALSE)</f>
        <v>2012-13</v>
      </c>
      <c r="S71" s="18">
        <f>LARGE('octsep cfs'!$J$5:$J$94,'octsep cfs rank'!$A71)</f>
        <v>7523</v>
      </c>
      <c r="T71" s="5" t="str">
        <f>VLOOKUP(U71,'octsep cfs'!$K$5:$O$94,5,FALSE)</f>
        <v>2017-18</v>
      </c>
      <c r="U71" s="18">
        <f>LARGE('octsep cfs'!$K$5:$K$94,'octsep cfs rank'!$A71)</f>
        <v>2216</v>
      </c>
      <c r="V71" s="5" t="str">
        <f>VLOOKUP(W71,'octsep cfs'!$L$5:$O$94,4,FALSE)</f>
        <v>1997-98</v>
      </c>
      <c r="W71" s="18">
        <f>LARGE('octsep cfs'!$L$5:$L$94,'octsep cfs rank'!$A71)</f>
        <v>1159</v>
      </c>
      <c r="X71" s="5" t="str">
        <f>VLOOKUP(Y71,'octsep cfs'!$M$5:$O$94,3,FALSE)</f>
        <v>1928-29</v>
      </c>
      <c r="Y71" s="18">
        <f>LARGE('octsep cfs'!$M$5:$M$94,'octsep cfs rank'!$A71)</f>
        <v>958</v>
      </c>
      <c r="Z71" s="5" t="str">
        <f>VLOOKUP(AA71,'octsep cfs'!$N$5:$O$94,2,FALSE)</f>
        <v>2006-07</v>
      </c>
      <c r="AA71" s="18">
        <f>LARGE('octsep cfs'!$N$5:$N$94,'octsep cfs rank'!$A71)</f>
        <v>4830</v>
      </c>
    </row>
    <row r="72" spans="1:27" x14ac:dyDescent="0.2">
      <c r="A72" s="11">
        <v>67</v>
      </c>
      <c r="B72" s="5" t="str">
        <f>VLOOKUP(C72,'octsep cfs'!$B$5:$O$94,14,FALSE)</f>
        <v>1979-80</v>
      </c>
      <c r="C72" s="18">
        <f>LARGE('octsep cfs'!$B$5:$B$94,'octsep cfs rank'!$A72)</f>
        <v>1196</v>
      </c>
      <c r="D72" s="5" t="str">
        <f>VLOOKUP(E72,'octsep cfs'!$C$5:$O$94,13,FALSE)</f>
        <v>1980-81</v>
      </c>
      <c r="E72" s="18">
        <f>LARGE('octsep cfs'!$C$5:$C$94,'octsep cfs rank'!$A72)</f>
        <v>1535</v>
      </c>
      <c r="F72" s="5" t="str">
        <f>VLOOKUP(G72,'octsep cfs'!$D$5:$O$94,12,FALSE)</f>
        <v>1961-62</v>
      </c>
      <c r="G72" s="18">
        <f>LARGE('octsep cfs'!$D$5:$D$94,'octsep cfs rank'!$A72)</f>
        <v>1782</v>
      </c>
      <c r="H72" s="5" t="str">
        <f>VLOOKUP(I72,'octsep cfs'!$E$5:$O$94,11,FALSE)</f>
        <v>1979-80</v>
      </c>
      <c r="I72" s="18">
        <f>LARGE('octsep cfs'!$E$5:$E$94,'octsep cfs rank'!$A72)</f>
        <v>1810</v>
      </c>
      <c r="J72" s="5" t="str">
        <f>VLOOKUP(K72,'octsep cfs'!$F$5:$O$94,10,FALSE)</f>
        <v>1986-87</v>
      </c>
      <c r="K72" s="18">
        <f>LARGE('octsep cfs'!$F$5:$F$94,'octsep cfs rank'!$A72)</f>
        <v>2235</v>
      </c>
      <c r="L72" s="5" t="str">
        <f>VLOOKUP(M72,'octsep cfs'!$G$5:$O$94,9,FALSE)</f>
        <v>1929-30</v>
      </c>
      <c r="M72" s="18">
        <f>LARGE('octsep cfs'!$G$5:$G$94,'octsep cfs rank'!$A72)</f>
        <v>4272</v>
      </c>
      <c r="N72" s="5" t="str">
        <f>VLOOKUP(O72,'octsep cfs'!$H$5:$O$94,8,FALSE)</f>
        <v>1963-64</v>
      </c>
      <c r="O72" s="18">
        <f>LARGE('octsep cfs'!$H$5:$H$94,'octsep cfs rank'!$A72)</f>
        <v>8905</v>
      </c>
      <c r="P72" s="5" t="str">
        <f>VLOOKUP(Q72,'octsep cfs'!$I$5:$O$94,7,FALSE)</f>
        <v>1989-90</v>
      </c>
      <c r="Q72" s="18">
        <f>LARGE('octsep cfs'!$I$5:$I$94,'octsep cfs rank'!$A72)</f>
        <v>12743</v>
      </c>
      <c r="R72" s="5" t="str">
        <f>VLOOKUP(S72,'octsep cfs'!$J$5:$O$94,6,FALSE)</f>
        <v>1997-98</v>
      </c>
      <c r="S72" s="18">
        <f>LARGE('octsep cfs'!$J$5:$J$94,'octsep cfs rank'!$A72)</f>
        <v>7416</v>
      </c>
      <c r="T72" s="5" t="str">
        <f>VLOOKUP(U72,'octsep cfs'!$K$5:$O$94,5,FALSE)</f>
        <v>1991-92</v>
      </c>
      <c r="U72" s="18">
        <f>LARGE('octsep cfs'!$K$5:$K$94,'octsep cfs rank'!$A72)</f>
        <v>2206</v>
      </c>
      <c r="V72" s="5" t="str">
        <f>VLOOKUP(W72,'octsep cfs'!$L$5:$O$94,4,FALSE)</f>
        <v>1976-77</v>
      </c>
      <c r="W72" s="18">
        <f>LARGE('octsep cfs'!$L$5:$L$94,'octsep cfs rank'!$A72)</f>
        <v>1154</v>
      </c>
      <c r="X72" s="5" t="str">
        <f>VLOOKUP(Y72,'octsep cfs'!$M$5:$O$94,3,FALSE)</f>
        <v>1930-31</v>
      </c>
      <c r="Y72" s="18">
        <f>LARGE('octsep cfs'!$M$5:$M$94,'octsep cfs rank'!$A72)</f>
        <v>957</v>
      </c>
      <c r="Z72" s="5" t="str">
        <f>VLOOKUP(AA72,'octsep cfs'!$N$5:$O$94,2,FALSE)</f>
        <v>1997-98</v>
      </c>
      <c r="AA72" s="18">
        <f>LARGE('octsep cfs'!$N$5:$N$94,'octsep cfs rank'!$A72)</f>
        <v>4750</v>
      </c>
    </row>
    <row r="73" spans="1:27" x14ac:dyDescent="0.2">
      <c r="A73" s="11">
        <v>68</v>
      </c>
      <c r="B73" s="5" t="str">
        <f>VLOOKUP(C73,'octsep cfs'!$B$5:$O$94,14,FALSE)</f>
        <v>1989-90</v>
      </c>
      <c r="C73" s="18">
        <f>LARGE('octsep cfs'!$B$5:$B$94,'octsep cfs rank'!$A73)</f>
        <v>1195</v>
      </c>
      <c r="D73" s="5" t="str">
        <f>VLOOKUP(E73,'octsep cfs'!$C$5:$O$94,13,FALSE)</f>
        <v>1953-54</v>
      </c>
      <c r="E73" s="18">
        <f>LARGE('octsep cfs'!$C$5:$C$94,'octsep cfs rank'!$A73)</f>
        <v>1489</v>
      </c>
      <c r="F73" s="5" t="str">
        <f>VLOOKUP(G73,'octsep cfs'!$D$5:$O$94,12,FALSE)</f>
        <v>2002-03</v>
      </c>
      <c r="G73" s="18">
        <f>LARGE('octsep cfs'!$D$5:$D$94,'octsep cfs rank'!$A73)</f>
        <v>1780</v>
      </c>
      <c r="H73" s="5" t="str">
        <f>VLOOKUP(I73,'octsep cfs'!$E$5:$O$94,11,FALSE)</f>
        <v>1991-92</v>
      </c>
      <c r="I73" s="18">
        <f>LARGE('octsep cfs'!$E$5:$E$94,'octsep cfs rank'!$A73)</f>
        <v>1789</v>
      </c>
      <c r="J73" s="5" t="str">
        <f>VLOOKUP(K73,'octsep cfs'!$F$5:$O$94,10,FALSE)</f>
        <v>1972-73</v>
      </c>
      <c r="K73" s="18">
        <f>LARGE('octsep cfs'!$F$5:$F$94,'octsep cfs rank'!$A73)</f>
        <v>2190</v>
      </c>
      <c r="L73" s="5" t="str">
        <f>VLOOKUP(M73,'octsep cfs'!$G$5:$O$94,9,FALSE)</f>
        <v>1957-58</v>
      </c>
      <c r="M73" s="18">
        <f>LARGE('octsep cfs'!$G$5:$G$94,'octsep cfs rank'!$A73)</f>
        <v>4263</v>
      </c>
      <c r="N73" s="5" t="str">
        <f>VLOOKUP(O73,'octsep cfs'!$H$5:$O$94,8,FALSE)</f>
        <v>1997-98</v>
      </c>
      <c r="O73" s="18">
        <f>LARGE('octsep cfs'!$H$5:$H$94,'octsep cfs rank'!$A73)</f>
        <v>8651</v>
      </c>
      <c r="P73" s="5" t="str">
        <f>VLOOKUP(Q73,'octsep cfs'!$I$5:$O$94,7,FALSE)</f>
        <v>2002-03</v>
      </c>
      <c r="Q73" s="18">
        <f>LARGE('octsep cfs'!$I$5:$I$94,'octsep cfs rank'!$A73)</f>
        <v>12616</v>
      </c>
      <c r="R73" s="5" t="str">
        <f>VLOOKUP(S73,'octsep cfs'!$J$5:$O$94,6,FALSE)</f>
        <v>1962-63</v>
      </c>
      <c r="S73" s="18">
        <f>LARGE('octsep cfs'!$J$5:$J$94,'octsep cfs rank'!$A73)</f>
        <v>7293</v>
      </c>
      <c r="T73" s="5" t="str">
        <f>VLOOKUP(U73,'octsep cfs'!$K$5:$O$94,5,FALSE)</f>
        <v>1938-39</v>
      </c>
      <c r="U73" s="18">
        <f>LARGE('octsep cfs'!$K$5:$K$94,'octsep cfs rank'!$A73)</f>
        <v>2198</v>
      </c>
      <c r="V73" s="5" t="str">
        <f>VLOOKUP(W73,'octsep cfs'!$L$5:$O$94,4,FALSE)</f>
        <v>1976-77</v>
      </c>
      <c r="W73" s="18">
        <f>LARGE('octsep cfs'!$L$5:$L$94,'octsep cfs rank'!$A73)</f>
        <v>1154</v>
      </c>
      <c r="X73" s="5" t="str">
        <f>VLOOKUP(Y73,'octsep cfs'!$M$5:$O$94,3,FALSE)</f>
        <v>1935-36</v>
      </c>
      <c r="Y73" s="18">
        <f>LARGE('octsep cfs'!$M$5:$M$94,'octsep cfs rank'!$A73)</f>
        <v>955</v>
      </c>
      <c r="Z73" s="5" t="str">
        <f>VLOOKUP(AA73,'octsep cfs'!$N$5:$O$94,2,FALSE)</f>
        <v>1992-93</v>
      </c>
      <c r="AA73" s="18">
        <f>LARGE('octsep cfs'!$N$5:$N$94,'octsep cfs rank'!$A73)</f>
        <v>4537</v>
      </c>
    </row>
    <row r="74" spans="1:27" x14ac:dyDescent="0.2">
      <c r="A74" s="11">
        <v>69</v>
      </c>
      <c r="B74" s="5" t="str">
        <f>VLOOKUP(C74,'octsep cfs'!$B$5:$O$94,14,FALSE)</f>
        <v>1966-67</v>
      </c>
      <c r="C74" s="18">
        <f>LARGE('octsep cfs'!$B$5:$B$94,'octsep cfs rank'!$A74)</f>
        <v>1192</v>
      </c>
      <c r="D74" s="5" t="str">
        <f>VLOOKUP(E74,'octsep cfs'!$C$5:$O$94,13,FALSE)</f>
        <v>2009-10</v>
      </c>
      <c r="E74" s="18">
        <f>LARGE('octsep cfs'!$C$5:$C$94,'octsep cfs rank'!$A74)</f>
        <v>1480</v>
      </c>
      <c r="F74" s="5" t="str">
        <f>VLOOKUP(G74,'octsep cfs'!$D$5:$O$94,12,FALSE)</f>
        <v>1929-30</v>
      </c>
      <c r="G74" s="18">
        <f>LARGE('octsep cfs'!$D$5:$D$94,'octsep cfs rank'!$A74)</f>
        <v>1774</v>
      </c>
      <c r="H74" s="5" t="str">
        <f>VLOOKUP(I74,'octsep cfs'!$E$5:$O$94,11,FALSE)</f>
        <v>1956-57</v>
      </c>
      <c r="I74" s="18">
        <f>LARGE('octsep cfs'!$E$5:$E$94,'octsep cfs rank'!$A74)</f>
        <v>1788</v>
      </c>
      <c r="J74" s="5" t="str">
        <f>VLOOKUP(K74,'octsep cfs'!$F$5:$O$94,10,FALSE)</f>
        <v>1937-38</v>
      </c>
      <c r="K74" s="18">
        <f>LARGE('octsep cfs'!$F$5:$F$94,'octsep cfs rank'!$A74)</f>
        <v>2183</v>
      </c>
      <c r="L74" s="5" t="str">
        <f>VLOOKUP(M74,'octsep cfs'!$G$5:$O$94,9,FALSE)</f>
        <v>1974-75</v>
      </c>
      <c r="M74" s="18">
        <f>LARGE('octsep cfs'!$G$5:$G$94,'octsep cfs rank'!$A74)</f>
        <v>4232</v>
      </c>
      <c r="N74" s="5" t="str">
        <f>VLOOKUP(O74,'octsep cfs'!$H$5:$O$94,8,FALSE)</f>
        <v>1952-53</v>
      </c>
      <c r="O74" s="18">
        <f>LARGE('octsep cfs'!$H$5:$H$94,'octsep cfs rank'!$A74)</f>
        <v>8636</v>
      </c>
      <c r="P74" s="5" t="str">
        <f>VLOOKUP(Q74,'octsep cfs'!$I$5:$O$94,7,FALSE)</f>
        <v>2006-07</v>
      </c>
      <c r="Q74" s="18">
        <f>LARGE('octsep cfs'!$I$5:$I$94,'octsep cfs rank'!$A74)</f>
        <v>12561</v>
      </c>
      <c r="R74" s="5" t="str">
        <f>VLOOKUP(S74,'octsep cfs'!$J$5:$O$94,6,FALSE)</f>
        <v>1935-36</v>
      </c>
      <c r="S74" s="18">
        <f>LARGE('octsep cfs'!$J$5:$J$94,'octsep cfs rank'!$A74)</f>
        <v>7232</v>
      </c>
      <c r="T74" s="5" t="str">
        <f>VLOOKUP(U74,'octsep cfs'!$K$5:$O$94,5,FALSE)</f>
        <v>1935-36</v>
      </c>
      <c r="U74" s="18">
        <f>LARGE('octsep cfs'!$K$5:$K$94,'octsep cfs rank'!$A74)</f>
        <v>2186</v>
      </c>
      <c r="V74" s="5" t="str">
        <f>VLOOKUP(W74,'octsep cfs'!$L$5:$O$94,4,FALSE)</f>
        <v>1985-86</v>
      </c>
      <c r="W74" s="18">
        <f>LARGE('octsep cfs'!$L$5:$L$94,'octsep cfs rank'!$A74)</f>
        <v>1146</v>
      </c>
      <c r="X74" s="5" t="str">
        <f>VLOOKUP(Y74,'octsep cfs'!$M$5:$O$94,3,FALSE)</f>
        <v>1933-34</v>
      </c>
      <c r="Y74" s="18">
        <f>LARGE('octsep cfs'!$M$5:$M$94,'octsep cfs rank'!$A74)</f>
        <v>943</v>
      </c>
      <c r="Z74" s="5" t="str">
        <f>VLOOKUP(AA74,'octsep cfs'!$N$5:$O$94,2,FALSE)</f>
        <v>2004-05</v>
      </c>
      <c r="AA74" s="18">
        <f>LARGE('octsep cfs'!$N$5:$N$94,'octsep cfs rank'!$A74)</f>
        <v>4529</v>
      </c>
    </row>
    <row r="75" spans="1:27" x14ac:dyDescent="0.2">
      <c r="A75" s="11">
        <v>70</v>
      </c>
      <c r="B75" s="5" t="str">
        <f>VLOOKUP(C75,'octsep cfs'!$B$5:$O$94,14,FALSE)</f>
        <v>2009-10</v>
      </c>
      <c r="C75" s="18">
        <f>LARGE('octsep cfs'!$B$5:$B$94,'octsep cfs rank'!$A75)</f>
        <v>1184</v>
      </c>
      <c r="D75" s="5" t="str">
        <f>VLOOKUP(E75,'octsep cfs'!$C$5:$O$94,13,FALSE)</f>
        <v>1938-39</v>
      </c>
      <c r="E75" s="18">
        <f>LARGE('octsep cfs'!$C$5:$C$94,'octsep cfs rank'!$A75)</f>
        <v>1469</v>
      </c>
      <c r="F75" s="5" t="str">
        <f>VLOOKUP(G75,'octsep cfs'!$D$5:$O$94,12,FALSE)</f>
        <v>2011-12</v>
      </c>
      <c r="G75" s="18">
        <f>LARGE('octsep cfs'!$D$5:$D$94,'octsep cfs rank'!$A75)</f>
        <v>1753</v>
      </c>
      <c r="H75" s="5" t="str">
        <f>VLOOKUP(I75,'octsep cfs'!$E$5:$O$94,11,FALSE)</f>
        <v>1957-58</v>
      </c>
      <c r="I75" s="18">
        <f>LARGE('octsep cfs'!$E$5:$E$94,'octsep cfs rank'!$A75)</f>
        <v>1767</v>
      </c>
      <c r="J75" s="5" t="str">
        <f>VLOOKUP(K75,'octsep cfs'!$F$5:$O$94,10,FALSE)</f>
        <v>2009-10</v>
      </c>
      <c r="K75" s="18">
        <f>LARGE('octsep cfs'!$F$5:$F$94,'octsep cfs rank'!$A75)</f>
        <v>1968</v>
      </c>
      <c r="L75" s="5" t="str">
        <f>VLOOKUP(M75,'octsep cfs'!$G$5:$O$94,9,FALSE)</f>
        <v>1952-53</v>
      </c>
      <c r="M75" s="18">
        <f>LARGE('octsep cfs'!$G$5:$G$94,'octsep cfs rank'!$A75)</f>
        <v>4095</v>
      </c>
      <c r="N75" s="5" t="str">
        <f>VLOOKUP(O75,'octsep cfs'!$H$5:$O$94,8,FALSE)</f>
        <v>2004-05</v>
      </c>
      <c r="O75" s="18">
        <f>LARGE('octsep cfs'!$H$5:$H$94,'octsep cfs rank'!$A75)</f>
        <v>8556</v>
      </c>
      <c r="P75" s="5" t="str">
        <f>VLOOKUP(Q75,'octsep cfs'!$I$5:$O$94,7,FALSE)</f>
        <v>1967-68</v>
      </c>
      <c r="Q75" s="18">
        <f>LARGE('octsep cfs'!$I$5:$I$94,'octsep cfs rank'!$A75)</f>
        <v>12398</v>
      </c>
      <c r="R75" s="5" t="str">
        <f>VLOOKUP(S75,'octsep cfs'!$J$5:$O$94,6,FALSE)</f>
        <v>1992-93</v>
      </c>
      <c r="S75" s="18">
        <f>LARGE('octsep cfs'!$J$5:$J$94,'octsep cfs rank'!$A75)</f>
        <v>6683</v>
      </c>
      <c r="T75" s="5" t="str">
        <f>VLOOKUP(U75,'octsep cfs'!$K$5:$O$94,5,FALSE)</f>
        <v>1940-41</v>
      </c>
      <c r="U75" s="18">
        <f>LARGE('octsep cfs'!$K$5:$K$94,'octsep cfs rank'!$A75)</f>
        <v>2129</v>
      </c>
      <c r="V75" s="5" t="str">
        <f>VLOOKUP(W75,'octsep cfs'!$L$5:$O$94,4,FALSE)</f>
        <v>2000-01</v>
      </c>
      <c r="W75" s="18">
        <f>LARGE('octsep cfs'!$L$5:$L$94,'octsep cfs rank'!$A75)</f>
        <v>1124</v>
      </c>
      <c r="X75" s="5" t="str">
        <f>VLOOKUP(Y75,'octsep cfs'!$M$5:$O$94,3,FALSE)</f>
        <v>1993-94</v>
      </c>
      <c r="Y75" s="18">
        <f>LARGE('octsep cfs'!$M$5:$M$94,'octsep cfs rank'!$A75)</f>
        <v>922</v>
      </c>
      <c r="Z75" s="5" t="str">
        <f>VLOOKUP(AA75,'octsep cfs'!$N$5:$O$94,2,FALSE)</f>
        <v>1944-45</v>
      </c>
      <c r="AA75" s="18">
        <f>LARGE('octsep cfs'!$N$5:$N$94,'octsep cfs rank'!$A75)</f>
        <v>4448</v>
      </c>
    </row>
    <row r="76" spans="1:27" x14ac:dyDescent="0.2">
      <c r="A76" s="11">
        <v>71</v>
      </c>
      <c r="B76" s="5" t="str">
        <f>VLOOKUP(C76,'octsep cfs'!$B$5:$O$94,14,FALSE)</f>
        <v>1978-79</v>
      </c>
      <c r="C76" s="18">
        <f>LARGE('octsep cfs'!$B$5:$B$94,'octsep cfs rank'!$A76)</f>
        <v>1151</v>
      </c>
      <c r="D76" s="5" t="str">
        <f>VLOOKUP(E76,'octsep cfs'!$C$5:$O$94,13,FALSE)</f>
        <v>1961-62</v>
      </c>
      <c r="E76" s="18">
        <f>LARGE('octsep cfs'!$C$5:$C$94,'octsep cfs rank'!$A76)</f>
        <v>1460</v>
      </c>
      <c r="F76" s="5" t="str">
        <f>VLOOKUP(G76,'octsep cfs'!$D$5:$O$94,12,FALSE)</f>
        <v>1948-49</v>
      </c>
      <c r="G76" s="18">
        <f>LARGE('octsep cfs'!$D$5:$D$94,'octsep cfs rank'!$A76)</f>
        <v>1613</v>
      </c>
      <c r="H76" s="5" t="str">
        <f>VLOOKUP(I76,'octsep cfs'!$E$5:$O$94,11,FALSE)</f>
        <v>1938-39</v>
      </c>
      <c r="I76" s="18">
        <f>LARGE('octsep cfs'!$E$5:$E$94,'octsep cfs rank'!$A76)</f>
        <v>1631</v>
      </c>
      <c r="J76" s="5" t="str">
        <f>VLOOKUP(K76,'octsep cfs'!$F$5:$O$94,10,FALSE)</f>
        <v>1974-75</v>
      </c>
      <c r="K76" s="18">
        <f>LARGE('octsep cfs'!$F$5:$F$94,'octsep cfs rank'!$A76)</f>
        <v>1962</v>
      </c>
      <c r="L76" s="5" t="str">
        <f>VLOOKUP(M76,'octsep cfs'!$G$5:$O$94,9,FALSE)</f>
        <v>1934-35</v>
      </c>
      <c r="M76" s="18">
        <f>LARGE('octsep cfs'!$G$5:$G$94,'octsep cfs rank'!$A76)</f>
        <v>4072</v>
      </c>
      <c r="N76" s="5" t="str">
        <f>VLOOKUP(O76,'octsep cfs'!$H$5:$O$94,8,FALSE)</f>
        <v>1991-92</v>
      </c>
      <c r="O76" s="18">
        <f>LARGE('octsep cfs'!$H$5:$H$94,'octsep cfs rank'!$A76)</f>
        <v>8525</v>
      </c>
      <c r="P76" s="5" t="str">
        <f>VLOOKUP(Q76,'octsep cfs'!$I$5:$O$94,7,FALSE)</f>
        <v>2015-16</v>
      </c>
      <c r="Q76" s="18">
        <f>LARGE('octsep cfs'!$I$5:$I$94,'octsep cfs rank'!$A76)</f>
        <v>12365</v>
      </c>
      <c r="R76" s="5" t="str">
        <f>VLOOKUP(S76,'octsep cfs'!$J$5:$O$94,6,FALSE)</f>
        <v>1941-42</v>
      </c>
      <c r="S76" s="18">
        <f>LARGE('octsep cfs'!$J$5:$J$94,'octsep cfs rank'!$A76)</f>
        <v>6619</v>
      </c>
      <c r="T76" s="5" t="str">
        <f>VLOOKUP(U76,'octsep cfs'!$K$5:$O$94,5,FALSE)</f>
        <v>1997-98</v>
      </c>
      <c r="U76" s="18">
        <f>LARGE('octsep cfs'!$K$5:$K$94,'octsep cfs rank'!$A76)</f>
        <v>2068</v>
      </c>
      <c r="V76" s="5" t="str">
        <f>VLOOKUP(W76,'octsep cfs'!$L$5:$O$94,4,FALSE)</f>
        <v>1943-44</v>
      </c>
      <c r="W76" s="18">
        <f>LARGE('octsep cfs'!$L$5:$L$94,'octsep cfs rank'!$A76)</f>
        <v>1121</v>
      </c>
      <c r="X76" s="5" t="str">
        <f>VLOOKUP(Y76,'octsep cfs'!$M$5:$O$94,3,FALSE)</f>
        <v>1934-35</v>
      </c>
      <c r="Y76" s="18">
        <f>LARGE('octsep cfs'!$M$5:$M$94,'octsep cfs rank'!$A76)</f>
        <v>909</v>
      </c>
      <c r="Z76" s="5" t="str">
        <f>VLOOKUP(AA76,'octsep cfs'!$N$5:$O$94,2,FALSE)</f>
        <v>1965-66</v>
      </c>
      <c r="AA76" s="18">
        <f>LARGE('octsep cfs'!$N$5:$N$94,'octsep cfs rank'!$A76)</f>
        <v>4363</v>
      </c>
    </row>
    <row r="77" spans="1:27" x14ac:dyDescent="0.2">
      <c r="A77" s="11">
        <v>72</v>
      </c>
      <c r="B77" s="5" t="str">
        <f>VLOOKUP(C77,'octsep cfs'!$B$5:$O$94,14,FALSE)</f>
        <v>1973-74</v>
      </c>
      <c r="C77" s="18">
        <f>LARGE('octsep cfs'!$B$5:$B$94,'octsep cfs rank'!$A77)</f>
        <v>1119</v>
      </c>
      <c r="D77" s="5" t="str">
        <f>VLOOKUP(E77,'octsep cfs'!$C$5:$O$94,13,FALSE)</f>
        <v>2000-01</v>
      </c>
      <c r="E77" s="18">
        <f>LARGE('octsep cfs'!$C$5:$C$94,'octsep cfs rank'!$A77)</f>
        <v>1444</v>
      </c>
      <c r="F77" s="5" t="str">
        <f>VLOOKUP(G77,'octsep cfs'!$D$5:$O$94,12,FALSE)</f>
        <v>1993-94</v>
      </c>
      <c r="G77" s="18">
        <f>LARGE('octsep cfs'!$D$5:$D$94,'octsep cfs rank'!$A77)</f>
        <v>1508</v>
      </c>
      <c r="H77" s="5" t="str">
        <f>VLOOKUP(I77,'octsep cfs'!$E$5:$O$94,11,FALSE)</f>
        <v>1954-55</v>
      </c>
      <c r="I77" s="18">
        <f>LARGE('octsep cfs'!$E$5:$E$94,'octsep cfs rank'!$A77)</f>
        <v>1623</v>
      </c>
      <c r="J77" s="5" t="str">
        <f>VLOOKUP(K77,'octsep cfs'!$F$5:$O$94,10,FALSE)</f>
        <v>2007-08</v>
      </c>
      <c r="K77" s="18">
        <f>LARGE('octsep cfs'!$F$5:$F$94,'octsep cfs rank'!$A77)</f>
        <v>1917</v>
      </c>
      <c r="L77" s="5" t="str">
        <f>VLOOKUP(M77,'octsep cfs'!$G$5:$O$94,9,FALSE)</f>
        <v>1987-88</v>
      </c>
      <c r="M77" s="18">
        <f>LARGE('octsep cfs'!$G$5:$G$94,'octsep cfs rank'!$A77)</f>
        <v>4048</v>
      </c>
      <c r="N77" s="5" t="str">
        <f>VLOOKUP(O77,'octsep cfs'!$H$5:$O$94,8,FALSE)</f>
        <v>1962-63</v>
      </c>
      <c r="O77" s="18">
        <f>LARGE('octsep cfs'!$H$5:$H$94,'octsep cfs rank'!$A77)</f>
        <v>8127</v>
      </c>
      <c r="P77" s="5" t="str">
        <f>VLOOKUP(Q77,'octsep cfs'!$I$5:$O$94,7,FALSE)</f>
        <v>1980-81</v>
      </c>
      <c r="Q77" s="18">
        <f>LARGE('octsep cfs'!$I$5:$I$94,'octsep cfs rank'!$A77)</f>
        <v>12235</v>
      </c>
      <c r="R77" s="5" t="str">
        <f>VLOOKUP(S77,'octsep cfs'!$J$5:$O$94,6,FALSE)</f>
        <v>1985-86</v>
      </c>
      <c r="S77" s="18">
        <f>LARGE('octsep cfs'!$J$5:$J$94,'octsep cfs rank'!$A77)</f>
        <v>6382</v>
      </c>
      <c r="T77" s="5" t="str">
        <f>VLOOKUP(U77,'octsep cfs'!$K$5:$O$94,5,FALSE)</f>
        <v>1985-86</v>
      </c>
      <c r="U77" s="18">
        <f>LARGE('octsep cfs'!$K$5:$K$94,'octsep cfs rank'!$A77)</f>
        <v>2047</v>
      </c>
      <c r="V77" s="5" t="str">
        <f>VLOOKUP(W77,'octsep cfs'!$L$5:$O$94,4,FALSE)</f>
        <v>2004-05</v>
      </c>
      <c r="W77" s="18">
        <f>LARGE('octsep cfs'!$L$5:$L$94,'octsep cfs rank'!$A77)</f>
        <v>1088</v>
      </c>
      <c r="X77" s="5" t="str">
        <f>VLOOKUP(Y77,'octsep cfs'!$M$5:$O$94,3,FALSE)</f>
        <v>1938-39</v>
      </c>
      <c r="Y77" s="18">
        <f>LARGE('octsep cfs'!$M$5:$M$94,'octsep cfs rank'!$A77)</f>
        <v>906</v>
      </c>
      <c r="Z77" s="5" t="str">
        <f>VLOOKUP(AA77,'octsep cfs'!$N$5:$O$94,2,FALSE)</f>
        <v>1979-80</v>
      </c>
      <c r="AA77" s="18">
        <f>LARGE('octsep cfs'!$N$5:$N$94,'octsep cfs rank'!$A77)</f>
        <v>4343</v>
      </c>
    </row>
    <row r="78" spans="1:27" x14ac:dyDescent="0.2">
      <c r="A78" s="11">
        <v>73</v>
      </c>
      <c r="B78" s="5" t="str">
        <f>VLOOKUP(C78,'octsep cfs'!$B$5:$O$94,14,FALSE)</f>
        <v>1988-89</v>
      </c>
      <c r="C78" s="18">
        <f>LARGE('octsep cfs'!$B$5:$B$94,'octsep cfs rank'!$A78)</f>
        <v>1113</v>
      </c>
      <c r="D78" s="5" t="str">
        <f>VLOOKUP(E78,'octsep cfs'!$C$5:$O$94,13,FALSE)</f>
        <v>1972-73</v>
      </c>
      <c r="E78" s="18">
        <f>LARGE('octsep cfs'!$C$5:$C$94,'octsep cfs rank'!$A78)</f>
        <v>1441</v>
      </c>
      <c r="F78" s="5" t="str">
        <f>VLOOKUP(G78,'octsep cfs'!$D$5:$O$94,12,FALSE)</f>
        <v>1971-72</v>
      </c>
      <c r="G78" s="18">
        <f>LARGE('octsep cfs'!$D$5:$D$94,'octsep cfs rank'!$A78)</f>
        <v>1494</v>
      </c>
      <c r="H78" s="5" t="str">
        <f>VLOOKUP(I78,'octsep cfs'!$E$5:$O$94,11,FALSE)</f>
        <v>1930-31</v>
      </c>
      <c r="I78" s="18">
        <f>LARGE('octsep cfs'!$E$5:$E$94,'octsep cfs rank'!$A78)</f>
        <v>1586</v>
      </c>
      <c r="J78" s="5" t="str">
        <f>VLOOKUP(K78,'octsep cfs'!$F$5:$O$94,10,FALSE)</f>
        <v>1930-31</v>
      </c>
      <c r="K78" s="18">
        <f>LARGE('octsep cfs'!$F$5:$F$94,'octsep cfs rank'!$A78)</f>
        <v>1854</v>
      </c>
      <c r="L78" s="5" t="str">
        <f>VLOOKUP(M78,'octsep cfs'!$G$5:$O$94,9,FALSE)</f>
        <v>1940-41</v>
      </c>
      <c r="M78" s="18">
        <f>LARGE('octsep cfs'!$G$5:$G$94,'octsep cfs rank'!$A78)</f>
        <v>3906</v>
      </c>
      <c r="N78" s="5" t="str">
        <f>VLOOKUP(O78,'octsep cfs'!$H$5:$O$94,8,FALSE)</f>
        <v>2014-15</v>
      </c>
      <c r="O78" s="18">
        <f>LARGE('octsep cfs'!$H$5:$H$94,'octsep cfs rank'!$A78)</f>
        <v>7650</v>
      </c>
      <c r="P78" s="5" t="str">
        <f>VLOOKUP(Q78,'octsep cfs'!$I$5:$O$94,7,FALSE)</f>
        <v>1939-40</v>
      </c>
      <c r="Q78" s="18">
        <f>LARGE('octsep cfs'!$I$5:$I$94,'octsep cfs rank'!$A78)</f>
        <v>12212</v>
      </c>
      <c r="R78" s="5" t="str">
        <f>VLOOKUP(S78,'octsep cfs'!$J$5:$O$94,6,FALSE)</f>
        <v>2006-07</v>
      </c>
      <c r="S78" s="18">
        <f>LARGE('octsep cfs'!$J$5:$J$94,'octsep cfs rank'!$A78)</f>
        <v>6359</v>
      </c>
      <c r="T78" s="5" t="str">
        <f>VLOOKUP(U78,'octsep cfs'!$K$5:$O$94,5,FALSE)</f>
        <v>1943-44</v>
      </c>
      <c r="U78" s="18">
        <f>LARGE('octsep cfs'!$K$5:$K$94,'octsep cfs rank'!$A78)</f>
        <v>2025</v>
      </c>
      <c r="V78" s="5" t="str">
        <f>VLOOKUP(W78,'octsep cfs'!$L$5:$O$94,4,FALSE)</f>
        <v>1995-96</v>
      </c>
      <c r="W78" s="18">
        <f>LARGE('octsep cfs'!$L$5:$L$94,'octsep cfs rank'!$A78)</f>
        <v>1066</v>
      </c>
      <c r="X78" s="5" t="str">
        <f>VLOOKUP(Y78,'octsep cfs'!$M$5:$O$94,3,FALSE)</f>
        <v>1978-79</v>
      </c>
      <c r="Y78" s="18">
        <f>LARGE('octsep cfs'!$M$5:$M$94,'octsep cfs rank'!$A78)</f>
        <v>902</v>
      </c>
      <c r="Z78" s="5" t="str">
        <f>VLOOKUP(AA78,'octsep cfs'!$N$5:$O$94,2,FALSE)</f>
        <v>1941-42</v>
      </c>
      <c r="AA78" s="18">
        <f>LARGE('octsep cfs'!$N$5:$N$94,'octsep cfs rank'!$A78)</f>
        <v>4311</v>
      </c>
    </row>
    <row r="79" spans="1:27" x14ac:dyDescent="0.2">
      <c r="A79" s="11">
        <v>74</v>
      </c>
      <c r="B79" s="5" t="str">
        <f>VLOOKUP(C79,'octsep cfs'!$B$5:$O$94,14,FALSE)</f>
        <v>1929-30</v>
      </c>
      <c r="C79" s="18">
        <f>LARGE('octsep cfs'!$B$5:$B$94,'octsep cfs rank'!$A79)</f>
        <v>1108</v>
      </c>
      <c r="D79" s="5" t="str">
        <f>VLOOKUP(E79,'octsep cfs'!$C$5:$O$94,13,FALSE)</f>
        <v>1943-44</v>
      </c>
      <c r="E79" s="18">
        <f>LARGE('octsep cfs'!$C$5:$C$94,'octsep cfs rank'!$A79)</f>
        <v>1420</v>
      </c>
      <c r="F79" s="5" t="str">
        <f>VLOOKUP(G79,'octsep cfs'!$D$5:$O$94,12,FALSE)</f>
        <v>1988-89</v>
      </c>
      <c r="G79" s="18">
        <f>LARGE('octsep cfs'!$D$5:$D$94,'octsep cfs rank'!$A79)</f>
        <v>1481</v>
      </c>
      <c r="H79" s="5" t="str">
        <f>VLOOKUP(I79,'octsep cfs'!$E$5:$O$94,11,FALSE)</f>
        <v>1935-36</v>
      </c>
      <c r="I79" s="18">
        <f>LARGE('octsep cfs'!$E$5:$E$94,'octsep cfs rank'!$A79)</f>
        <v>1522</v>
      </c>
      <c r="J79" s="5" t="str">
        <f>VLOOKUP(K79,'octsep cfs'!$F$5:$O$94,10,FALSE)</f>
        <v>1987-88</v>
      </c>
      <c r="K79" s="18">
        <f>LARGE('octsep cfs'!$F$5:$F$94,'octsep cfs rank'!$A79)</f>
        <v>1788</v>
      </c>
      <c r="L79" s="5" t="str">
        <f>VLOOKUP(M79,'octsep cfs'!$G$5:$O$94,9,FALSE)</f>
        <v>1972-73</v>
      </c>
      <c r="M79" s="18">
        <f>LARGE('octsep cfs'!$G$5:$G$94,'octsep cfs rank'!$A79)</f>
        <v>3588</v>
      </c>
      <c r="N79" s="5" t="str">
        <f>VLOOKUP(O79,'octsep cfs'!$H$5:$O$94,8,FALSE)</f>
        <v>1982-83</v>
      </c>
      <c r="O79" s="18">
        <f>LARGE('octsep cfs'!$H$5:$H$94,'octsep cfs rank'!$A79)</f>
        <v>7586</v>
      </c>
      <c r="P79" s="5" t="str">
        <f>VLOOKUP(Q79,'octsep cfs'!$I$5:$O$94,7,FALSE)</f>
        <v>1962-63</v>
      </c>
      <c r="Q79" s="18">
        <f>LARGE('octsep cfs'!$I$5:$I$94,'octsep cfs rank'!$A79)</f>
        <v>11806</v>
      </c>
      <c r="R79" s="5" t="str">
        <f>VLOOKUP(S79,'octsep cfs'!$J$5:$O$94,6,FALSE)</f>
        <v>1940-41</v>
      </c>
      <c r="S79" s="18">
        <f>LARGE('octsep cfs'!$J$5:$J$94,'octsep cfs rank'!$A79)</f>
        <v>5898</v>
      </c>
      <c r="T79" s="5" t="str">
        <f>VLOOKUP(U79,'octsep cfs'!$K$5:$O$94,5,FALSE)</f>
        <v>2005-06</v>
      </c>
      <c r="U79" s="18">
        <f>LARGE('octsep cfs'!$K$5:$K$94,'octsep cfs rank'!$A79)</f>
        <v>1991</v>
      </c>
      <c r="V79" s="5" t="str">
        <f>VLOOKUP(W79,'octsep cfs'!$L$5:$O$94,4,FALSE)</f>
        <v>1935-36</v>
      </c>
      <c r="W79" s="18">
        <f>LARGE('octsep cfs'!$L$5:$L$94,'octsep cfs rank'!$A79)</f>
        <v>1062</v>
      </c>
      <c r="X79" s="5" t="str">
        <f>VLOOKUP(Y79,'octsep cfs'!$M$5:$O$94,3,FALSE)</f>
        <v>1965-66</v>
      </c>
      <c r="Y79" s="18">
        <f>LARGE('octsep cfs'!$M$5:$M$94,'octsep cfs rank'!$A79)</f>
        <v>900</v>
      </c>
      <c r="Z79" s="5" t="str">
        <f>VLOOKUP(AA79,'octsep cfs'!$N$5:$O$94,2,FALSE)</f>
        <v>1939-40</v>
      </c>
      <c r="AA79" s="18">
        <f>LARGE('octsep cfs'!$N$5:$N$94,'octsep cfs rank'!$A79)</f>
        <v>4266</v>
      </c>
    </row>
    <row r="80" spans="1:27" x14ac:dyDescent="0.2">
      <c r="A80" s="11">
        <v>75</v>
      </c>
      <c r="B80" s="5" t="str">
        <f>VLOOKUP(C80,'octsep cfs'!$B$5:$O$94,14,FALSE)</f>
        <v>2006-07</v>
      </c>
      <c r="C80" s="18">
        <f>LARGE('octsep cfs'!$B$5:$B$94,'octsep cfs rank'!$A80)</f>
        <v>1102</v>
      </c>
      <c r="D80" s="5" t="str">
        <f>VLOOKUP(E80,'octsep cfs'!$C$5:$O$94,13,FALSE)</f>
        <v>1928-29</v>
      </c>
      <c r="E80" s="18">
        <f>LARGE('octsep cfs'!$C$5:$C$94,'octsep cfs rank'!$A80)</f>
        <v>1374</v>
      </c>
      <c r="F80" s="5" t="str">
        <f>VLOOKUP(G80,'octsep cfs'!$D$5:$O$94,12,FALSE)</f>
        <v>1986-87</v>
      </c>
      <c r="G80" s="18">
        <f>LARGE('octsep cfs'!$D$5:$D$94,'octsep cfs rank'!$A80)</f>
        <v>1417</v>
      </c>
      <c r="H80" s="5" t="str">
        <f>VLOOKUP(I80,'octsep cfs'!$E$5:$O$94,11,FALSE)</f>
        <v>2007-08</v>
      </c>
      <c r="I80" s="18">
        <f>LARGE('octsep cfs'!$E$5:$E$94,'octsep cfs rank'!$A80)</f>
        <v>1392</v>
      </c>
      <c r="J80" s="5" t="str">
        <f>VLOOKUP(K80,'octsep cfs'!$F$5:$O$94,10,FALSE)</f>
        <v>1954-55</v>
      </c>
      <c r="K80" s="18">
        <f>LARGE('octsep cfs'!$F$5:$F$94,'octsep cfs rank'!$A80)</f>
        <v>1685</v>
      </c>
      <c r="L80" s="5" t="str">
        <f>VLOOKUP(M80,'octsep cfs'!$G$5:$O$94,9,FALSE)</f>
        <v>2000-01</v>
      </c>
      <c r="M80" s="18">
        <f>LARGE('octsep cfs'!$G$5:$G$94,'octsep cfs rank'!$A80)</f>
        <v>3564</v>
      </c>
      <c r="N80" s="5" t="str">
        <f>VLOOKUP(O80,'octsep cfs'!$H$5:$O$94,8,FALSE)</f>
        <v>1966-67</v>
      </c>
      <c r="O80" s="18">
        <f>LARGE('octsep cfs'!$H$5:$H$94,'octsep cfs rank'!$A80)</f>
        <v>7171</v>
      </c>
      <c r="P80" s="5" t="str">
        <f>VLOOKUP(Q80,'octsep cfs'!$I$5:$O$94,7,FALSE)</f>
        <v>2000-01</v>
      </c>
      <c r="Q80" s="18">
        <f>LARGE('octsep cfs'!$I$5:$I$94,'octsep cfs rank'!$A80)</f>
        <v>11590</v>
      </c>
      <c r="R80" s="5" t="str">
        <f>VLOOKUP(S80,'octsep cfs'!$J$5:$O$94,6,FALSE)</f>
        <v>1938-39</v>
      </c>
      <c r="S80" s="18">
        <f>LARGE('octsep cfs'!$J$5:$J$94,'octsep cfs rank'!$A80)</f>
        <v>5568</v>
      </c>
      <c r="T80" s="5" t="str">
        <f>VLOOKUP(U80,'octsep cfs'!$K$5:$O$94,5,FALSE)</f>
        <v>1929-30</v>
      </c>
      <c r="U80" s="18">
        <f>LARGE('octsep cfs'!$K$5:$K$94,'octsep cfs rank'!$A80)</f>
        <v>1966</v>
      </c>
      <c r="V80" s="5" t="str">
        <f>VLOOKUP(W80,'octsep cfs'!$L$5:$O$94,4,FALSE)</f>
        <v>2009-10</v>
      </c>
      <c r="W80" s="18">
        <f>LARGE('octsep cfs'!$L$5:$L$94,'octsep cfs rank'!$A80)</f>
        <v>1052</v>
      </c>
      <c r="X80" s="5" t="str">
        <f>VLOOKUP(Y80,'octsep cfs'!$M$5:$O$94,3,FALSE)</f>
        <v>1973-74</v>
      </c>
      <c r="Y80" s="18">
        <f>LARGE('octsep cfs'!$M$5:$M$94,'octsep cfs rank'!$A80)</f>
        <v>892</v>
      </c>
      <c r="Z80" s="5" t="str">
        <f>VLOOKUP(AA80,'octsep cfs'!$N$5:$O$94,2,FALSE)</f>
        <v>2014-15</v>
      </c>
      <c r="AA80" s="18">
        <f>LARGE('octsep cfs'!$N$5:$N$94,'octsep cfs rank'!$A80)</f>
        <v>4256</v>
      </c>
    </row>
    <row r="81" spans="1:27" x14ac:dyDescent="0.2">
      <c r="A81" s="11">
        <v>76</v>
      </c>
      <c r="B81" s="5" t="str">
        <f>VLOOKUP(C81,'octsep cfs'!$B$5:$O$94,14,FALSE)</f>
        <v>1963-64</v>
      </c>
      <c r="C81" s="18">
        <f>LARGE('octsep cfs'!$B$5:$B$94,'octsep cfs rank'!$A81)</f>
        <v>1080</v>
      </c>
      <c r="D81" s="5" t="str">
        <f>VLOOKUP(E81,'octsep cfs'!$C$5:$O$94,13,FALSE)</f>
        <v>1957-58</v>
      </c>
      <c r="E81" s="18">
        <f>LARGE('octsep cfs'!$C$5:$C$94,'octsep cfs rank'!$A81)</f>
        <v>1353</v>
      </c>
      <c r="F81" s="5" t="str">
        <f>VLOOKUP(G81,'octsep cfs'!$D$5:$O$94,12,FALSE)</f>
        <v>1992-93</v>
      </c>
      <c r="G81" s="18">
        <f>LARGE('octsep cfs'!$D$5:$D$94,'octsep cfs rank'!$A81)</f>
        <v>1329</v>
      </c>
      <c r="H81" s="5" t="str">
        <f>VLOOKUP(I81,'octsep cfs'!$E$5:$O$94,11,FALSE)</f>
        <v>1948-49</v>
      </c>
      <c r="I81" s="18">
        <f>LARGE('octsep cfs'!$E$5:$E$94,'octsep cfs rank'!$A81)</f>
        <v>1379</v>
      </c>
      <c r="J81" s="5" t="str">
        <f>VLOOKUP(K81,'octsep cfs'!$F$5:$O$94,10,FALSE)</f>
        <v>1931-32</v>
      </c>
      <c r="K81" s="18">
        <f>LARGE('octsep cfs'!$F$5:$F$94,'octsep cfs rank'!$A81)</f>
        <v>1656</v>
      </c>
      <c r="L81" s="5" t="str">
        <f>VLOOKUP(M81,'octsep cfs'!$G$5:$O$94,9,FALSE)</f>
        <v>1935-36</v>
      </c>
      <c r="M81" s="18">
        <f>LARGE('octsep cfs'!$G$5:$G$94,'octsep cfs rank'!$A81)</f>
        <v>3545</v>
      </c>
      <c r="N81" s="5" t="str">
        <f>VLOOKUP(O81,'octsep cfs'!$H$5:$O$94,8,FALSE)</f>
        <v>1943-44</v>
      </c>
      <c r="O81" s="18">
        <f>LARGE('octsep cfs'!$H$5:$H$94,'octsep cfs rank'!$A81)</f>
        <v>7109</v>
      </c>
      <c r="P81" s="5" t="str">
        <f>VLOOKUP(Q81,'octsep cfs'!$I$5:$O$94,7,FALSE)</f>
        <v>2004-05</v>
      </c>
      <c r="Q81" s="18">
        <f>LARGE('octsep cfs'!$I$5:$I$94,'octsep cfs rank'!$A81)</f>
        <v>11398</v>
      </c>
      <c r="R81" s="5" t="str">
        <f>VLOOKUP(S81,'octsep cfs'!$J$5:$O$94,6,FALSE)</f>
        <v>2000-01</v>
      </c>
      <c r="S81" s="18">
        <f>LARGE('octsep cfs'!$J$5:$J$94,'octsep cfs rank'!$A81)</f>
        <v>5505</v>
      </c>
      <c r="T81" s="5" t="str">
        <f>VLOOKUP(U81,'octsep cfs'!$K$5:$O$94,5,FALSE)</f>
        <v>1987-88</v>
      </c>
      <c r="U81" s="18">
        <f>LARGE('octsep cfs'!$K$5:$K$94,'octsep cfs rank'!$A81)</f>
        <v>1910</v>
      </c>
      <c r="V81" s="5" t="str">
        <f>VLOOKUP(W81,'octsep cfs'!$L$5:$O$94,4,FALSE)</f>
        <v>2017-18</v>
      </c>
      <c r="W81" s="18">
        <f>LARGE('octsep cfs'!$L$5:$L$94,'octsep cfs rank'!$A81)</f>
        <v>1042</v>
      </c>
      <c r="X81" s="5" t="str">
        <f>VLOOKUP(Y81,'octsep cfs'!$M$5:$O$94,3,FALSE)</f>
        <v>2011-12</v>
      </c>
      <c r="Y81" s="18">
        <f>LARGE('octsep cfs'!$M$5:$M$94,'octsep cfs rank'!$A81)</f>
        <v>867</v>
      </c>
      <c r="Z81" s="5" t="str">
        <f>VLOOKUP(AA81,'octsep cfs'!$N$5:$O$94,2,FALSE)</f>
        <v>1938-39</v>
      </c>
      <c r="AA81" s="18">
        <f>LARGE('octsep cfs'!$N$5:$N$94,'octsep cfs rank'!$A81)</f>
        <v>4201</v>
      </c>
    </row>
    <row r="82" spans="1:27" x14ac:dyDescent="0.2">
      <c r="A82" s="11">
        <v>77</v>
      </c>
      <c r="B82" s="5" t="str">
        <f>VLOOKUP(C82,'octsep cfs'!$B$5:$O$94,14,FALSE)</f>
        <v>1991-92</v>
      </c>
      <c r="C82" s="18">
        <f>LARGE('octsep cfs'!$B$5:$B$94,'octsep cfs rank'!$A82)</f>
        <v>1052</v>
      </c>
      <c r="D82" s="5" t="str">
        <f>VLOOKUP(E82,'octsep cfs'!$C$5:$O$94,13,FALSE)</f>
        <v>1944-45</v>
      </c>
      <c r="E82" s="18">
        <f>LARGE('octsep cfs'!$C$5:$C$94,'octsep cfs rank'!$A82)</f>
        <v>1336</v>
      </c>
      <c r="F82" s="5" t="str">
        <f>VLOOKUP(G82,'octsep cfs'!$D$5:$O$94,12,FALSE)</f>
        <v>2000-01</v>
      </c>
      <c r="G82" s="18">
        <f>LARGE('octsep cfs'!$D$5:$D$94,'octsep cfs rank'!$A82)</f>
        <v>1307</v>
      </c>
      <c r="H82" s="5" t="str">
        <f>VLOOKUP(I82,'octsep cfs'!$E$5:$O$94,11,FALSE)</f>
        <v>1987-88</v>
      </c>
      <c r="I82" s="18">
        <f>LARGE('octsep cfs'!$E$5:$E$94,'octsep cfs rank'!$A82)</f>
        <v>1348</v>
      </c>
      <c r="J82" s="5" t="str">
        <f>VLOOKUP(K82,'octsep cfs'!$F$5:$O$94,10,FALSE)</f>
        <v>1965-66</v>
      </c>
      <c r="K82" s="18">
        <f>LARGE('octsep cfs'!$F$5:$F$94,'octsep cfs rank'!$A82)</f>
        <v>1632</v>
      </c>
      <c r="L82" s="5" t="str">
        <f>VLOOKUP(M82,'octsep cfs'!$G$5:$O$94,9,FALSE)</f>
        <v>1961-62</v>
      </c>
      <c r="M82" s="18">
        <f>LARGE('octsep cfs'!$G$5:$G$94,'octsep cfs rank'!$A82)</f>
        <v>3537</v>
      </c>
      <c r="N82" s="5" t="str">
        <f>VLOOKUP(O82,'octsep cfs'!$H$5:$O$94,8,FALSE)</f>
        <v>1994-95</v>
      </c>
      <c r="O82" s="18">
        <f>LARGE('octsep cfs'!$H$5:$H$94,'octsep cfs rank'!$A82)</f>
        <v>7074</v>
      </c>
      <c r="P82" s="5" t="str">
        <f>VLOOKUP(Q82,'octsep cfs'!$I$5:$O$94,7,FALSE)</f>
        <v>1933-34</v>
      </c>
      <c r="Q82" s="18">
        <f>LARGE('octsep cfs'!$I$5:$I$94,'octsep cfs rank'!$A82)</f>
        <v>11228</v>
      </c>
      <c r="R82" s="5" t="str">
        <f>VLOOKUP(S82,'octsep cfs'!$J$5:$O$94,6,FALSE)</f>
        <v>2004-05</v>
      </c>
      <c r="S82" s="18">
        <f>LARGE('octsep cfs'!$J$5:$J$94,'octsep cfs rank'!$A82)</f>
        <v>5447</v>
      </c>
      <c r="T82" s="5" t="str">
        <f>VLOOKUP(U82,'octsep cfs'!$K$5:$O$94,5,FALSE)</f>
        <v>2002-03</v>
      </c>
      <c r="U82" s="18">
        <f>LARGE('octsep cfs'!$K$5:$K$94,'octsep cfs rank'!$A82)</f>
        <v>1868</v>
      </c>
      <c r="V82" s="5" t="str">
        <f>VLOOKUP(W82,'octsep cfs'!$L$5:$O$94,4,FALSE)</f>
        <v>1994-95</v>
      </c>
      <c r="W82" s="18">
        <f>LARGE('octsep cfs'!$L$5:$L$94,'octsep cfs rank'!$A82)</f>
        <v>1039</v>
      </c>
      <c r="X82" s="5" t="str">
        <f>VLOOKUP(Y82,'octsep cfs'!$M$5:$O$94,3,FALSE)</f>
        <v>1936-37</v>
      </c>
      <c r="Y82" s="18">
        <f>LARGE('octsep cfs'!$M$5:$M$94,'octsep cfs rank'!$A82)</f>
        <v>865</v>
      </c>
      <c r="Z82" s="5" t="str">
        <f>VLOOKUP(AA82,'octsep cfs'!$N$5:$O$94,2,FALSE)</f>
        <v>1929-30</v>
      </c>
      <c r="AA82" s="18">
        <f>LARGE('octsep cfs'!$N$5:$N$94,'octsep cfs rank'!$A82)</f>
        <v>3781</v>
      </c>
    </row>
    <row r="83" spans="1:27" x14ac:dyDescent="0.2">
      <c r="A83" s="11">
        <v>78</v>
      </c>
      <c r="B83" s="5" t="str">
        <f>VLOOKUP(C83,'octsep cfs'!$B$5:$O$94,14,FALSE)</f>
        <v>1939-40</v>
      </c>
      <c r="C83" s="18">
        <f>LARGE('octsep cfs'!$B$5:$B$94,'octsep cfs rank'!$A83)</f>
        <v>1045</v>
      </c>
      <c r="D83" s="5" t="str">
        <f>VLOOKUP(E83,'octsep cfs'!$C$5:$O$94,13,FALSE)</f>
        <v>1969-70</v>
      </c>
      <c r="E83" s="18">
        <f>LARGE('octsep cfs'!$C$5:$C$94,'octsep cfs rank'!$A83)</f>
        <v>1295</v>
      </c>
      <c r="F83" s="5" t="str">
        <f>VLOOKUP(G83,'octsep cfs'!$D$5:$O$94,12,FALSE)</f>
        <v>1963-64</v>
      </c>
      <c r="G83" s="18">
        <f>LARGE('octsep cfs'!$D$5:$D$94,'octsep cfs rank'!$A83)</f>
        <v>1298</v>
      </c>
      <c r="H83" s="5" t="str">
        <f>VLOOKUP(I83,'octsep cfs'!$E$5:$O$94,11,FALSE)</f>
        <v>1988-89</v>
      </c>
      <c r="I83" s="18">
        <f>LARGE('octsep cfs'!$E$5:$E$94,'octsep cfs rank'!$A83)</f>
        <v>1314</v>
      </c>
      <c r="J83" s="5" t="str">
        <f>VLOOKUP(K83,'octsep cfs'!$F$5:$O$94,10,FALSE)</f>
        <v>1984-85</v>
      </c>
      <c r="K83" s="18">
        <f>LARGE('octsep cfs'!$F$5:$F$94,'octsep cfs rank'!$A83)</f>
        <v>1624</v>
      </c>
      <c r="L83" s="5" t="str">
        <f>VLOOKUP(M83,'octsep cfs'!$G$5:$O$94,9,FALSE)</f>
        <v>1932-33</v>
      </c>
      <c r="M83" s="18">
        <f>LARGE('octsep cfs'!$G$5:$G$94,'octsep cfs rank'!$A83)</f>
        <v>3482</v>
      </c>
      <c r="N83" s="5" t="str">
        <f>VLOOKUP(O83,'octsep cfs'!$H$5:$O$94,8,FALSE)</f>
        <v>1936-37</v>
      </c>
      <c r="O83" s="18">
        <f>LARGE('octsep cfs'!$H$5:$H$94,'octsep cfs rank'!$A83)</f>
        <v>7045</v>
      </c>
      <c r="P83" s="5" t="str">
        <f>VLOOKUP(Q83,'octsep cfs'!$I$5:$O$94,7,FALSE)</f>
        <v>1994-95</v>
      </c>
      <c r="Q83" s="18">
        <f>LARGE('octsep cfs'!$I$5:$I$94,'octsep cfs rank'!$A83)</f>
        <v>11041</v>
      </c>
      <c r="R83" s="5" t="str">
        <f>VLOOKUP(S83,'octsep cfs'!$J$5:$O$94,6,FALSE)</f>
        <v>1987-88</v>
      </c>
      <c r="S83" s="18">
        <f>LARGE('octsep cfs'!$J$5:$J$94,'octsep cfs rank'!$A83)</f>
        <v>5280</v>
      </c>
      <c r="T83" s="5" t="str">
        <f>VLOOKUP(U83,'octsep cfs'!$K$5:$O$94,5,FALSE)</f>
        <v>2000-01</v>
      </c>
      <c r="U83" s="18">
        <f>LARGE('octsep cfs'!$K$5:$K$94,'octsep cfs rank'!$A83)</f>
        <v>1796</v>
      </c>
      <c r="V83" s="5" t="str">
        <f>VLOOKUP(W83,'octsep cfs'!$L$5:$O$94,4,FALSE)</f>
        <v>1938-39</v>
      </c>
      <c r="W83" s="18">
        <f>LARGE('octsep cfs'!$L$5:$L$94,'octsep cfs rank'!$A83)</f>
        <v>1026</v>
      </c>
      <c r="X83" s="5" t="str">
        <f>VLOOKUP(Y83,'octsep cfs'!$M$5:$O$94,3,FALSE)</f>
        <v>1936-37</v>
      </c>
      <c r="Y83" s="18">
        <f>LARGE('octsep cfs'!$M$5:$M$94,'octsep cfs rank'!$A83)</f>
        <v>865</v>
      </c>
      <c r="Z83" s="5" t="str">
        <f>VLOOKUP(AA83,'octsep cfs'!$N$5:$O$94,2,FALSE)</f>
        <v>1991-92</v>
      </c>
      <c r="AA83" s="18">
        <f>LARGE('octsep cfs'!$N$5:$N$94,'octsep cfs rank'!$A83)</f>
        <v>3697</v>
      </c>
    </row>
    <row r="84" spans="1:27" x14ac:dyDescent="0.2">
      <c r="A84" s="11">
        <v>79</v>
      </c>
      <c r="B84" s="5" t="str">
        <f>VLOOKUP(C84,'octsep cfs'!$B$5:$O$94,14,FALSE)</f>
        <v>1944-45</v>
      </c>
      <c r="C84" s="18">
        <f>LARGE('octsep cfs'!$B$5:$B$94,'octsep cfs rank'!$A84)</f>
        <v>1041</v>
      </c>
      <c r="D84" s="5" t="str">
        <f>VLOOKUP(E84,'octsep cfs'!$C$5:$O$94,13,FALSE)</f>
        <v>1931-32</v>
      </c>
      <c r="E84" s="18">
        <f>LARGE('octsep cfs'!$C$5:$C$94,'octsep cfs rank'!$A84)</f>
        <v>1273</v>
      </c>
      <c r="F84" s="5" t="str">
        <f>VLOOKUP(G84,'octsep cfs'!$D$5:$O$94,12,FALSE)</f>
        <v>1931-32</v>
      </c>
      <c r="G84" s="18">
        <f>LARGE('octsep cfs'!$D$5:$D$94,'octsep cfs rank'!$A84)</f>
        <v>1292</v>
      </c>
      <c r="H84" s="5" t="str">
        <f>VLOOKUP(I84,'octsep cfs'!$E$5:$O$94,11,FALSE)</f>
        <v>1931-32</v>
      </c>
      <c r="I84" s="18">
        <f>LARGE('octsep cfs'!$E$5:$E$94,'octsep cfs rank'!$A84)</f>
        <v>1302</v>
      </c>
      <c r="J84" s="5" t="str">
        <f>VLOOKUP(K84,'octsep cfs'!$F$5:$O$94,10,FALSE)</f>
        <v>2000-01</v>
      </c>
      <c r="K84" s="18">
        <f>LARGE('octsep cfs'!$F$5:$F$94,'octsep cfs rank'!$A84)</f>
        <v>1580</v>
      </c>
      <c r="L84" s="5" t="str">
        <f>VLOOKUP(M84,'octsep cfs'!$G$5:$O$94,9,FALSE)</f>
        <v>1944-45</v>
      </c>
      <c r="M84" s="18">
        <f>LARGE('octsep cfs'!$G$5:$G$94,'octsep cfs rank'!$A84)</f>
        <v>3385</v>
      </c>
      <c r="N84" s="5" t="str">
        <f>VLOOKUP(O84,'octsep cfs'!$H$5:$O$94,8,FALSE)</f>
        <v>1974-75</v>
      </c>
      <c r="O84" s="18">
        <f>LARGE('octsep cfs'!$H$5:$H$94,'octsep cfs rank'!$A84)</f>
        <v>7021</v>
      </c>
      <c r="P84" s="5" t="str">
        <f>VLOOKUP(Q84,'octsep cfs'!$I$5:$O$94,7,FALSE)</f>
        <v>2009-10</v>
      </c>
      <c r="Q84" s="18">
        <f>LARGE('octsep cfs'!$I$5:$I$94,'octsep cfs rank'!$A84)</f>
        <v>10052</v>
      </c>
      <c r="R84" s="5" t="str">
        <f>VLOOKUP(S84,'octsep cfs'!$J$5:$O$94,6,FALSE)</f>
        <v>1972-73</v>
      </c>
      <c r="S84" s="18">
        <f>LARGE('octsep cfs'!$J$5:$J$94,'octsep cfs rank'!$A84)</f>
        <v>5270</v>
      </c>
      <c r="T84" s="5" t="str">
        <f>VLOOKUP(U84,'octsep cfs'!$K$5:$O$94,5,FALSE)</f>
        <v>1933-34</v>
      </c>
      <c r="U84" s="18">
        <f>LARGE('octsep cfs'!$K$5:$K$94,'octsep cfs rank'!$A84)</f>
        <v>1708</v>
      </c>
      <c r="V84" s="5" t="str">
        <f>VLOOKUP(W84,'octsep cfs'!$L$5:$O$94,4,FALSE)</f>
        <v>1938-39</v>
      </c>
      <c r="W84" s="18">
        <f>LARGE('octsep cfs'!$L$5:$L$94,'octsep cfs rank'!$A84)</f>
        <v>1026</v>
      </c>
      <c r="X84" s="5" t="str">
        <f>VLOOKUP(Y84,'octsep cfs'!$M$5:$O$94,3,FALSE)</f>
        <v>2004-05</v>
      </c>
      <c r="Y84" s="18">
        <f>LARGE('octsep cfs'!$M$5:$M$94,'octsep cfs rank'!$A84)</f>
        <v>853</v>
      </c>
      <c r="Z84" s="5" t="str">
        <f>VLOOKUP(AA84,'octsep cfs'!$N$5:$O$94,2,FALSE)</f>
        <v>2009-10</v>
      </c>
      <c r="AA84" s="18">
        <f>LARGE('octsep cfs'!$N$5:$N$94,'octsep cfs rank'!$A84)</f>
        <v>3679</v>
      </c>
    </row>
    <row r="85" spans="1:27" x14ac:dyDescent="0.2">
      <c r="A85" s="11">
        <v>80</v>
      </c>
      <c r="B85" s="5" t="str">
        <f>VLOOKUP(C85,'octsep cfs'!$B$5:$O$94,14,FALSE)</f>
        <v>1942-43</v>
      </c>
      <c r="C85" s="18">
        <f>LARGE('octsep cfs'!$B$5:$B$94,'octsep cfs rank'!$A85)</f>
        <v>1039</v>
      </c>
      <c r="D85" s="5" t="str">
        <f>VLOOKUP(E85,'octsep cfs'!$C$5:$O$94,13,FALSE)</f>
        <v>1976-77</v>
      </c>
      <c r="E85" s="18">
        <f>LARGE('octsep cfs'!$C$5:$C$94,'octsep cfs rank'!$A85)</f>
        <v>1247</v>
      </c>
      <c r="F85" s="5" t="str">
        <f>VLOOKUP(G85,'octsep cfs'!$D$5:$O$94,12,FALSE)</f>
        <v>2009-10</v>
      </c>
      <c r="G85" s="18">
        <f>LARGE('octsep cfs'!$D$5:$D$94,'octsep cfs rank'!$A85)</f>
        <v>1281</v>
      </c>
      <c r="H85" s="5" t="str">
        <f>VLOOKUP(I85,'octsep cfs'!$E$5:$O$94,11,FALSE)</f>
        <v>1963-64</v>
      </c>
      <c r="I85" s="18">
        <f>LARGE('octsep cfs'!$E$5:$E$94,'octsep cfs rank'!$A85)</f>
        <v>1299</v>
      </c>
      <c r="J85" s="5" t="str">
        <f>VLOOKUP(K85,'octsep cfs'!$F$5:$O$94,10,FALSE)</f>
        <v>1992-93</v>
      </c>
      <c r="K85" s="18">
        <f>LARGE('octsep cfs'!$F$5:$F$94,'octsep cfs rank'!$A85)</f>
        <v>1575</v>
      </c>
      <c r="L85" s="5" t="str">
        <f>VLOOKUP(M85,'octsep cfs'!$G$5:$O$94,9,FALSE)</f>
        <v>2007-08</v>
      </c>
      <c r="M85" s="18">
        <f>LARGE('octsep cfs'!$G$5:$G$94,'octsep cfs rank'!$A85)</f>
        <v>3189</v>
      </c>
      <c r="N85" s="5" t="str">
        <f>VLOOKUP(O85,'octsep cfs'!$H$5:$O$94,8,FALSE)</f>
        <v>1967-68</v>
      </c>
      <c r="O85" s="18">
        <f>LARGE('octsep cfs'!$H$5:$H$94,'octsep cfs rank'!$A85)</f>
        <v>6988</v>
      </c>
      <c r="P85" s="5" t="str">
        <f>VLOOKUP(Q85,'octsep cfs'!$I$5:$O$94,7,FALSE)</f>
        <v>1929-30</v>
      </c>
      <c r="Q85" s="18">
        <f>LARGE('octsep cfs'!$I$5:$I$94,'octsep cfs rank'!$A85)</f>
        <v>9892</v>
      </c>
      <c r="R85" s="5" t="str">
        <f>VLOOKUP(S85,'octsep cfs'!$J$5:$O$94,6,FALSE)</f>
        <v>1943-44</v>
      </c>
      <c r="S85" s="18">
        <f>LARGE('octsep cfs'!$J$5:$J$94,'octsep cfs rank'!$A85)</f>
        <v>5264</v>
      </c>
      <c r="T85" s="5" t="str">
        <f>VLOOKUP(U85,'octsep cfs'!$K$5:$O$94,5,FALSE)</f>
        <v>1986-87</v>
      </c>
      <c r="U85" s="18">
        <f>LARGE('octsep cfs'!$K$5:$K$94,'octsep cfs rank'!$A85)</f>
        <v>1697</v>
      </c>
      <c r="V85" s="5" t="str">
        <f>VLOOKUP(W85,'octsep cfs'!$L$5:$O$94,4,FALSE)</f>
        <v>1929-30</v>
      </c>
      <c r="W85" s="18">
        <f>LARGE('octsep cfs'!$L$5:$L$94,'octsep cfs rank'!$A85)</f>
        <v>1014</v>
      </c>
      <c r="X85" s="5" t="str">
        <f>VLOOKUP(Y85,'octsep cfs'!$M$5:$O$94,3,FALSE)</f>
        <v>2008-09</v>
      </c>
      <c r="Y85" s="18">
        <f>LARGE('octsep cfs'!$M$5:$M$94,'octsep cfs rank'!$A85)</f>
        <v>813</v>
      </c>
      <c r="Z85" s="5" t="str">
        <f>VLOOKUP(AA85,'octsep cfs'!$N$5:$O$94,2,FALSE)</f>
        <v>1930-31</v>
      </c>
      <c r="AA85" s="18">
        <f>LARGE('octsep cfs'!$N$5:$N$94,'octsep cfs rank'!$A85)</f>
        <v>3608</v>
      </c>
    </row>
    <row r="86" spans="1:27" x14ac:dyDescent="0.2">
      <c r="A86" s="11">
        <v>81</v>
      </c>
      <c r="B86" s="5" t="str">
        <f>VLOOKUP(C86,'octsep cfs'!$B$5:$O$94,14,FALSE)</f>
        <v>1980-81</v>
      </c>
      <c r="C86" s="18">
        <f>LARGE('octsep cfs'!$B$5:$B$94,'octsep cfs rank'!$A86)</f>
        <v>1027</v>
      </c>
      <c r="D86" s="5" t="str">
        <f>VLOOKUP(E86,'octsep cfs'!$C$5:$O$94,13,FALSE)</f>
        <v>1978-79</v>
      </c>
      <c r="E86" s="18">
        <f>LARGE('octsep cfs'!$C$5:$C$94,'octsep cfs rank'!$A86)</f>
        <v>1230</v>
      </c>
      <c r="F86" s="5" t="str">
        <f>VLOOKUP(G86,'octsep cfs'!$D$5:$O$94,12,FALSE)</f>
        <v>1944-45</v>
      </c>
      <c r="G86" s="18">
        <f>LARGE('octsep cfs'!$D$5:$D$94,'octsep cfs rank'!$A86)</f>
        <v>1252</v>
      </c>
      <c r="H86" s="5" t="str">
        <f>VLOOKUP(I86,'octsep cfs'!$E$5:$O$94,11,FALSE)</f>
        <v>2000-01</v>
      </c>
      <c r="I86" s="18">
        <f>LARGE('octsep cfs'!$E$5:$E$94,'octsep cfs rank'!$A86)</f>
        <v>1279</v>
      </c>
      <c r="J86" s="5" t="str">
        <f>VLOOKUP(K86,'octsep cfs'!$F$5:$O$94,10,FALSE)</f>
        <v>1943-44</v>
      </c>
      <c r="K86" s="18">
        <f>LARGE('octsep cfs'!$F$5:$F$94,'octsep cfs rank'!$A86)</f>
        <v>1561</v>
      </c>
      <c r="L86" s="5" t="str">
        <f>VLOOKUP(M86,'octsep cfs'!$G$5:$O$94,9,FALSE)</f>
        <v>1941-42</v>
      </c>
      <c r="M86" s="18">
        <f>LARGE('octsep cfs'!$G$5:$G$94,'octsep cfs rank'!$A86)</f>
        <v>3132</v>
      </c>
      <c r="N86" s="5" t="str">
        <f>VLOOKUP(O86,'octsep cfs'!$H$5:$O$94,8,FALSE)</f>
        <v>1944-45</v>
      </c>
      <c r="O86" s="18">
        <f>LARGE('octsep cfs'!$H$5:$H$94,'octsep cfs rank'!$A86)</f>
        <v>6900</v>
      </c>
      <c r="P86" s="5" t="str">
        <f>VLOOKUP(Q86,'octsep cfs'!$I$5:$O$94,7,FALSE)</f>
        <v>1986-87</v>
      </c>
      <c r="Q86" s="18">
        <f>LARGE('octsep cfs'!$I$5:$I$94,'octsep cfs rank'!$A86)</f>
        <v>9858</v>
      </c>
      <c r="R86" s="5" t="str">
        <f>VLOOKUP(S86,'octsep cfs'!$J$5:$O$94,6,FALSE)</f>
        <v>1929-30</v>
      </c>
      <c r="S86" s="18">
        <f>LARGE('octsep cfs'!$J$5:$J$94,'octsep cfs rank'!$A86)</f>
        <v>5112</v>
      </c>
      <c r="T86" s="5" t="str">
        <f>VLOOKUP(U86,'octsep cfs'!$K$5:$O$94,5,FALSE)</f>
        <v>1939-40</v>
      </c>
      <c r="U86" s="18">
        <f>LARGE('octsep cfs'!$K$5:$K$94,'octsep cfs rank'!$A86)</f>
        <v>1684</v>
      </c>
      <c r="V86" s="5" t="str">
        <f>VLOOKUP(W86,'octsep cfs'!$L$5:$O$94,4,FALSE)</f>
        <v>1986-87</v>
      </c>
      <c r="W86" s="18">
        <f>LARGE('octsep cfs'!$L$5:$L$94,'octsep cfs rank'!$A86)</f>
        <v>1007</v>
      </c>
      <c r="X86" s="5" t="str">
        <f>VLOOKUP(Y86,'octsep cfs'!$M$5:$O$94,3,FALSE)</f>
        <v>1980-81</v>
      </c>
      <c r="Y86" s="18">
        <f>LARGE('octsep cfs'!$M$5:$M$94,'octsep cfs rank'!$A86)</f>
        <v>798</v>
      </c>
      <c r="Z86" s="5" t="str">
        <f>VLOOKUP(AA86,'octsep cfs'!$N$5:$O$94,2,FALSE)</f>
        <v>1928-29</v>
      </c>
      <c r="AA86" s="18">
        <f>LARGE('octsep cfs'!$N$5:$N$94,'octsep cfs rank'!$A86)</f>
        <v>3599</v>
      </c>
    </row>
    <row r="87" spans="1:27" x14ac:dyDescent="0.2">
      <c r="A87" s="11">
        <v>82</v>
      </c>
      <c r="B87" s="5" t="str">
        <f>VLOOKUP(C87,'octsep cfs'!$B$5:$O$94,14,FALSE)</f>
        <v>1931-32</v>
      </c>
      <c r="C87" s="18">
        <f>LARGE('octsep cfs'!$B$5:$B$94,'octsep cfs rank'!$A87)</f>
        <v>1015</v>
      </c>
      <c r="D87" s="5" t="str">
        <f>VLOOKUP(E87,'octsep cfs'!$C$5:$O$94,13,FALSE)</f>
        <v>1993-94</v>
      </c>
      <c r="E87" s="18">
        <f>LARGE('octsep cfs'!$C$5:$C$94,'octsep cfs rank'!$A87)</f>
        <v>1193</v>
      </c>
      <c r="F87" s="5" t="str">
        <f>VLOOKUP(G87,'octsep cfs'!$D$5:$O$94,12,FALSE)</f>
        <v>1930-31</v>
      </c>
      <c r="G87" s="18">
        <f>LARGE('octsep cfs'!$D$5:$D$94,'octsep cfs rank'!$A87)</f>
        <v>1177</v>
      </c>
      <c r="H87" s="5" t="str">
        <f>VLOOKUP(I87,'octsep cfs'!$E$5:$O$94,11,FALSE)</f>
        <v>1992-93</v>
      </c>
      <c r="I87" s="18">
        <f>LARGE('octsep cfs'!$E$5:$E$94,'octsep cfs rank'!$A87)</f>
        <v>1232</v>
      </c>
      <c r="J87" s="5" t="str">
        <f>VLOOKUP(K87,'octsep cfs'!$F$5:$O$94,10,FALSE)</f>
        <v>1976-77</v>
      </c>
      <c r="K87" s="18">
        <f>LARGE('octsep cfs'!$F$5:$F$94,'octsep cfs rank'!$A87)</f>
        <v>1539</v>
      </c>
      <c r="L87" s="5" t="str">
        <f>VLOOKUP(M87,'octsep cfs'!$G$5:$O$94,9,FALSE)</f>
        <v>1951-52</v>
      </c>
      <c r="M87" s="18">
        <f>LARGE('octsep cfs'!$G$5:$G$94,'octsep cfs rank'!$A87)</f>
        <v>3125</v>
      </c>
      <c r="N87" s="5" t="str">
        <f>VLOOKUP(O87,'octsep cfs'!$H$5:$O$94,8,FALSE)</f>
        <v>1954-55</v>
      </c>
      <c r="O87" s="18">
        <f>LARGE('octsep cfs'!$H$5:$H$94,'octsep cfs rank'!$A87)</f>
        <v>6501</v>
      </c>
      <c r="P87" s="5" t="str">
        <f>VLOOKUP(Q87,'octsep cfs'!$I$5:$O$94,7,FALSE)</f>
        <v>1943-44</v>
      </c>
      <c r="Q87" s="18">
        <f>LARGE('octsep cfs'!$I$5:$I$94,'octsep cfs rank'!$A87)</f>
        <v>9805</v>
      </c>
      <c r="R87" s="5" t="str">
        <f>VLOOKUP(S87,'octsep cfs'!$J$5:$O$94,6,FALSE)</f>
        <v>2015-16</v>
      </c>
      <c r="S87" s="18">
        <f>LARGE('octsep cfs'!$J$5:$J$94,'octsep cfs rank'!$A87)</f>
        <v>5000</v>
      </c>
      <c r="T87" s="5" t="str">
        <f>VLOOKUP(U87,'octsep cfs'!$K$5:$O$94,5,FALSE)</f>
        <v>2012-13</v>
      </c>
      <c r="U87" s="18">
        <f>LARGE('octsep cfs'!$K$5:$K$94,'octsep cfs rank'!$A87)</f>
        <v>1600</v>
      </c>
      <c r="V87" s="5" t="str">
        <f>VLOOKUP(W87,'octsep cfs'!$L$5:$O$94,4,FALSE)</f>
        <v>1933-34</v>
      </c>
      <c r="W87" s="18">
        <f>LARGE('octsep cfs'!$L$5:$L$94,'octsep cfs rank'!$A87)</f>
        <v>987</v>
      </c>
      <c r="X87" s="5" t="str">
        <f>VLOOKUP(Y87,'octsep cfs'!$M$5:$O$94,3,FALSE)</f>
        <v>1985-86</v>
      </c>
      <c r="Y87" s="18">
        <f>LARGE('octsep cfs'!$M$5:$M$94,'octsep cfs rank'!$A87)</f>
        <v>786</v>
      </c>
      <c r="Z87" s="5" t="str">
        <f>VLOOKUP(AA87,'octsep cfs'!$N$5:$O$94,2,FALSE)</f>
        <v>1936-37</v>
      </c>
      <c r="AA87" s="18">
        <f>LARGE('octsep cfs'!$N$5:$N$94,'octsep cfs rank'!$A87)</f>
        <v>3465</v>
      </c>
    </row>
    <row r="88" spans="1:27" x14ac:dyDescent="0.2">
      <c r="A88" s="11">
        <v>83</v>
      </c>
      <c r="B88" s="5" t="str">
        <f>VLOOKUP(C88,'octsep cfs'!$B$5:$O$94,14,FALSE)</f>
        <v>1953-54</v>
      </c>
      <c r="C88" s="18">
        <f>LARGE('octsep cfs'!$B$5:$B$94,'octsep cfs rank'!$A88)</f>
        <v>987</v>
      </c>
      <c r="D88" s="5" t="str">
        <f>VLOOKUP(E88,'octsep cfs'!$C$5:$O$94,13,FALSE)</f>
        <v>1974-75</v>
      </c>
      <c r="E88" s="18">
        <f>LARGE('octsep cfs'!$C$5:$C$94,'octsep cfs rank'!$A88)</f>
        <v>1184</v>
      </c>
      <c r="F88" s="5" t="str">
        <f>VLOOKUP(G88,'octsep cfs'!$D$5:$O$94,12,FALSE)</f>
        <v>1928-29</v>
      </c>
      <c r="G88" s="18">
        <f>LARGE('octsep cfs'!$D$5:$D$94,'octsep cfs rank'!$A88)</f>
        <v>1101</v>
      </c>
      <c r="H88" s="5" t="str">
        <f>VLOOKUP(I88,'octsep cfs'!$E$5:$O$94,11,FALSE)</f>
        <v>1943-44</v>
      </c>
      <c r="I88" s="18">
        <f>LARGE('octsep cfs'!$E$5:$E$94,'octsep cfs rank'!$A88)</f>
        <v>1122</v>
      </c>
      <c r="J88" s="5" t="str">
        <f>VLOOKUP(K88,'octsep cfs'!$F$5:$O$94,10,FALSE)</f>
        <v>1993-94</v>
      </c>
      <c r="K88" s="18">
        <f>LARGE('octsep cfs'!$F$5:$F$94,'octsep cfs rank'!$A88)</f>
        <v>1481</v>
      </c>
      <c r="L88" s="5" t="str">
        <f>VLOOKUP(M88,'octsep cfs'!$G$5:$O$94,9,FALSE)</f>
        <v>1984-85</v>
      </c>
      <c r="M88" s="18">
        <f>LARGE('octsep cfs'!$G$5:$G$94,'octsep cfs rank'!$A88)</f>
        <v>2990</v>
      </c>
      <c r="N88" s="5" t="str">
        <f>VLOOKUP(O88,'octsep cfs'!$H$5:$O$94,8,FALSE)</f>
        <v>2009-10</v>
      </c>
      <c r="O88" s="18">
        <f>LARGE('octsep cfs'!$H$5:$H$94,'octsep cfs rank'!$A88)</f>
        <v>6427</v>
      </c>
      <c r="P88" s="5" t="str">
        <f>VLOOKUP(Q88,'octsep cfs'!$I$5:$O$94,7,FALSE)</f>
        <v>1972-73</v>
      </c>
      <c r="Q88" s="18">
        <f>LARGE('octsep cfs'!$I$5:$I$94,'octsep cfs rank'!$A88)</f>
        <v>9094</v>
      </c>
      <c r="R88" s="5" t="str">
        <f>VLOOKUP(S88,'octsep cfs'!$J$5:$O$94,6,FALSE)</f>
        <v>1939-40</v>
      </c>
      <c r="S88" s="18">
        <f>LARGE('octsep cfs'!$J$5:$J$94,'octsep cfs rank'!$A88)</f>
        <v>4850</v>
      </c>
      <c r="T88" s="5" t="str">
        <f>VLOOKUP(U88,'octsep cfs'!$K$5:$O$94,5,FALSE)</f>
        <v>1930-31</v>
      </c>
      <c r="U88" s="18">
        <f>LARGE('octsep cfs'!$K$5:$K$94,'octsep cfs rank'!$A88)</f>
        <v>1562</v>
      </c>
      <c r="V88" s="5" t="str">
        <f>VLOOKUP(W88,'octsep cfs'!$L$5:$O$94,4,FALSE)</f>
        <v>1939-40</v>
      </c>
      <c r="W88" s="18">
        <f>LARGE('octsep cfs'!$L$5:$L$94,'octsep cfs rank'!$A88)</f>
        <v>919</v>
      </c>
      <c r="X88" s="5" t="str">
        <f>VLOOKUP(Y88,'octsep cfs'!$M$5:$O$94,3,FALSE)</f>
        <v>2006-07</v>
      </c>
      <c r="Y88" s="18">
        <f>LARGE('octsep cfs'!$M$5:$M$94,'octsep cfs rank'!$A88)</f>
        <v>758</v>
      </c>
      <c r="Z88" s="5" t="str">
        <f>VLOOKUP(AA88,'octsep cfs'!$N$5:$O$94,2,FALSE)</f>
        <v>1986-87</v>
      </c>
      <c r="AA88" s="18">
        <f>LARGE('octsep cfs'!$N$5:$N$94,'octsep cfs rank'!$A88)</f>
        <v>3365</v>
      </c>
    </row>
    <row r="89" spans="1:27" x14ac:dyDescent="0.2">
      <c r="A89" s="11">
        <v>84</v>
      </c>
      <c r="B89" s="5" t="str">
        <f>VLOOKUP(C89,'octsep cfs'!$B$5:$O$94,14,FALSE)</f>
        <v>1935-36</v>
      </c>
      <c r="C89" s="18">
        <f>LARGE('octsep cfs'!$B$5:$B$94,'octsep cfs rank'!$A89)</f>
        <v>976</v>
      </c>
      <c r="D89" s="5" t="str">
        <f>VLOOKUP(E89,'octsep cfs'!$C$5:$O$94,13,FALSE)</f>
        <v>1939-40</v>
      </c>
      <c r="E89" s="18">
        <f>LARGE('octsep cfs'!$C$5:$C$94,'octsep cfs rank'!$A89)</f>
        <v>1022</v>
      </c>
      <c r="F89" s="5" t="str">
        <f>VLOOKUP(G89,'octsep cfs'!$D$5:$O$94,12,FALSE)</f>
        <v>1936-37</v>
      </c>
      <c r="G89" s="18">
        <f>LARGE('octsep cfs'!$D$5:$D$94,'octsep cfs rank'!$A89)</f>
        <v>1099</v>
      </c>
      <c r="H89" s="5" t="str">
        <f>VLOOKUP(I89,'octsep cfs'!$E$5:$O$94,11,FALSE)</f>
        <v>1986-87</v>
      </c>
      <c r="I89" s="18">
        <f>LARGE('octsep cfs'!$E$5:$E$94,'octsep cfs rank'!$A89)</f>
        <v>1075</v>
      </c>
      <c r="J89" s="5" t="str">
        <f>VLOOKUP(K89,'octsep cfs'!$F$5:$O$94,10,FALSE)</f>
        <v>1932-33</v>
      </c>
      <c r="K89" s="18">
        <f>LARGE('octsep cfs'!$F$5:$F$94,'octsep cfs rank'!$A89)</f>
        <v>1448</v>
      </c>
      <c r="L89" s="5" t="str">
        <f>VLOOKUP(M89,'octsep cfs'!$G$5:$O$94,9,FALSE)</f>
        <v>1928-29</v>
      </c>
      <c r="M89" s="18">
        <f>LARGE('octsep cfs'!$G$5:$G$94,'octsep cfs rank'!$A89)</f>
        <v>2863</v>
      </c>
      <c r="N89" s="5" t="str">
        <f>VLOOKUP(O89,'octsep cfs'!$H$5:$O$94,8,FALSE)</f>
        <v>1976-77</v>
      </c>
      <c r="O89" s="18">
        <f>LARGE('octsep cfs'!$H$5:$H$94,'octsep cfs rank'!$A89)</f>
        <v>6275</v>
      </c>
      <c r="P89" s="5" t="str">
        <f>VLOOKUP(Q89,'octsep cfs'!$I$5:$O$94,7,FALSE)</f>
        <v>1987-88</v>
      </c>
      <c r="Q89" s="18">
        <f>LARGE('octsep cfs'!$I$5:$I$94,'octsep cfs rank'!$A89)</f>
        <v>8968</v>
      </c>
      <c r="R89" s="5" t="str">
        <f>VLOOKUP(S89,'octsep cfs'!$J$5:$O$94,6,FALSE)</f>
        <v>1993-94</v>
      </c>
      <c r="S89" s="18">
        <f>LARGE('octsep cfs'!$J$5:$J$94,'octsep cfs rank'!$A89)</f>
        <v>4544</v>
      </c>
      <c r="T89" s="5" t="str">
        <f>VLOOKUP(U89,'octsep cfs'!$K$5:$O$94,5,FALSE)</f>
        <v>1972-73</v>
      </c>
      <c r="U89" s="18">
        <f>LARGE('octsep cfs'!$K$5:$K$94,'octsep cfs rank'!$A89)</f>
        <v>1536</v>
      </c>
      <c r="V89" s="5" t="str">
        <f>VLOOKUP(W89,'octsep cfs'!$L$5:$O$94,4,FALSE)</f>
        <v>2012-13</v>
      </c>
      <c r="W89" s="18">
        <f>LARGE('octsep cfs'!$L$5:$L$94,'octsep cfs rank'!$A89)</f>
        <v>913</v>
      </c>
      <c r="X89" s="5" t="str">
        <f>VLOOKUP(Y89,'octsep cfs'!$M$5:$O$94,3,FALSE)</f>
        <v>2017-18</v>
      </c>
      <c r="Y89" s="18">
        <f>LARGE('octsep cfs'!$M$5:$M$94,'octsep cfs rank'!$A89)</f>
        <v>753</v>
      </c>
      <c r="Z89" s="5" t="str">
        <f>VLOOKUP(AA89,'octsep cfs'!$N$5:$O$94,2,FALSE)</f>
        <v>1940-41</v>
      </c>
      <c r="AA89" s="18">
        <f>LARGE('octsep cfs'!$N$5:$N$94,'octsep cfs rank'!$A89)</f>
        <v>3352</v>
      </c>
    </row>
    <row r="90" spans="1:27" x14ac:dyDescent="0.2">
      <c r="A90" s="11">
        <v>85</v>
      </c>
      <c r="B90" s="5" t="str">
        <f>VLOOKUP(C90,'octsep cfs'!$B$5:$O$94,14,FALSE)</f>
        <v>1974-75</v>
      </c>
      <c r="C90" s="18">
        <f>LARGE('octsep cfs'!$B$5:$B$94,'octsep cfs rank'!$A90)</f>
        <v>965</v>
      </c>
      <c r="D90" s="5" t="str">
        <f>VLOOKUP(E90,'octsep cfs'!$C$5:$O$94,13,FALSE)</f>
        <v>1935-36</v>
      </c>
      <c r="E90" s="18">
        <f>LARGE('octsep cfs'!$C$5:$C$94,'octsep cfs rank'!$A90)</f>
        <v>977</v>
      </c>
      <c r="F90" s="5" t="str">
        <f>VLOOKUP(G90,'octsep cfs'!$D$5:$O$94,12,FALSE)</f>
        <v>1976-77</v>
      </c>
      <c r="G90" s="18">
        <f>LARGE('octsep cfs'!$D$5:$D$94,'octsep cfs rank'!$A90)</f>
        <v>1051</v>
      </c>
      <c r="H90" s="5" t="str">
        <f>VLOOKUP(I90,'octsep cfs'!$E$5:$O$94,11,FALSE)</f>
        <v>1978-79</v>
      </c>
      <c r="I90" s="18">
        <f>LARGE('octsep cfs'!$E$5:$E$94,'octsep cfs rank'!$A90)</f>
        <v>1042</v>
      </c>
      <c r="J90" s="5" t="str">
        <f>VLOOKUP(K90,'octsep cfs'!$F$5:$O$94,10,FALSE)</f>
        <v>1938-39</v>
      </c>
      <c r="K90" s="18">
        <f>LARGE('octsep cfs'!$F$5:$F$94,'octsep cfs rank'!$A90)</f>
        <v>1377</v>
      </c>
      <c r="L90" s="5" t="str">
        <f>VLOOKUP(M90,'octsep cfs'!$G$5:$O$94,9,FALSE)</f>
        <v>2009-10</v>
      </c>
      <c r="M90" s="18">
        <f>LARGE('octsep cfs'!$G$5:$G$94,'octsep cfs rank'!$A90)</f>
        <v>2858</v>
      </c>
      <c r="N90" s="5" t="str">
        <f>VLOOKUP(O90,'octsep cfs'!$H$5:$O$94,8,FALSE)</f>
        <v>1969-70</v>
      </c>
      <c r="O90" s="18">
        <f>LARGE('octsep cfs'!$H$5:$H$94,'octsep cfs rank'!$A90)</f>
        <v>6045</v>
      </c>
      <c r="P90" s="5" t="str">
        <f>VLOOKUP(Q90,'octsep cfs'!$I$5:$O$94,7,FALSE)</f>
        <v>1991-92</v>
      </c>
      <c r="Q90" s="18">
        <f>LARGE('octsep cfs'!$I$5:$I$94,'octsep cfs rank'!$A90)</f>
        <v>8947</v>
      </c>
      <c r="R90" s="5" t="str">
        <f>VLOOKUP(S90,'octsep cfs'!$J$5:$O$94,6,FALSE)</f>
        <v>1976-77</v>
      </c>
      <c r="S90" s="18">
        <f>LARGE('octsep cfs'!$J$5:$J$94,'octsep cfs rank'!$A90)</f>
        <v>4287</v>
      </c>
      <c r="T90" s="5" t="str">
        <f>VLOOKUP(U90,'octsep cfs'!$K$5:$O$94,5,FALSE)</f>
        <v>2004-05</v>
      </c>
      <c r="U90" s="18">
        <f>LARGE('octsep cfs'!$K$5:$K$94,'octsep cfs rank'!$A90)</f>
        <v>1529</v>
      </c>
      <c r="V90" s="5" t="str">
        <f>VLOOKUP(W90,'octsep cfs'!$L$5:$O$94,4,FALSE)</f>
        <v>2006-07</v>
      </c>
      <c r="W90" s="18">
        <f>LARGE('octsep cfs'!$L$5:$L$94,'octsep cfs rank'!$A90)</f>
        <v>902</v>
      </c>
      <c r="X90" s="5" t="str">
        <f>VLOOKUP(Y90,'octsep cfs'!$M$5:$O$94,3,FALSE)</f>
        <v>2014-15</v>
      </c>
      <c r="Y90" s="18">
        <f>LARGE('octsep cfs'!$M$5:$M$94,'octsep cfs rank'!$A90)</f>
        <v>692</v>
      </c>
      <c r="Z90" s="5" t="str">
        <f>VLOOKUP(AA90,'octsep cfs'!$N$5:$O$94,2,FALSE)</f>
        <v>2000-01</v>
      </c>
      <c r="AA90" s="18">
        <f>LARGE('octsep cfs'!$N$5:$N$94,'octsep cfs rank'!$A90)</f>
        <v>3156</v>
      </c>
    </row>
    <row r="91" spans="1:27" x14ac:dyDescent="0.2">
      <c r="A91" s="11">
        <v>86</v>
      </c>
      <c r="B91" s="5" t="str">
        <f>VLOOKUP(C91,'octsep cfs'!$B$5:$O$94,14,FALSE)</f>
        <v>1937-38</v>
      </c>
      <c r="C91" s="18">
        <f>LARGE('octsep cfs'!$B$5:$B$94,'octsep cfs rank'!$A91)</f>
        <v>917</v>
      </c>
      <c r="D91" s="5" t="str">
        <f>VLOOKUP(E91,'octsep cfs'!$C$5:$O$94,13,FALSE)</f>
        <v>1952-53</v>
      </c>
      <c r="E91" s="18">
        <f>LARGE('octsep cfs'!$C$5:$C$94,'octsep cfs rank'!$A91)</f>
        <v>938</v>
      </c>
      <c r="F91" s="5" t="str">
        <f>VLOOKUP(G91,'octsep cfs'!$D$5:$O$94,12,FALSE)</f>
        <v>1952-53</v>
      </c>
      <c r="G91" s="18">
        <f>LARGE('octsep cfs'!$D$5:$D$94,'octsep cfs rank'!$A91)</f>
        <v>1036</v>
      </c>
      <c r="H91" s="5" t="str">
        <f>VLOOKUP(I91,'octsep cfs'!$E$5:$O$94,11,FALSE)</f>
        <v>1984-85</v>
      </c>
      <c r="I91" s="18">
        <f>LARGE('octsep cfs'!$E$5:$E$94,'octsep cfs rank'!$A91)</f>
        <v>1005</v>
      </c>
      <c r="J91" s="5" t="str">
        <f>VLOOKUP(K91,'octsep cfs'!$F$5:$O$94,10,FALSE)</f>
        <v>1963-64</v>
      </c>
      <c r="K91" s="18">
        <f>LARGE('octsep cfs'!$F$5:$F$94,'octsep cfs rank'!$A91)</f>
        <v>1367</v>
      </c>
      <c r="L91" s="5" t="str">
        <f>VLOOKUP(M91,'octsep cfs'!$G$5:$O$94,9,FALSE)</f>
        <v>1976-77</v>
      </c>
      <c r="M91" s="18">
        <f>LARGE('octsep cfs'!$G$5:$G$94,'octsep cfs rank'!$A91)</f>
        <v>2167</v>
      </c>
      <c r="N91" s="5" t="str">
        <f>VLOOKUP(O91,'octsep cfs'!$H$5:$O$94,8,FALSE)</f>
        <v>1940-41</v>
      </c>
      <c r="O91" s="18">
        <f>LARGE('octsep cfs'!$H$5:$H$94,'octsep cfs rank'!$A91)</f>
        <v>5784</v>
      </c>
      <c r="P91" s="5" t="str">
        <f>VLOOKUP(Q91,'octsep cfs'!$I$5:$O$94,7,FALSE)</f>
        <v>1941-42</v>
      </c>
      <c r="Q91" s="18">
        <f>LARGE('octsep cfs'!$I$5:$I$94,'octsep cfs rank'!$A91)</f>
        <v>8615</v>
      </c>
      <c r="R91" s="5" t="str">
        <f>VLOOKUP(S91,'octsep cfs'!$J$5:$O$94,6,FALSE)</f>
        <v>1933-34</v>
      </c>
      <c r="S91" s="18">
        <f>LARGE('octsep cfs'!$J$5:$J$94,'octsep cfs rank'!$A91)</f>
        <v>4149</v>
      </c>
      <c r="T91" s="5" t="str">
        <f>VLOOKUP(U91,'octsep cfs'!$K$5:$O$94,5,FALSE)</f>
        <v>2015-16</v>
      </c>
      <c r="U91" s="18">
        <f>LARGE('octsep cfs'!$K$5:$K$94,'octsep cfs rank'!$A91)</f>
        <v>1406</v>
      </c>
      <c r="V91" s="5" t="str">
        <f>VLOOKUP(W91,'octsep cfs'!$L$5:$O$94,4,FALSE)</f>
        <v>1930-31</v>
      </c>
      <c r="W91" s="18">
        <f>LARGE('octsep cfs'!$L$5:$L$94,'octsep cfs rank'!$A91)</f>
        <v>886</v>
      </c>
      <c r="X91" s="5" t="str">
        <f>VLOOKUP(Y91,'octsep cfs'!$M$5:$O$94,3,FALSE)</f>
        <v>1972-73</v>
      </c>
      <c r="Y91" s="18">
        <f>LARGE('octsep cfs'!$M$5:$M$94,'octsep cfs rank'!$A91)</f>
        <v>625</v>
      </c>
      <c r="Z91" s="5" t="str">
        <f>VLOOKUP(AA91,'octsep cfs'!$N$5:$O$94,2,FALSE)</f>
        <v>1972-73</v>
      </c>
      <c r="AA91" s="18">
        <f>LARGE('octsep cfs'!$N$5:$N$94,'octsep cfs rank'!$A91)</f>
        <v>3128</v>
      </c>
    </row>
    <row r="92" spans="1:27" x14ac:dyDescent="0.2">
      <c r="A92" s="11">
        <v>87</v>
      </c>
      <c r="B92" s="5" t="str">
        <f>VLOOKUP(C92,'octsep cfs'!$B$5:$O$94,14,FALSE)</f>
        <v>1952-53</v>
      </c>
      <c r="C92" s="18">
        <f>LARGE('octsep cfs'!$B$5:$B$94,'octsep cfs rank'!$A92)</f>
        <v>913</v>
      </c>
      <c r="D92" s="5" t="str">
        <f>VLOOKUP(E92,'octsep cfs'!$C$5:$O$94,13,FALSE)</f>
        <v>1929-30</v>
      </c>
      <c r="E92" s="18">
        <f>LARGE('octsep cfs'!$C$5:$C$94,'octsep cfs rank'!$A92)</f>
        <v>824</v>
      </c>
      <c r="F92" s="5" t="str">
        <f>VLOOKUP(G92,'octsep cfs'!$D$5:$O$94,12,FALSE)</f>
        <v>1974-75</v>
      </c>
      <c r="G92" s="18">
        <f>LARGE('octsep cfs'!$D$5:$D$94,'octsep cfs rank'!$A92)</f>
        <v>1035</v>
      </c>
      <c r="H92" s="5" t="str">
        <f>VLOOKUP(I92,'octsep cfs'!$E$5:$O$94,11,FALSE)</f>
        <v>1976-77</v>
      </c>
      <c r="I92" s="18">
        <f>LARGE('octsep cfs'!$E$5:$E$94,'octsep cfs rank'!$A92)</f>
        <v>1001</v>
      </c>
      <c r="J92" s="5" t="str">
        <f>VLOOKUP(K92,'octsep cfs'!$F$5:$O$94,10,FALSE)</f>
        <v>1988-89</v>
      </c>
      <c r="K92" s="18">
        <f>LARGE('octsep cfs'!$F$5:$F$94,'octsep cfs rank'!$A92)</f>
        <v>1353</v>
      </c>
      <c r="L92" s="5" t="str">
        <f>VLOOKUP(M92,'octsep cfs'!$G$5:$O$94,9,FALSE)</f>
        <v>1963-64</v>
      </c>
      <c r="M92" s="18">
        <f>LARGE('octsep cfs'!$G$5:$G$94,'octsep cfs rank'!$A92)</f>
        <v>2014</v>
      </c>
      <c r="N92" s="5" t="str">
        <f>VLOOKUP(O92,'octsep cfs'!$H$5:$O$94,8,FALSE)</f>
        <v>2000-01</v>
      </c>
      <c r="O92" s="18">
        <f>LARGE('octsep cfs'!$H$5:$H$94,'octsep cfs rank'!$A92)</f>
        <v>5755</v>
      </c>
      <c r="P92" s="5" t="str">
        <f>VLOOKUP(Q92,'octsep cfs'!$I$5:$O$94,7,FALSE)</f>
        <v>1940-41</v>
      </c>
      <c r="Q92" s="18">
        <f>LARGE('octsep cfs'!$I$5:$I$94,'octsep cfs rank'!$A92)</f>
        <v>8585</v>
      </c>
      <c r="R92" s="5" t="str">
        <f>VLOOKUP(S92,'octsep cfs'!$J$5:$O$94,6,FALSE)</f>
        <v>1930-31</v>
      </c>
      <c r="S92" s="18">
        <f>LARGE('octsep cfs'!$J$5:$J$94,'octsep cfs rank'!$A92)</f>
        <v>4114</v>
      </c>
      <c r="T92" s="5" t="str">
        <f>VLOOKUP(U92,'octsep cfs'!$K$5:$O$94,5,FALSE)</f>
        <v>1976-77</v>
      </c>
      <c r="U92" s="18">
        <f>LARGE('octsep cfs'!$K$5:$K$94,'octsep cfs rank'!$A92)</f>
        <v>1301</v>
      </c>
      <c r="V92" s="5" t="str">
        <f>VLOOKUP(W92,'octsep cfs'!$L$5:$O$94,4,FALSE)</f>
        <v>1987-88</v>
      </c>
      <c r="W92" s="18">
        <f>LARGE('octsep cfs'!$L$5:$L$94,'octsep cfs rank'!$A92)</f>
        <v>836</v>
      </c>
      <c r="X92" s="5" t="str">
        <f>VLOOKUP(Y92,'octsep cfs'!$M$5:$O$94,3,FALSE)</f>
        <v>1987-88</v>
      </c>
      <c r="Y92" s="18">
        <f>LARGE('octsep cfs'!$M$5:$M$94,'octsep cfs rank'!$A92)</f>
        <v>575</v>
      </c>
      <c r="Z92" s="5" t="str">
        <f>VLOOKUP(AA92,'octsep cfs'!$N$5:$O$94,2,FALSE)</f>
        <v>1993-94</v>
      </c>
      <c r="AA92" s="18">
        <f>LARGE('octsep cfs'!$N$5:$N$94,'octsep cfs rank'!$A92)</f>
        <v>3093</v>
      </c>
    </row>
    <row r="93" spans="1:27" x14ac:dyDescent="0.2">
      <c r="A93" s="11">
        <v>88</v>
      </c>
      <c r="B93" s="5" t="str">
        <f>VLOOKUP(C93,'octsep cfs'!$B$5:$O$94,14,FALSE)</f>
        <v>2015-16</v>
      </c>
      <c r="C93" s="18">
        <f>LARGE('octsep cfs'!$B$5:$B$94,'octsep cfs rank'!$A93)</f>
        <v>906</v>
      </c>
      <c r="D93" s="5" t="str">
        <f>VLOOKUP(E93,'octsep cfs'!$C$5:$O$94,13,FALSE)</f>
        <v>1936-37</v>
      </c>
      <c r="E93" s="18">
        <f>LARGE('octsep cfs'!$C$5:$C$94,'octsep cfs rank'!$A93)</f>
        <v>799</v>
      </c>
      <c r="F93" s="5" t="str">
        <f>VLOOKUP(G93,'octsep cfs'!$D$5:$O$94,12,FALSE)</f>
        <v>1935-36</v>
      </c>
      <c r="G93" s="18">
        <f>LARGE('octsep cfs'!$D$5:$D$94,'octsep cfs rank'!$A93)</f>
        <v>1006</v>
      </c>
      <c r="H93" s="5" t="str">
        <f>VLOOKUP(I93,'octsep cfs'!$E$5:$O$94,11,FALSE)</f>
        <v>1928-29</v>
      </c>
      <c r="I93" s="18">
        <f>LARGE('octsep cfs'!$E$5:$E$94,'octsep cfs rank'!$A93)</f>
        <v>953</v>
      </c>
      <c r="J93" s="5" t="str">
        <f>VLOOKUP(K93,'octsep cfs'!$F$5:$O$94,10,FALSE)</f>
        <v>1935-36</v>
      </c>
      <c r="K93" s="18">
        <f>LARGE('octsep cfs'!$F$5:$F$94,'octsep cfs rank'!$A93)</f>
        <v>1098</v>
      </c>
      <c r="L93" s="5" t="str">
        <f>VLOOKUP(M93,'octsep cfs'!$G$5:$O$94,9,FALSE)</f>
        <v>1936-37</v>
      </c>
      <c r="M93" s="18">
        <f>LARGE('octsep cfs'!$G$5:$G$94,'octsep cfs rank'!$A93)</f>
        <v>2013</v>
      </c>
      <c r="N93" s="5" t="str">
        <f>VLOOKUP(O93,'octsep cfs'!$H$5:$O$94,8,FALSE)</f>
        <v>1928-29</v>
      </c>
      <c r="O93" s="18">
        <f>LARGE('octsep cfs'!$H$5:$H$94,'octsep cfs rank'!$A93)</f>
        <v>5748</v>
      </c>
      <c r="P93" s="5" t="str">
        <f>VLOOKUP(Q93,'octsep cfs'!$I$5:$O$94,7,FALSE)</f>
        <v>1976-77</v>
      </c>
      <c r="Q93" s="18">
        <f>LARGE('octsep cfs'!$I$5:$I$94,'octsep cfs rank'!$A93)</f>
        <v>8480</v>
      </c>
      <c r="R93" s="5" t="str">
        <f>VLOOKUP(S93,'octsep cfs'!$J$5:$O$94,6,FALSE)</f>
        <v>1986-87</v>
      </c>
      <c r="S93" s="18">
        <f>LARGE('octsep cfs'!$J$5:$J$94,'octsep cfs rank'!$A93)</f>
        <v>3572</v>
      </c>
      <c r="T93" s="5" t="str">
        <f>VLOOKUP(U93,'octsep cfs'!$K$5:$O$94,5,FALSE)</f>
        <v>2006-07</v>
      </c>
      <c r="U93" s="18">
        <f>LARGE('octsep cfs'!$K$5:$K$94,'octsep cfs rank'!$A93)</f>
        <v>1293</v>
      </c>
      <c r="V93" s="5" t="str">
        <f>VLOOKUP(W93,'octsep cfs'!$L$5:$O$94,4,FALSE)</f>
        <v>2015-16</v>
      </c>
      <c r="W93" s="18">
        <f>LARGE('octsep cfs'!$L$5:$L$94,'octsep cfs rank'!$A93)</f>
        <v>828</v>
      </c>
      <c r="X93" s="5" t="str">
        <f>VLOOKUP(Y93,'octsep cfs'!$M$5:$O$94,3,FALSE)</f>
        <v>1986-87</v>
      </c>
      <c r="Y93" s="18">
        <f>LARGE('octsep cfs'!$M$5:$M$94,'octsep cfs rank'!$A93)</f>
        <v>259</v>
      </c>
      <c r="Z93" s="5" t="str">
        <f>VLOOKUP(AA93,'octsep cfs'!$N$5:$O$94,2,FALSE)</f>
        <v>1987-88</v>
      </c>
      <c r="AA93" s="18">
        <f>LARGE('octsep cfs'!$N$5:$N$94,'octsep cfs rank'!$A93)</f>
        <v>3054</v>
      </c>
    </row>
    <row r="94" spans="1:27" x14ac:dyDescent="0.2">
      <c r="A94" s="11">
        <v>89</v>
      </c>
      <c r="B94" s="5" t="str">
        <f>VLOOKUP(C94,'octsep cfs'!$B$5:$O$94,14,FALSE)</f>
        <v>1936-37</v>
      </c>
      <c r="C94" s="18">
        <f>LARGE('octsep cfs'!$B$5:$B$94,'octsep cfs rank'!$A94)</f>
        <v>848</v>
      </c>
      <c r="D94" s="5" t="str">
        <f>VLOOKUP(E94,'octsep cfs'!$C$5:$O$94,13,FALSE)</f>
        <v>1979-80</v>
      </c>
      <c r="E94" s="18">
        <f>LARGE('octsep cfs'!$C$5:$C$94,'octsep cfs rank'!$A94)</f>
        <v>717</v>
      </c>
      <c r="F94" s="5" t="str">
        <f>VLOOKUP(G94,'octsep cfs'!$D$5:$O$94,12,FALSE)</f>
        <v>1978-79</v>
      </c>
      <c r="G94" s="18">
        <f>LARGE('octsep cfs'!$D$5:$D$94,'octsep cfs rank'!$A94)</f>
        <v>980</v>
      </c>
      <c r="H94" s="5" t="str">
        <f>VLOOKUP(I94,'octsep cfs'!$E$5:$O$94,11,FALSE)</f>
        <v>1929-30</v>
      </c>
      <c r="I94" s="18">
        <f>LARGE('octsep cfs'!$E$5:$E$94,'octsep cfs rank'!$A94)</f>
        <v>903</v>
      </c>
      <c r="J94" s="5" t="str">
        <f>VLOOKUP(K94,'octsep cfs'!$F$5:$O$94,10,FALSE)</f>
        <v>1928-29</v>
      </c>
      <c r="K94" s="18">
        <f>LARGE('octsep cfs'!$F$5:$F$94,'octsep cfs rank'!$A94)</f>
        <v>1011</v>
      </c>
      <c r="L94" s="5" t="str">
        <f>VLOOKUP(M94,'octsep cfs'!$G$5:$O$94,9,FALSE)</f>
        <v>1943-44</v>
      </c>
      <c r="M94" s="18">
        <f>LARGE('octsep cfs'!$G$5:$G$94,'octsep cfs rank'!$A94)</f>
        <v>1918</v>
      </c>
      <c r="N94" s="5" t="str">
        <f>VLOOKUP(O94,'octsep cfs'!$H$5:$O$94,8,FALSE)</f>
        <v>2007-08</v>
      </c>
      <c r="O94" s="18">
        <f>LARGE('octsep cfs'!$H$5:$H$94,'octsep cfs rank'!$A94)</f>
        <v>5167</v>
      </c>
      <c r="P94" s="5" t="str">
        <f>VLOOKUP(Q94,'octsep cfs'!$I$5:$O$94,7,FALSE)</f>
        <v>1993-94</v>
      </c>
      <c r="Q94" s="18">
        <f>LARGE('octsep cfs'!$I$5:$I$94,'octsep cfs rank'!$A94)</f>
        <v>7903</v>
      </c>
      <c r="R94" s="5" t="str">
        <f>VLOOKUP(S94,'octsep cfs'!$J$5:$O$94,6,FALSE)</f>
        <v>1991-92</v>
      </c>
      <c r="S94" s="18">
        <f>LARGE('octsep cfs'!$J$5:$J$94,'octsep cfs rank'!$A94)</f>
        <v>3338</v>
      </c>
      <c r="T94" s="5" t="str">
        <f>VLOOKUP(U94,'octsep cfs'!$K$5:$O$94,5,FALSE)</f>
        <v>1993-94</v>
      </c>
      <c r="U94" s="18">
        <f>LARGE('octsep cfs'!$K$5:$K$94,'octsep cfs rank'!$A94)</f>
        <v>1192</v>
      </c>
      <c r="V94" s="5" t="str">
        <f>VLOOKUP(W94,'octsep cfs'!$L$5:$O$94,4,FALSE)</f>
        <v>1972-73</v>
      </c>
      <c r="W94" s="18">
        <f>LARGE('octsep cfs'!$L$5:$L$94,'octsep cfs rank'!$A94)</f>
        <v>574</v>
      </c>
      <c r="X94" s="5" t="str">
        <f>VLOOKUP(Y94,'octsep cfs'!$M$5:$O$94,3,FALSE)</f>
        <v>1990-91</v>
      </c>
      <c r="Y94" s="18">
        <f>LARGE('octsep cfs'!$M$5:$M$94,'octsep cfs rank'!$A94)</f>
        <v>226</v>
      </c>
      <c r="Z94" s="5" t="str">
        <f>VLOOKUP(AA94,'octsep cfs'!$N$5:$O$94,2,FALSE)</f>
        <v>1943-44</v>
      </c>
      <c r="AA94" s="18">
        <f>LARGE('octsep cfs'!$N$5:$N$94,'octsep cfs rank'!$A94)</f>
        <v>2964</v>
      </c>
    </row>
    <row r="95" spans="1:27" x14ac:dyDescent="0.2">
      <c r="A95" s="11">
        <v>90</v>
      </c>
      <c r="B95" s="5" t="str">
        <f>VLOOKUP(C95,'octsep cfs'!$B$5:$O$94,14,FALSE)</f>
        <v>1987-88</v>
      </c>
      <c r="C95" s="18">
        <f>LARGE('octsep cfs'!$B$5:$B$94,'octsep cfs rank'!$A95)</f>
        <v>582</v>
      </c>
      <c r="D95" s="5" t="str">
        <f>VLOOKUP(E95,'octsep cfs'!$C$5:$O$94,13,FALSE)</f>
        <v>1987-88</v>
      </c>
      <c r="E95" s="18">
        <f>LARGE('octsep cfs'!$C$5:$C$94,'octsep cfs rank'!$A95)</f>
        <v>582</v>
      </c>
      <c r="F95" s="5" t="str">
        <f>VLOOKUP(G95,'octsep cfs'!$D$5:$O$94,12,FALSE)</f>
        <v>1987-88</v>
      </c>
      <c r="G95" s="18">
        <f>LARGE('octsep cfs'!$D$5:$D$94,'octsep cfs rank'!$A95)</f>
        <v>638</v>
      </c>
      <c r="H95" s="5" t="str">
        <f>VLOOKUP(I95,'octsep cfs'!$E$5:$O$94,11,FALSE)</f>
        <v>1936-37</v>
      </c>
      <c r="I95" s="18">
        <f>LARGE('octsep cfs'!$E$5:$E$94,'octsep cfs rank'!$A95)</f>
        <v>687</v>
      </c>
      <c r="J95" s="5" t="str">
        <f>VLOOKUP(K95,'octsep cfs'!$F$5:$O$94,10,FALSE)</f>
        <v>1936-37</v>
      </c>
      <c r="K95" s="18">
        <f>LARGE('octsep cfs'!$F$5:$F$94,'octsep cfs rank'!$A95)</f>
        <v>900</v>
      </c>
      <c r="L95" s="5" t="str">
        <f>VLOOKUP(M95,'octsep cfs'!$G$5:$O$94,9,FALSE)</f>
        <v>1954-55</v>
      </c>
      <c r="M95" s="18">
        <f>LARGE('octsep cfs'!$G$5:$G$94,'octsep cfs rank'!$A95)</f>
        <v>1630</v>
      </c>
      <c r="N95" s="5" t="str">
        <f>VLOOKUP(O95,'octsep cfs'!$H$5:$O$94,8,FALSE)</f>
        <v>1972-73</v>
      </c>
      <c r="O95" s="18">
        <f>LARGE('octsep cfs'!$H$5:$H$94,'octsep cfs rank'!$A95)</f>
        <v>4961</v>
      </c>
      <c r="P95" s="5" t="str">
        <f>VLOOKUP(Q95,'octsep cfs'!$I$5:$O$94,7,FALSE)</f>
        <v>2014-15</v>
      </c>
      <c r="Q95" s="18">
        <f>LARGE('octsep cfs'!$I$5:$I$94,'octsep cfs rank'!$A95)</f>
        <v>6984</v>
      </c>
      <c r="R95" s="5" t="str">
        <f>VLOOKUP(S95,'octsep cfs'!$J$5:$O$94,6,FALSE)</f>
        <v>2014-15</v>
      </c>
      <c r="S95" s="18">
        <f>LARGE('octsep cfs'!$J$5:$J$94,'octsep cfs rank'!$A95)</f>
        <v>2723</v>
      </c>
      <c r="T95" s="5" t="str">
        <f>VLOOKUP(U95,'octsep cfs'!$K$5:$O$94,5,FALSE)</f>
        <v>2014-15</v>
      </c>
      <c r="U95" s="18">
        <f>LARGE('octsep cfs'!$K$5:$K$94,'octsep cfs rank'!$A95)</f>
        <v>668</v>
      </c>
      <c r="V95" s="5" t="str">
        <f>VLOOKUP(W95,'octsep cfs'!$L$5:$O$94,4,FALSE)</f>
        <v>2014-15</v>
      </c>
      <c r="W95" s="18">
        <f>LARGE('octsep cfs'!$L$5:$L$94,'octsep cfs rank'!$A95)</f>
        <v>490</v>
      </c>
      <c r="X95" s="5" t="str">
        <f>VLOOKUP(Y95,'octsep cfs'!$M$5:$O$94,3,FALSE)</f>
        <v>1989-90</v>
      </c>
      <c r="Y95" s="18">
        <f>LARGE('octsep cfs'!$M$5:$M$94,'octsep cfs rank'!$A95)</f>
        <v>208</v>
      </c>
      <c r="Z95" s="5" t="str">
        <f>VLOOKUP(AA95,'octsep cfs'!$N$5:$O$94,2,FALSE)</f>
        <v>1976-77</v>
      </c>
      <c r="AA95" s="18">
        <f>LARGE('octsep cfs'!$N$5:$N$94,'octsep cfs rank'!$A95)</f>
        <v>2608</v>
      </c>
    </row>
    <row r="97" spans="2:27" x14ac:dyDescent="0.2">
      <c r="B97" t="s">
        <v>114</v>
      </c>
      <c r="C97" s="18">
        <f>AVERAGE(C6:C95)</f>
        <v>1635.7222222222222</v>
      </c>
      <c r="D97" s="18"/>
      <c r="E97" s="18">
        <f t="shared" ref="E97:AA97" si="0">AVERAGE(E6:E95)</f>
        <v>2590.2888888888888</v>
      </c>
      <c r="F97" s="18"/>
      <c r="G97" s="18">
        <f t="shared" si="0"/>
        <v>3279.8333333333335</v>
      </c>
      <c r="H97" s="18"/>
      <c r="I97" s="18">
        <f t="shared" si="0"/>
        <v>3213.0777777777776</v>
      </c>
      <c r="J97" s="18"/>
      <c r="K97" s="18">
        <f>'octsep cfs'!F96</f>
        <v>4221.6797797010231</v>
      </c>
      <c r="L97" s="18"/>
      <c r="M97" s="18">
        <f t="shared" si="0"/>
        <v>6109.9777777777781</v>
      </c>
      <c r="N97" s="18"/>
      <c r="O97" s="18">
        <f t="shared" si="0"/>
        <v>11753.433333333332</v>
      </c>
      <c r="P97" s="18"/>
      <c r="Q97" s="18">
        <f t="shared" si="0"/>
        <v>16880.433333333334</v>
      </c>
      <c r="R97" s="18"/>
      <c r="S97" s="18">
        <f t="shared" si="0"/>
        <v>11661.988888888889</v>
      </c>
      <c r="T97" s="18"/>
      <c r="U97" s="18">
        <f t="shared" si="0"/>
        <v>3489.9444444444443</v>
      </c>
      <c r="V97" s="18"/>
      <c r="W97" s="18">
        <f t="shared" si="0"/>
        <v>1495.3888888888889</v>
      </c>
      <c r="X97" s="18"/>
      <c r="Y97" s="18">
        <f t="shared" si="0"/>
        <v>1195.6555555555556</v>
      </c>
      <c r="Z97" s="18"/>
      <c r="AA97" s="18">
        <f t="shared" si="0"/>
        <v>5624.8666666666668</v>
      </c>
    </row>
    <row r="98" spans="2:27" x14ac:dyDescent="0.2">
      <c r="B98" t="s">
        <v>115</v>
      </c>
      <c r="C98" s="18">
        <f>MEDIAN(C6:C95)</f>
        <v>1423</v>
      </c>
      <c r="D98" s="18"/>
      <c r="E98" s="18">
        <f t="shared" ref="E98:AA98" si="1">MEDIAN(E6:E95)</f>
        <v>2134</v>
      </c>
      <c r="F98" s="18"/>
      <c r="G98" s="18">
        <f t="shared" si="1"/>
        <v>2386.5</v>
      </c>
      <c r="H98" s="18"/>
      <c r="I98" s="18">
        <f t="shared" si="1"/>
        <v>2549</v>
      </c>
      <c r="J98" s="18"/>
      <c r="K98" s="18">
        <f t="shared" si="1"/>
        <v>3326</v>
      </c>
      <c r="L98" s="18"/>
      <c r="M98" s="18">
        <f t="shared" si="1"/>
        <v>5438</v>
      </c>
      <c r="N98" s="18"/>
      <c r="O98" s="18">
        <f t="shared" si="1"/>
        <v>11536</v>
      </c>
      <c r="P98" s="18"/>
      <c r="Q98" s="18">
        <f t="shared" si="1"/>
        <v>17109</v>
      </c>
      <c r="R98" s="18"/>
      <c r="S98" s="18">
        <f t="shared" si="1"/>
        <v>10432</v>
      </c>
      <c r="T98" s="18"/>
      <c r="U98" s="18">
        <f t="shared" si="1"/>
        <v>2987.5</v>
      </c>
      <c r="V98" s="18"/>
      <c r="W98" s="18">
        <f t="shared" si="1"/>
        <v>1387.5</v>
      </c>
      <c r="X98" s="18"/>
      <c r="Y98" s="18">
        <f t="shared" si="1"/>
        <v>1119</v>
      </c>
      <c r="Z98" s="18"/>
      <c r="AA98" s="18">
        <f t="shared" si="1"/>
        <v>5574.5</v>
      </c>
    </row>
    <row r="99" spans="2:27" x14ac:dyDescent="0.2">
      <c r="B99" t="s">
        <v>116</v>
      </c>
      <c r="C99" s="18">
        <f>STDEV(C6:C95)</f>
        <v>758.26829658965949</v>
      </c>
      <c r="D99" s="18"/>
      <c r="E99" s="18">
        <f t="shared" ref="E99:AA99" si="2">STDEV(E6:E95)</f>
        <v>1548.7742543335332</v>
      </c>
      <c r="F99" s="18"/>
      <c r="G99" s="18">
        <f t="shared" si="2"/>
        <v>2880.4378188202377</v>
      </c>
      <c r="H99" s="18"/>
      <c r="I99" s="18">
        <f t="shared" si="2"/>
        <v>2164.4427117181026</v>
      </c>
      <c r="J99" s="18"/>
      <c r="K99" s="18">
        <f t="shared" si="2"/>
        <v>2855.7194413300672</v>
      </c>
      <c r="L99" s="18"/>
      <c r="M99" s="18">
        <f t="shared" si="2"/>
        <v>3086.2042829186012</v>
      </c>
      <c r="N99" s="18"/>
      <c r="O99" s="18">
        <f t="shared" si="2"/>
        <v>3890.0626639186016</v>
      </c>
      <c r="P99" s="18"/>
      <c r="Q99" s="18">
        <f t="shared" si="2"/>
        <v>5517.3854112617946</v>
      </c>
      <c r="R99" s="18"/>
      <c r="S99" s="18">
        <f t="shared" si="2"/>
        <v>5938.9807556183832</v>
      </c>
      <c r="T99" s="18"/>
      <c r="U99" s="18">
        <f t="shared" si="2"/>
        <v>1837.1160616153772</v>
      </c>
      <c r="V99" s="18"/>
      <c r="W99" s="18">
        <f t="shared" si="2"/>
        <v>472.74010472640157</v>
      </c>
      <c r="X99" s="18"/>
      <c r="Y99" s="18">
        <f t="shared" si="2"/>
        <v>435.33895256509538</v>
      </c>
      <c r="Z99" s="18"/>
      <c r="AA99" s="18">
        <f t="shared" si="2"/>
        <v>1566.8281865897536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3"/>
  <sheetViews>
    <sheetView zoomScale="85" zoomScaleNormal="85" workbookViewId="0">
      <selection activeCell="B5" sqref="B5:C5"/>
    </sheetView>
  </sheetViews>
  <sheetFormatPr defaultRowHeight="12.75" x14ac:dyDescent="0.2"/>
  <cols>
    <col min="1" max="15" width="9.85546875" customWidth="1"/>
  </cols>
  <sheetData>
    <row r="1" spans="1:15" x14ac:dyDescent="0.2">
      <c r="A1" s="20"/>
      <c r="B1" s="20"/>
      <c r="C1" s="20"/>
      <c r="D1" s="20"/>
      <c r="E1" s="20"/>
      <c r="F1" s="20"/>
    </row>
    <row r="2" spans="1:15" x14ac:dyDescent="0.2">
      <c r="A2" s="20" t="s">
        <v>136</v>
      </c>
      <c r="B2" s="20"/>
      <c r="C2" s="20"/>
      <c r="D2" s="20"/>
      <c r="E2" s="20"/>
      <c r="F2" s="20"/>
    </row>
    <row r="3" spans="1:15" x14ac:dyDescent="0.2">
      <c r="A3" s="20"/>
      <c r="B3" s="20"/>
      <c r="C3" s="20"/>
      <c r="D3" s="20"/>
      <c r="E3" s="20"/>
      <c r="F3" s="20"/>
    </row>
    <row r="4" spans="1:15" x14ac:dyDescent="0.2">
      <c r="A4" s="20"/>
      <c r="B4" s="25" t="s">
        <v>11</v>
      </c>
      <c r="C4" s="25" t="s">
        <v>12</v>
      </c>
      <c r="D4" s="25" t="s">
        <v>1</v>
      </c>
      <c r="E4" s="25" t="s">
        <v>2</v>
      </c>
      <c r="F4" s="25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14</v>
      </c>
    </row>
    <row r="5" spans="1:15" x14ac:dyDescent="0.2">
      <c r="A5" s="20" t="s">
        <v>28</v>
      </c>
      <c r="B5" s="26">
        <v>1446</v>
      </c>
      <c r="C5" s="26">
        <v>1060</v>
      </c>
      <c r="D5" s="13">
        <f>'octsep cfs'!B5</f>
        <v>1516</v>
      </c>
      <c r="E5" s="13">
        <f>'octsep cfs'!C5</f>
        <v>1374</v>
      </c>
      <c r="F5" s="13">
        <f>'octsep cfs'!D5</f>
        <v>1101</v>
      </c>
      <c r="G5" s="10">
        <f>'octsep cfs'!E5</f>
        <v>953</v>
      </c>
      <c r="H5" s="10">
        <f>'octsep cfs'!F5</f>
        <v>1011</v>
      </c>
      <c r="I5" s="10">
        <f>'octsep cfs'!G5</f>
        <v>2863</v>
      </c>
      <c r="J5" s="10">
        <f>'octsep cfs'!H5</f>
        <v>5748</v>
      </c>
      <c r="K5" s="10">
        <f>'octsep cfs'!I5</f>
        <v>14247</v>
      </c>
      <c r="L5" s="10">
        <f>'octsep cfs'!J5</f>
        <v>9412</v>
      </c>
      <c r="M5" s="10">
        <f>'octsep cfs'!K5</f>
        <v>2629</v>
      </c>
      <c r="N5" s="6">
        <f>(SUM(B5,D5,F5,G5,I5,K5,M5)*31+SUM(C5,E5,J5,L5)*30+(H5*28))/365</f>
        <v>3626.1178082191782</v>
      </c>
      <c r="O5" s="22" t="s">
        <v>28</v>
      </c>
    </row>
    <row r="6" spans="1:15" x14ac:dyDescent="0.2">
      <c r="A6" s="20" t="s">
        <v>41</v>
      </c>
      <c r="B6" s="13">
        <f>'octsep cfs'!L5</f>
        <v>1228</v>
      </c>
      <c r="C6" s="13">
        <f>'octsep cfs'!M5</f>
        <v>958</v>
      </c>
      <c r="D6" s="13">
        <f>'octsep cfs'!B6</f>
        <v>1108</v>
      </c>
      <c r="E6" s="13">
        <f>'octsep cfs'!C6</f>
        <v>824</v>
      </c>
      <c r="F6" s="13">
        <f>'octsep cfs'!D6</f>
        <v>1774</v>
      </c>
      <c r="G6" s="10">
        <f>'octsep cfs'!E6</f>
        <v>903</v>
      </c>
      <c r="H6" s="10">
        <f>'octsep cfs'!F6</f>
        <v>3097</v>
      </c>
      <c r="I6" s="10">
        <f>'octsep cfs'!G6</f>
        <v>4272</v>
      </c>
      <c r="J6" s="10">
        <f>'octsep cfs'!H6</f>
        <v>14533</v>
      </c>
      <c r="K6" s="10">
        <f>'octsep cfs'!I6</f>
        <v>9892</v>
      </c>
      <c r="L6" s="10">
        <f>'octsep cfs'!J6</f>
        <v>5112</v>
      </c>
      <c r="M6" s="10">
        <f>'octsep cfs'!K6</f>
        <v>1966</v>
      </c>
      <c r="N6" s="6">
        <f t="shared" ref="N6:N69" si="0">(SUM(B6,D6,F6,G6,I6,K6,M6)*31+SUM(C6,E6,J6,L6)*30+(H6*28))/365</f>
        <v>3794.4082191780822</v>
      </c>
      <c r="O6" s="22" t="s">
        <v>41</v>
      </c>
    </row>
    <row r="7" spans="1:15" x14ac:dyDescent="0.2">
      <c r="A7" s="20" t="s">
        <v>47</v>
      </c>
      <c r="B7" s="13">
        <f>'octsep cfs'!L6</f>
        <v>1014</v>
      </c>
      <c r="C7" s="13">
        <f>'octsep cfs'!M6</f>
        <v>1015</v>
      </c>
      <c r="D7" s="13">
        <f>'octsep cfs'!B7</f>
        <v>1430</v>
      </c>
      <c r="E7" s="13">
        <f>'octsep cfs'!C7</f>
        <v>1707</v>
      </c>
      <c r="F7" s="13">
        <f>'octsep cfs'!D7</f>
        <v>1177</v>
      </c>
      <c r="G7" s="10">
        <f>'octsep cfs'!E7</f>
        <v>1586</v>
      </c>
      <c r="H7" s="10">
        <f>'octsep cfs'!F7</f>
        <v>1854</v>
      </c>
      <c r="I7" s="10">
        <f>'octsep cfs'!G7</f>
        <v>4925</v>
      </c>
      <c r="J7" s="10">
        <f>'octsep cfs'!H7</f>
        <v>9739</v>
      </c>
      <c r="K7" s="10">
        <f>'octsep cfs'!I7</f>
        <v>13256</v>
      </c>
      <c r="L7" s="10">
        <f>'octsep cfs'!J7</f>
        <v>4114</v>
      </c>
      <c r="M7" s="10">
        <f>'octsep cfs'!K7</f>
        <v>1562</v>
      </c>
      <c r="N7" s="6">
        <f t="shared" si="0"/>
        <v>3623.5945205479452</v>
      </c>
      <c r="O7" s="22" t="s">
        <v>47</v>
      </c>
    </row>
    <row r="8" spans="1:15" x14ac:dyDescent="0.2">
      <c r="A8" s="20" t="s">
        <v>57</v>
      </c>
      <c r="B8" s="13">
        <f>'octsep cfs'!L7</f>
        <v>886</v>
      </c>
      <c r="C8" s="13">
        <f>'octsep cfs'!M7</f>
        <v>957</v>
      </c>
      <c r="D8" s="13">
        <f>'octsep cfs'!B8</f>
        <v>1015</v>
      </c>
      <c r="E8" s="13">
        <f>'octsep cfs'!C8</f>
        <v>1273</v>
      </c>
      <c r="F8" s="13">
        <f>'octsep cfs'!D8</f>
        <v>1292</v>
      </c>
      <c r="G8" s="10">
        <f>'octsep cfs'!E8</f>
        <v>1302</v>
      </c>
      <c r="H8" s="10">
        <f>'octsep cfs'!F8</f>
        <v>1656</v>
      </c>
      <c r="I8" s="10">
        <f>'octsep cfs'!G8</f>
        <v>6286</v>
      </c>
      <c r="J8" s="10">
        <f>'octsep cfs'!H8</f>
        <v>15929</v>
      </c>
      <c r="K8" s="10">
        <f>'octsep cfs'!I8</f>
        <v>26791</v>
      </c>
      <c r="L8" s="10">
        <f>'octsep cfs'!J8</f>
        <v>12840</v>
      </c>
      <c r="M8" s="10">
        <f>'octsep cfs'!K8</f>
        <v>3452</v>
      </c>
      <c r="N8" s="6">
        <f t="shared" si="0"/>
        <v>6159.1287671232876</v>
      </c>
      <c r="O8" s="22" t="s">
        <v>57</v>
      </c>
    </row>
    <row r="9" spans="1:15" x14ac:dyDescent="0.2">
      <c r="A9" s="20" t="s">
        <v>63</v>
      </c>
      <c r="B9" s="13">
        <f>'octsep cfs'!L8</f>
        <v>1467</v>
      </c>
      <c r="C9" s="13">
        <f>'octsep cfs'!M8</f>
        <v>1065</v>
      </c>
      <c r="D9" s="13">
        <f>'octsep cfs'!B9</f>
        <v>1250</v>
      </c>
      <c r="E9" s="13">
        <f>'octsep cfs'!C9</f>
        <v>3093</v>
      </c>
      <c r="F9" s="13">
        <f>'octsep cfs'!D9</f>
        <v>2257</v>
      </c>
      <c r="G9" s="10">
        <f>'octsep cfs'!E9</f>
        <v>2351</v>
      </c>
      <c r="H9" s="10">
        <f>'octsep cfs'!F9</f>
        <v>1448</v>
      </c>
      <c r="I9" s="10">
        <f>'octsep cfs'!G9</f>
        <v>3482</v>
      </c>
      <c r="J9" s="10">
        <f>'octsep cfs'!H9</f>
        <v>11475</v>
      </c>
      <c r="K9" s="10">
        <f>'octsep cfs'!I9</f>
        <v>17065</v>
      </c>
      <c r="L9" s="10">
        <f>'octsep cfs'!J9</f>
        <v>23949</v>
      </c>
      <c r="M9" s="10">
        <f>'octsep cfs'!K9</f>
        <v>4520</v>
      </c>
      <c r="N9" s="6">
        <f t="shared" si="0"/>
        <v>6115.495890410959</v>
      </c>
      <c r="O9" s="22" t="s">
        <v>63</v>
      </c>
    </row>
    <row r="10" spans="1:15" x14ac:dyDescent="0.2">
      <c r="A10" s="20" t="s">
        <v>35</v>
      </c>
      <c r="B10" s="13">
        <f>'octsep cfs'!L9</f>
        <v>1649</v>
      </c>
      <c r="C10" s="13">
        <f>'octsep cfs'!M9</f>
        <v>1472</v>
      </c>
      <c r="D10" s="13">
        <f>'octsep cfs'!B10</f>
        <v>3371</v>
      </c>
      <c r="E10" s="13">
        <f>'octsep cfs'!C10</f>
        <v>5322</v>
      </c>
      <c r="F10" s="13">
        <f>'octsep cfs'!D10</f>
        <v>18297</v>
      </c>
      <c r="G10" s="10">
        <f>'octsep cfs'!E10</f>
        <v>13866</v>
      </c>
      <c r="H10" s="10">
        <f>'octsep cfs'!F10</f>
        <v>7667</v>
      </c>
      <c r="I10" s="10">
        <f>'octsep cfs'!G10</f>
        <v>14606</v>
      </c>
      <c r="J10" s="10">
        <f>'octsep cfs'!H10</f>
        <v>21000</v>
      </c>
      <c r="K10" s="10">
        <f>'octsep cfs'!I10</f>
        <v>11228</v>
      </c>
      <c r="L10" s="10">
        <f>'octsep cfs'!J10</f>
        <v>4149</v>
      </c>
      <c r="M10" s="10">
        <f>'octsep cfs'!K10</f>
        <v>1708</v>
      </c>
      <c r="N10" s="6">
        <f t="shared" si="0"/>
        <v>8710.7972602739719</v>
      </c>
      <c r="O10" s="22" t="s">
        <v>35</v>
      </c>
    </row>
    <row r="11" spans="1:15" x14ac:dyDescent="0.2">
      <c r="A11" t="s">
        <v>72</v>
      </c>
      <c r="B11" s="10">
        <f>'octsep cfs'!L10</f>
        <v>987</v>
      </c>
      <c r="C11" s="10">
        <f>'octsep cfs'!M10</f>
        <v>943</v>
      </c>
      <c r="D11" s="10">
        <f>'octsep cfs'!B11</f>
        <v>1589</v>
      </c>
      <c r="E11" s="10">
        <f>'octsep cfs'!C11</f>
        <v>2809</v>
      </c>
      <c r="F11" s="10">
        <f>'octsep cfs'!D11</f>
        <v>2254</v>
      </c>
      <c r="G11" s="10">
        <f>'octsep cfs'!E11</f>
        <v>2193</v>
      </c>
      <c r="H11" s="10">
        <f>'octsep cfs'!F11</f>
        <v>2288</v>
      </c>
      <c r="I11" s="10">
        <f>'octsep cfs'!G11</f>
        <v>4072</v>
      </c>
      <c r="J11" s="10">
        <f>'octsep cfs'!H11</f>
        <v>10497</v>
      </c>
      <c r="K11" s="10">
        <f>'octsep cfs'!I11</f>
        <v>17985</v>
      </c>
      <c r="L11" s="10">
        <f>'octsep cfs'!J11</f>
        <v>9718</v>
      </c>
      <c r="M11" s="10">
        <f>'octsep cfs'!K11</f>
        <v>2871</v>
      </c>
      <c r="N11" s="6">
        <f t="shared" si="0"/>
        <v>4859.0547945205481</v>
      </c>
      <c r="O11" s="22" t="s">
        <v>72</v>
      </c>
    </row>
    <row r="12" spans="1:15" x14ac:dyDescent="0.2">
      <c r="A12" t="s">
        <v>76</v>
      </c>
      <c r="B12" s="10">
        <f>'octsep cfs'!L11</f>
        <v>1265</v>
      </c>
      <c r="C12" s="10">
        <f>'octsep cfs'!M11</f>
        <v>909</v>
      </c>
      <c r="D12" s="10">
        <f>'octsep cfs'!B12</f>
        <v>976</v>
      </c>
      <c r="E12" s="10">
        <f>'octsep cfs'!C12</f>
        <v>977</v>
      </c>
      <c r="F12" s="10">
        <f>'octsep cfs'!D12</f>
        <v>1006</v>
      </c>
      <c r="G12" s="10">
        <f>'octsep cfs'!E12</f>
        <v>1522</v>
      </c>
      <c r="H12" s="10">
        <f>'octsep cfs'!F12</f>
        <v>1098</v>
      </c>
      <c r="I12" s="10">
        <f>'octsep cfs'!G12</f>
        <v>3545</v>
      </c>
      <c r="J12" s="10">
        <f>'octsep cfs'!H12</f>
        <v>19053</v>
      </c>
      <c r="K12" s="10">
        <f>'octsep cfs'!I12</f>
        <v>22640</v>
      </c>
      <c r="L12" s="10">
        <f>'octsep cfs'!J12</f>
        <v>7232</v>
      </c>
      <c r="M12" s="10">
        <f>'octsep cfs'!K12</f>
        <v>2186</v>
      </c>
      <c r="N12" s="6">
        <f t="shared" si="0"/>
        <v>5214.2849315068497</v>
      </c>
      <c r="O12" s="22" t="s">
        <v>76</v>
      </c>
    </row>
    <row r="13" spans="1:15" x14ac:dyDescent="0.2">
      <c r="A13" t="s">
        <v>79</v>
      </c>
      <c r="B13" s="10">
        <f>'octsep cfs'!L12</f>
        <v>1062</v>
      </c>
      <c r="C13" s="10">
        <f>'octsep cfs'!M12</f>
        <v>955</v>
      </c>
      <c r="D13" s="10">
        <f>'octsep cfs'!B13</f>
        <v>848</v>
      </c>
      <c r="E13" s="10">
        <f>'octsep cfs'!C13</f>
        <v>799</v>
      </c>
      <c r="F13" s="10">
        <f>'octsep cfs'!D13</f>
        <v>1099</v>
      </c>
      <c r="G13" s="10">
        <f>'octsep cfs'!E13</f>
        <v>687</v>
      </c>
      <c r="H13" s="10">
        <f>'octsep cfs'!F13</f>
        <v>900</v>
      </c>
      <c r="I13" s="10">
        <f>'octsep cfs'!G13</f>
        <v>2013</v>
      </c>
      <c r="J13" s="10">
        <f>'octsep cfs'!H13</f>
        <v>7045</v>
      </c>
      <c r="K13" s="10">
        <f>'octsep cfs'!I13</f>
        <v>15330</v>
      </c>
      <c r="L13" s="10">
        <f>'octsep cfs'!J13</f>
        <v>8233</v>
      </c>
      <c r="M13" s="10">
        <f>'octsep cfs'!K13</f>
        <v>2408</v>
      </c>
      <c r="N13" s="6">
        <f t="shared" si="0"/>
        <v>3460.3205479452054</v>
      </c>
      <c r="O13" s="22" t="s">
        <v>79</v>
      </c>
    </row>
    <row r="14" spans="1:15" x14ac:dyDescent="0.2">
      <c r="A14" t="s">
        <v>68</v>
      </c>
      <c r="B14" s="10">
        <f>'octsep cfs'!L13</f>
        <v>1199</v>
      </c>
      <c r="C14" s="10">
        <f>'octsep cfs'!M13</f>
        <v>865</v>
      </c>
      <c r="D14" s="10">
        <f>'octsep cfs'!B14</f>
        <v>917</v>
      </c>
      <c r="E14" s="10">
        <f>'octsep cfs'!C14</f>
        <v>1864</v>
      </c>
      <c r="F14" s="10">
        <f>'octsep cfs'!D14</f>
        <v>2496</v>
      </c>
      <c r="G14" s="10">
        <f>'octsep cfs'!E14</f>
        <v>2527</v>
      </c>
      <c r="H14" s="10">
        <f>'octsep cfs'!F14</f>
        <v>2183</v>
      </c>
      <c r="I14" s="10">
        <f>'octsep cfs'!G14</f>
        <v>5805</v>
      </c>
      <c r="J14" s="10">
        <f>'octsep cfs'!H14</f>
        <v>15133</v>
      </c>
      <c r="K14" s="10">
        <f>'octsep cfs'!I14</f>
        <v>17433</v>
      </c>
      <c r="L14" s="10">
        <f>'octsep cfs'!J14</f>
        <v>9417</v>
      </c>
      <c r="M14" s="10">
        <f>'octsep cfs'!K14</f>
        <v>2753</v>
      </c>
      <c r="N14" s="6">
        <f t="shared" si="0"/>
        <v>5223.3534246575346</v>
      </c>
      <c r="O14" s="22" t="s">
        <v>68</v>
      </c>
    </row>
    <row r="15" spans="1:15" x14ac:dyDescent="0.2">
      <c r="A15" t="s">
        <v>44</v>
      </c>
      <c r="B15" s="10">
        <f>'octsep cfs'!L14</f>
        <v>1324</v>
      </c>
      <c r="C15" s="10">
        <f>'octsep cfs'!M14</f>
        <v>1012</v>
      </c>
      <c r="D15" s="10">
        <f>'octsep cfs'!B15</f>
        <v>1243</v>
      </c>
      <c r="E15" s="10">
        <f>'octsep cfs'!C15</f>
        <v>1469</v>
      </c>
      <c r="F15" s="10">
        <f>'octsep cfs'!D15</f>
        <v>1892</v>
      </c>
      <c r="G15" s="10">
        <f>'octsep cfs'!E15</f>
        <v>1631</v>
      </c>
      <c r="H15" s="10">
        <f>'octsep cfs'!F15</f>
        <v>1377</v>
      </c>
      <c r="I15" s="10">
        <f>'octsep cfs'!G15</f>
        <v>4656</v>
      </c>
      <c r="J15" s="10">
        <f>'octsep cfs'!H15</f>
        <v>12738</v>
      </c>
      <c r="K15" s="10">
        <f>'octsep cfs'!I15</f>
        <v>15557</v>
      </c>
      <c r="L15" s="10">
        <f>'octsep cfs'!J15</f>
        <v>5568</v>
      </c>
      <c r="M15" s="10">
        <f>'octsep cfs'!K15</f>
        <v>2198</v>
      </c>
      <c r="N15" s="6">
        <f t="shared" si="0"/>
        <v>4234.7863013698634</v>
      </c>
      <c r="O15" s="22" t="s">
        <v>44</v>
      </c>
    </row>
    <row r="16" spans="1:15" x14ac:dyDescent="0.2">
      <c r="A16" t="s">
        <v>31</v>
      </c>
      <c r="B16" s="10">
        <f>'octsep cfs'!L15</f>
        <v>1026</v>
      </c>
      <c r="C16" s="10">
        <f>'octsep cfs'!M15</f>
        <v>906</v>
      </c>
      <c r="D16" s="10">
        <f>'octsep cfs'!B16</f>
        <v>1045</v>
      </c>
      <c r="E16" s="10">
        <f>'octsep cfs'!C16</f>
        <v>1022</v>
      </c>
      <c r="F16" s="10">
        <f>'octsep cfs'!D16</f>
        <v>2349</v>
      </c>
      <c r="G16" s="10">
        <f>'octsep cfs'!E16</f>
        <v>2207</v>
      </c>
      <c r="H16" s="10">
        <f>'octsep cfs'!F16</f>
        <v>4356</v>
      </c>
      <c r="I16" s="10">
        <f>'octsep cfs'!G16</f>
        <v>7972</v>
      </c>
      <c r="J16" s="10">
        <f>'octsep cfs'!H16</f>
        <v>11644</v>
      </c>
      <c r="K16" s="10">
        <f>'octsep cfs'!I16</f>
        <v>12212</v>
      </c>
      <c r="L16" s="10">
        <f>'octsep cfs'!J16</f>
        <v>4850</v>
      </c>
      <c r="M16" s="10">
        <f>'octsep cfs'!K16</f>
        <v>1684</v>
      </c>
      <c r="N16" s="6">
        <f t="shared" si="0"/>
        <v>4268.419178082192</v>
      </c>
      <c r="O16" s="22" t="s">
        <v>31</v>
      </c>
    </row>
    <row r="17" spans="1:15" x14ac:dyDescent="0.2">
      <c r="A17" t="s">
        <v>29</v>
      </c>
      <c r="B17" s="10">
        <f>'octsep cfs'!L16</f>
        <v>919</v>
      </c>
      <c r="C17" s="10">
        <f>'octsep cfs'!M16</f>
        <v>985</v>
      </c>
      <c r="D17" s="10">
        <f>'octsep cfs'!B17</f>
        <v>1344</v>
      </c>
      <c r="E17" s="10">
        <f>'octsep cfs'!C17</f>
        <v>1708</v>
      </c>
      <c r="F17" s="10">
        <f>'octsep cfs'!D17</f>
        <v>2900</v>
      </c>
      <c r="G17" s="10">
        <f>'octsep cfs'!E17</f>
        <v>2524</v>
      </c>
      <c r="H17" s="10">
        <f>'octsep cfs'!F17</f>
        <v>2415</v>
      </c>
      <c r="I17" s="10">
        <f>'octsep cfs'!G17</f>
        <v>3906</v>
      </c>
      <c r="J17" s="10">
        <f>'octsep cfs'!H17</f>
        <v>5784</v>
      </c>
      <c r="K17" s="10">
        <f>'octsep cfs'!I17</f>
        <v>8585</v>
      </c>
      <c r="L17" s="10">
        <f>'octsep cfs'!J17</f>
        <v>5898</v>
      </c>
      <c r="M17" s="10">
        <f>'octsep cfs'!K17</f>
        <v>2129</v>
      </c>
      <c r="N17" s="6">
        <f t="shared" si="0"/>
        <v>3261.3342465753426</v>
      </c>
      <c r="O17" s="22" t="s">
        <v>29</v>
      </c>
    </row>
    <row r="18" spans="1:15" x14ac:dyDescent="0.2">
      <c r="A18" t="s">
        <v>58</v>
      </c>
      <c r="B18" s="10">
        <f>'octsep cfs'!L17</f>
        <v>1195</v>
      </c>
      <c r="C18" s="10">
        <f>'octsep cfs'!M17</f>
        <v>1801</v>
      </c>
      <c r="D18" s="10">
        <f>'octsep cfs'!B18</f>
        <v>2228</v>
      </c>
      <c r="E18" s="10">
        <f>'octsep cfs'!C18</f>
        <v>3610</v>
      </c>
      <c r="F18" s="10">
        <f>'octsep cfs'!D18</f>
        <v>6092</v>
      </c>
      <c r="G18" s="10">
        <f>'octsep cfs'!E18</f>
        <v>2956</v>
      </c>
      <c r="H18" s="10">
        <f>'octsep cfs'!F18</f>
        <v>2552</v>
      </c>
      <c r="I18" s="10">
        <f>'octsep cfs'!G18</f>
        <v>3132</v>
      </c>
      <c r="J18" s="10">
        <f>'octsep cfs'!H18</f>
        <v>10385</v>
      </c>
      <c r="K18" s="10">
        <f>'octsep cfs'!I18</f>
        <v>8615</v>
      </c>
      <c r="L18" s="10">
        <f>'octsep cfs'!J18</f>
        <v>6619</v>
      </c>
      <c r="M18" s="10">
        <f>'octsep cfs'!K18</f>
        <v>3116</v>
      </c>
      <c r="N18" s="6">
        <f t="shared" si="0"/>
        <v>4359.6164383561645</v>
      </c>
      <c r="O18" s="22" t="s">
        <v>58</v>
      </c>
    </row>
    <row r="19" spans="1:15" x14ac:dyDescent="0.2">
      <c r="A19" t="s">
        <v>61</v>
      </c>
      <c r="B19" s="10">
        <f>'octsep cfs'!L18</f>
        <v>1342</v>
      </c>
      <c r="C19" s="10">
        <f>'octsep cfs'!M18</f>
        <v>1062</v>
      </c>
      <c r="D19" s="10">
        <f>'octsep cfs'!B19</f>
        <v>1039</v>
      </c>
      <c r="E19" s="10">
        <f>'octsep cfs'!C19</f>
        <v>3069</v>
      </c>
      <c r="F19" s="10">
        <f>'octsep cfs'!D19</f>
        <v>2784</v>
      </c>
      <c r="G19" s="10">
        <f>'octsep cfs'!E19</f>
        <v>2847</v>
      </c>
      <c r="H19" s="10">
        <f>'octsep cfs'!F19</f>
        <v>2390</v>
      </c>
      <c r="I19" s="10">
        <f>'octsep cfs'!G19</f>
        <v>4872</v>
      </c>
      <c r="J19" s="10">
        <f>'octsep cfs'!H19</f>
        <v>19967</v>
      </c>
      <c r="K19" s="10">
        <f>'octsep cfs'!I19</f>
        <v>18343</v>
      </c>
      <c r="L19" s="10">
        <f>'octsep cfs'!J19</f>
        <v>17083</v>
      </c>
      <c r="M19" s="10">
        <f>'octsep cfs'!K19</f>
        <v>6527</v>
      </c>
      <c r="N19" s="6">
        <f t="shared" si="0"/>
        <v>6774.5863013698627</v>
      </c>
      <c r="O19" s="22" t="s">
        <v>61</v>
      </c>
    </row>
    <row r="20" spans="1:15" x14ac:dyDescent="0.2">
      <c r="A20" t="s">
        <v>83</v>
      </c>
      <c r="B20" s="10">
        <f>'octsep cfs'!L19</f>
        <v>1856</v>
      </c>
      <c r="C20" s="10">
        <f>'octsep cfs'!M19</f>
        <v>1179</v>
      </c>
      <c r="D20" s="10">
        <f>'octsep cfs'!B20</f>
        <v>1344</v>
      </c>
      <c r="E20" s="10">
        <f>'octsep cfs'!C20</f>
        <v>1420</v>
      </c>
      <c r="F20" s="10">
        <f>'octsep cfs'!D20</f>
        <v>1884</v>
      </c>
      <c r="G20" s="10">
        <f>'octsep cfs'!E20</f>
        <v>1122</v>
      </c>
      <c r="H20" s="10">
        <f>'octsep cfs'!F20</f>
        <v>1561</v>
      </c>
      <c r="I20" s="10">
        <f>'octsep cfs'!G20</f>
        <v>1918</v>
      </c>
      <c r="J20" s="10">
        <f>'octsep cfs'!H20</f>
        <v>7109</v>
      </c>
      <c r="K20" s="10">
        <f>'octsep cfs'!I20</f>
        <v>9805</v>
      </c>
      <c r="L20" s="10">
        <f>'octsep cfs'!J20</f>
        <v>5264</v>
      </c>
      <c r="M20" s="10">
        <f>'octsep cfs'!K20</f>
        <v>2025</v>
      </c>
      <c r="N20" s="6">
        <f t="shared" si="0"/>
        <v>3045.0465753424655</v>
      </c>
      <c r="O20" s="22" t="s">
        <v>83</v>
      </c>
    </row>
    <row r="21" spans="1:15" x14ac:dyDescent="0.2">
      <c r="A21" t="s">
        <v>81</v>
      </c>
      <c r="B21" s="10">
        <f>'octsep cfs'!L20</f>
        <v>1121</v>
      </c>
      <c r="C21" s="10">
        <f>'octsep cfs'!M20</f>
        <v>997</v>
      </c>
      <c r="D21" s="10">
        <f>'octsep cfs'!B21</f>
        <v>1041</v>
      </c>
      <c r="E21" s="10">
        <f>'octsep cfs'!C21</f>
        <v>1336</v>
      </c>
      <c r="F21" s="10">
        <f>'octsep cfs'!D21</f>
        <v>1252</v>
      </c>
      <c r="G21" s="10">
        <f>'octsep cfs'!E21</f>
        <v>3201</v>
      </c>
      <c r="H21" s="10">
        <f>'octsep cfs'!F21</f>
        <v>3225</v>
      </c>
      <c r="I21" s="10">
        <f>'octsep cfs'!G21</f>
        <v>3385</v>
      </c>
      <c r="J21" s="10">
        <f>'octsep cfs'!H21</f>
        <v>6900</v>
      </c>
      <c r="K21" s="10">
        <f>'octsep cfs'!I21</f>
        <v>18411</v>
      </c>
      <c r="L21" s="10">
        <f>'octsep cfs'!J21</f>
        <v>9179</v>
      </c>
      <c r="M21" s="10">
        <f>'octsep cfs'!K21</f>
        <v>2781</v>
      </c>
      <c r="N21" s="6">
        <f t="shared" si="0"/>
        <v>4409.8958904109586</v>
      </c>
      <c r="O21" s="22" t="s">
        <v>81</v>
      </c>
    </row>
    <row r="22" spans="1:15" x14ac:dyDescent="0.2">
      <c r="A22" t="s">
        <v>62</v>
      </c>
      <c r="B22" s="10">
        <f>'octsep cfs'!L21</f>
        <v>1252</v>
      </c>
      <c r="C22" s="10">
        <f>'octsep cfs'!M21</f>
        <v>1322</v>
      </c>
      <c r="D22" s="10">
        <f>'octsep cfs'!B22</f>
        <v>1274</v>
      </c>
      <c r="E22" s="10">
        <f>'octsep cfs'!C22</f>
        <v>2833</v>
      </c>
      <c r="F22" s="10">
        <f>'octsep cfs'!D22</f>
        <v>3197</v>
      </c>
      <c r="G22" s="10">
        <f>'octsep cfs'!E22</f>
        <v>3479</v>
      </c>
      <c r="H22" s="10">
        <f>'octsep cfs'!F22</f>
        <v>2310</v>
      </c>
      <c r="I22" s="10">
        <f>'octsep cfs'!G22</f>
        <v>6138</v>
      </c>
      <c r="J22" s="10">
        <f>'octsep cfs'!H22</f>
        <v>13598</v>
      </c>
      <c r="K22" s="10">
        <f>'octsep cfs'!I22</f>
        <v>18007</v>
      </c>
      <c r="L22" s="10">
        <f>'octsep cfs'!J22</f>
        <v>9447</v>
      </c>
      <c r="M22" s="10">
        <f>'octsep cfs'!K22</f>
        <v>3890</v>
      </c>
      <c r="N22" s="6">
        <f t="shared" si="0"/>
        <v>5575.4164383561647</v>
      </c>
      <c r="O22" s="22" t="s">
        <v>62</v>
      </c>
    </row>
    <row r="23" spans="1:15" x14ac:dyDescent="0.2">
      <c r="A23" t="s">
        <v>65</v>
      </c>
      <c r="B23" s="10">
        <f>'octsep cfs'!L22</f>
        <v>1588</v>
      </c>
      <c r="C23" s="10">
        <f>'octsep cfs'!M22</f>
        <v>1356</v>
      </c>
      <c r="D23" s="10">
        <f>'octsep cfs'!B23</f>
        <v>2372</v>
      </c>
      <c r="E23" s="10">
        <f>'octsep cfs'!C23</f>
        <v>3595</v>
      </c>
      <c r="F23" s="10">
        <f>'octsep cfs'!D23</f>
        <v>9965</v>
      </c>
      <c r="G23" s="10">
        <f>'octsep cfs'!E23</f>
        <v>4002</v>
      </c>
      <c r="H23" s="10">
        <f>'octsep cfs'!F23</f>
        <v>5732</v>
      </c>
      <c r="I23" s="10">
        <f>'octsep cfs'!G23</f>
        <v>7332</v>
      </c>
      <c r="J23" s="10">
        <f>'octsep cfs'!H23</f>
        <v>12304</v>
      </c>
      <c r="K23" s="10">
        <f>'octsep cfs'!I23</f>
        <v>20253</v>
      </c>
      <c r="L23" s="10">
        <f>'octsep cfs'!J23</f>
        <v>9254</v>
      </c>
      <c r="M23" s="10">
        <f>'octsep cfs'!K23</f>
        <v>3081</v>
      </c>
      <c r="N23" s="6">
        <f t="shared" si="0"/>
        <v>6745.6136986301372</v>
      </c>
      <c r="O23" s="22" t="s">
        <v>65</v>
      </c>
    </row>
    <row r="24" spans="1:15" x14ac:dyDescent="0.2">
      <c r="A24" t="s">
        <v>42</v>
      </c>
      <c r="B24" s="10">
        <f>'octsep cfs'!L23</f>
        <v>1527</v>
      </c>
      <c r="C24" s="10">
        <f>'octsep cfs'!M23</f>
        <v>1486</v>
      </c>
      <c r="D24" s="10">
        <f>'octsep cfs'!B24</f>
        <v>3217</v>
      </c>
      <c r="E24" s="10">
        <f>'octsep cfs'!C24</f>
        <v>3838</v>
      </c>
      <c r="F24" s="10">
        <f>'octsep cfs'!D24</f>
        <v>3670</v>
      </c>
      <c r="G24" s="10">
        <f>'octsep cfs'!E24</f>
        <v>5243</v>
      </c>
      <c r="H24" s="10">
        <f>'octsep cfs'!F24</f>
        <v>4075</v>
      </c>
      <c r="I24" s="10">
        <f>'octsep cfs'!G24</f>
        <v>4294</v>
      </c>
      <c r="J24" s="10">
        <f>'octsep cfs'!H24</f>
        <v>13146</v>
      </c>
      <c r="K24" s="10">
        <f>'octsep cfs'!I24</f>
        <v>28456</v>
      </c>
      <c r="L24" s="10">
        <f>'octsep cfs'!J24</f>
        <v>18731</v>
      </c>
      <c r="M24" s="10">
        <f>'octsep cfs'!K24</f>
        <v>4485</v>
      </c>
      <c r="N24" s="6">
        <f t="shared" si="0"/>
        <v>7692.5534246575344</v>
      </c>
      <c r="O24" s="22" t="s">
        <v>42</v>
      </c>
    </row>
    <row r="25" spans="1:15" x14ac:dyDescent="0.2">
      <c r="A25" t="s">
        <v>87</v>
      </c>
      <c r="B25" s="10">
        <f>'octsep cfs'!L24</f>
        <v>2431</v>
      </c>
      <c r="C25" s="10">
        <f>'octsep cfs'!M24</f>
        <v>1510</v>
      </c>
      <c r="D25" s="10">
        <f>'octsep cfs'!B25</f>
        <v>1508</v>
      </c>
      <c r="E25" s="10">
        <f>'octsep cfs'!C25</f>
        <v>2098</v>
      </c>
      <c r="F25" s="10">
        <f>'octsep cfs'!D25</f>
        <v>1613</v>
      </c>
      <c r="G25" s="10">
        <f>'octsep cfs'!E25</f>
        <v>1379</v>
      </c>
      <c r="H25" s="10">
        <f>'octsep cfs'!F25</f>
        <v>2318</v>
      </c>
      <c r="I25" s="10">
        <f>'octsep cfs'!G25</f>
        <v>6431</v>
      </c>
      <c r="J25" s="10">
        <f>'octsep cfs'!H25</f>
        <v>16754</v>
      </c>
      <c r="K25" s="10">
        <f>'octsep cfs'!I25</f>
        <v>27356</v>
      </c>
      <c r="L25" s="10">
        <f>'octsep cfs'!J25</f>
        <v>10482</v>
      </c>
      <c r="M25" s="10">
        <f>'octsep cfs'!K25</f>
        <v>3143</v>
      </c>
      <c r="N25" s="6">
        <f t="shared" si="0"/>
        <v>6438.1232876712329</v>
      </c>
      <c r="O25" s="22" t="s">
        <v>87</v>
      </c>
    </row>
    <row r="26" spans="1:15" x14ac:dyDescent="0.2">
      <c r="A26" t="s">
        <v>55</v>
      </c>
      <c r="B26" s="10">
        <f>'octsep cfs'!L25</f>
        <v>1420</v>
      </c>
      <c r="C26" s="10">
        <f>'octsep cfs'!M25</f>
        <v>1209</v>
      </c>
      <c r="D26" s="10">
        <f>'octsep cfs'!B26</f>
        <v>1524</v>
      </c>
      <c r="E26" s="10">
        <f>'octsep cfs'!C26</f>
        <v>2227</v>
      </c>
      <c r="F26" s="10">
        <f>'octsep cfs'!D26</f>
        <v>2184</v>
      </c>
      <c r="G26" s="10">
        <f>'octsep cfs'!E26</f>
        <v>2211</v>
      </c>
      <c r="H26" s="10">
        <f>'octsep cfs'!F26</f>
        <v>3312</v>
      </c>
      <c r="I26" s="10">
        <f>'octsep cfs'!G26</f>
        <v>6901</v>
      </c>
      <c r="J26" s="10">
        <f>'octsep cfs'!H26</f>
        <v>14313</v>
      </c>
      <c r="K26" s="10">
        <f>'octsep cfs'!I26</f>
        <v>20830</v>
      </c>
      <c r="L26" s="10">
        <f>'octsep cfs'!J26</f>
        <v>23677</v>
      </c>
      <c r="M26" s="10">
        <f>'octsep cfs'!K26</f>
        <v>8090</v>
      </c>
      <c r="N26" s="6">
        <f t="shared" si="0"/>
        <v>7324.5917808219174</v>
      </c>
      <c r="O26" s="22" t="s">
        <v>55</v>
      </c>
    </row>
    <row r="27" spans="1:15" x14ac:dyDescent="0.2">
      <c r="A27" t="s">
        <v>82</v>
      </c>
      <c r="B27" s="10">
        <f>'octsep cfs'!L26</f>
        <v>2455</v>
      </c>
      <c r="C27" s="10">
        <f>'octsep cfs'!M26</f>
        <v>1564</v>
      </c>
      <c r="D27" s="10">
        <f>'octsep cfs'!B27</f>
        <v>2940</v>
      </c>
      <c r="E27" s="10">
        <f>'octsep cfs'!C27</f>
        <v>4650</v>
      </c>
      <c r="F27" s="10">
        <f>'octsep cfs'!D27</f>
        <v>6135</v>
      </c>
      <c r="G27" s="10">
        <f>'octsep cfs'!E27</f>
        <v>4448</v>
      </c>
      <c r="H27" s="10">
        <f>'octsep cfs'!F27</f>
        <v>7625</v>
      </c>
      <c r="I27" s="10">
        <f>'octsep cfs'!G27</f>
        <v>4542</v>
      </c>
      <c r="J27" s="10">
        <f>'octsep cfs'!H27</f>
        <v>15483</v>
      </c>
      <c r="K27" s="10">
        <f>'octsep cfs'!I27</f>
        <v>18014</v>
      </c>
      <c r="L27" s="10">
        <f>'octsep cfs'!J27</f>
        <v>9585</v>
      </c>
      <c r="M27" s="10">
        <f>'octsep cfs'!K27</f>
        <v>3569</v>
      </c>
      <c r="N27" s="6">
        <f t="shared" si="0"/>
        <v>6731.9260273972604</v>
      </c>
      <c r="O27" s="22" t="s">
        <v>82</v>
      </c>
    </row>
    <row r="28" spans="1:15" x14ac:dyDescent="0.2">
      <c r="A28" t="s">
        <v>86</v>
      </c>
      <c r="B28" s="10">
        <f>'octsep cfs'!L27</f>
        <v>1537</v>
      </c>
      <c r="C28" s="10">
        <f>'octsep cfs'!M27</f>
        <v>1260</v>
      </c>
      <c r="D28" s="10">
        <f>'octsep cfs'!B28</f>
        <v>3105</v>
      </c>
      <c r="E28" s="10">
        <f>'octsep cfs'!C28</f>
        <v>2665</v>
      </c>
      <c r="F28" s="10">
        <f>'octsep cfs'!D28</f>
        <v>3236</v>
      </c>
      <c r="G28" s="10">
        <f>'octsep cfs'!E28</f>
        <v>1903</v>
      </c>
      <c r="H28" s="10">
        <f>'octsep cfs'!F28</f>
        <v>2627</v>
      </c>
      <c r="I28" s="10">
        <f>'octsep cfs'!G28</f>
        <v>3125</v>
      </c>
      <c r="J28" s="10">
        <f>'octsep cfs'!H28</f>
        <v>15679</v>
      </c>
      <c r="K28" s="10">
        <f>'octsep cfs'!I28</f>
        <v>20598</v>
      </c>
      <c r="L28" s="10">
        <f>'octsep cfs'!J28</f>
        <v>9533</v>
      </c>
      <c r="M28" s="10">
        <f>'octsep cfs'!K28</f>
        <v>3489</v>
      </c>
      <c r="N28" s="6">
        <f t="shared" si="0"/>
        <v>5738.216438356164</v>
      </c>
      <c r="O28" s="22" t="s">
        <v>86</v>
      </c>
    </row>
    <row r="29" spans="1:15" x14ac:dyDescent="0.2">
      <c r="A29" t="s">
        <v>89</v>
      </c>
      <c r="B29" s="10">
        <f>'octsep cfs'!L28</f>
        <v>1475</v>
      </c>
      <c r="C29" s="10">
        <f>'octsep cfs'!M28</f>
        <v>1107</v>
      </c>
      <c r="D29" s="10">
        <f>'octsep cfs'!B29</f>
        <v>913</v>
      </c>
      <c r="E29" s="10">
        <f>'octsep cfs'!C29</f>
        <v>938</v>
      </c>
      <c r="F29" s="10">
        <f>'octsep cfs'!D29</f>
        <v>1036</v>
      </c>
      <c r="G29" s="10">
        <f>'octsep cfs'!E29</f>
        <v>4232</v>
      </c>
      <c r="H29" s="10">
        <f>'octsep cfs'!F29</f>
        <v>4974</v>
      </c>
      <c r="I29" s="10">
        <f>'octsep cfs'!G29</f>
        <v>4095</v>
      </c>
      <c r="J29" s="10">
        <f>'octsep cfs'!H29</f>
        <v>8636</v>
      </c>
      <c r="K29" s="10">
        <f>'octsep cfs'!I29</f>
        <v>15288</v>
      </c>
      <c r="L29" s="10">
        <f>'octsep cfs'!J29</f>
        <v>15098</v>
      </c>
      <c r="M29" s="10">
        <f>'octsep cfs'!K29</f>
        <v>4531</v>
      </c>
      <c r="N29" s="6">
        <f t="shared" si="0"/>
        <v>5181.6767123287673</v>
      </c>
      <c r="O29" s="22" t="s">
        <v>89</v>
      </c>
    </row>
    <row r="30" spans="1:15" x14ac:dyDescent="0.2">
      <c r="A30" t="s">
        <v>38</v>
      </c>
      <c r="B30" s="10">
        <f>'octsep cfs'!L29</f>
        <v>1656</v>
      </c>
      <c r="C30" s="10">
        <f>'octsep cfs'!M29</f>
        <v>1084</v>
      </c>
      <c r="D30" s="10">
        <f>'octsep cfs'!B30</f>
        <v>987</v>
      </c>
      <c r="E30" s="10">
        <f>'octsep cfs'!C30</f>
        <v>1489</v>
      </c>
      <c r="F30" s="10">
        <f>'octsep cfs'!D30</f>
        <v>2210</v>
      </c>
      <c r="G30" s="10">
        <f>'octsep cfs'!E30</f>
        <v>2040</v>
      </c>
      <c r="H30" s="10">
        <f>'octsep cfs'!F30</f>
        <v>4177</v>
      </c>
      <c r="I30" s="10">
        <f>'octsep cfs'!G30</f>
        <v>4814</v>
      </c>
      <c r="J30" s="10">
        <f>'octsep cfs'!H30</f>
        <v>13374</v>
      </c>
      <c r="K30" s="10">
        <f>'octsep cfs'!I30</f>
        <v>22785</v>
      </c>
      <c r="L30" s="10">
        <f>'octsep cfs'!J30</f>
        <v>15183</v>
      </c>
      <c r="M30" s="10">
        <f>'octsep cfs'!K30</f>
        <v>6611</v>
      </c>
      <c r="N30" s="6">
        <f t="shared" si="0"/>
        <v>6369.9972602739726</v>
      </c>
      <c r="O30" s="22" t="s">
        <v>38</v>
      </c>
    </row>
    <row r="31" spans="1:15" x14ac:dyDescent="0.2">
      <c r="A31" t="s">
        <v>43</v>
      </c>
      <c r="B31" s="10">
        <f>'octsep cfs'!L30</f>
        <v>2284</v>
      </c>
      <c r="C31" s="10">
        <f>'octsep cfs'!M30</f>
        <v>1705</v>
      </c>
      <c r="D31" s="10">
        <f>'octsep cfs'!B31</f>
        <v>1668</v>
      </c>
      <c r="E31" s="10">
        <f>'octsep cfs'!C31</f>
        <v>2119</v>
      </c>
      <c r="F31" s="10">
        <f>'octsep cfs'!D31</f>
        <v>1784</v>
      </c>
      <c r="G31" s="10">
        <f>'octsep cfs'!E31</f>
        <v>1623</v>
      </c>
      <c r="H31" s="10">
        <f>'octsep cfs'!F31</f>
        <v>1685</v>
      </c>
      <c r="I31" s="10">
        <f>'octsep cfs'!G31</f>
        <v>1630</v>
      </c>
      <c r="J31" s="10">
        <f>'octsep cfs'!H31</f>
        <v>6501</v>
      </c>
      <c r="K31" s="10">
        <f>'octsep cfs'!I31</f>
        <v>17985</v>
      </c>
      <c r="L31" s="10">
        <f>'octsep cfs'!J31</f>
        <v>18267</v>
      </c>
      <c r="M31" s="10">
        <f>'octsep cfs'!K31</f>
        <v>6722</v>
      </c>
      <c r="N31" s="6">
        <f t="shared" si="0"/>
        <v>5341.139726027397</v>
      </c>
      <c r="O31" s="22" t="s">
        <v>43</v>
      </c>
    </row>
    <row r="32" spans="1:15" x14ac:dyDescent="0.2">
      <c r="A32" t="s">
        <v>84</v>
      </c>
      <c r="B32" s="10">
        <f>'octsep cfs'!L31</f>
        <v>2068</v>
      </c>
      <c r="C32" s="10">
        <f>'octsep cfs'!M31</f>
        <v>1514</v>
      </c>
      <c r="D32" s="10">
        <f>'octsep cfs'!B32</f>
        <v>2273</v>
      </c>
      <c r="E32" s="10">
        <f>'octsep cfs'!C32</f>
        <v>4124</v>
      </c>
      <c r="F32" s="10">
        <f>'octsep cfs'!D32</f>
        <v>7608</v>
      </c>
      <c r="G32" s="10">
        <f>'octsep cfs'!E32</f>
        <v>4841</v>
      </c>
      <c r="H32" s="10">
        <f>'octsep cfs'!F32</f>
        <v>2832</v>
      </c>
      <c r="I32" s="10">
        <f>'octsep cfs'!G32</f>
        <v>5330</v>
      </c>
      <c r="J32" s="10">
        <f>'octsep cfs'!H32</f>
        <v>19137</v>
      </c>
      <c r="K32" s="10">
        <f>'octsep cfs'!I32</f>
        <v>26991</v>
      </c>
      <c r="L32" s="10">
        <f>'octsep cfs'!J32</f>
        <v>13911</v>
      </c>
      <c r="M32" s="10">
        <f>'octsep cfs'!K32</f>
        <v>4660</v>
      </c>
      <c r="N32" s="6">
        <f t="shared" si="0"/>
        <v>7963.7726027397257</v>
      </c>
      <c r="O32" s="22" t="s">
        <v>84</v>
      </c>
    </row>
    <row r="33" spans="1:15" x14ac:dyDescent="0.2">
      <c r="A33" t="s">
        <v>36</v>
      </c>
      <c r="B33" s="10">
        <f>'octsep cfs'!L32</f>
        <v>1961</v>
      </c>
      <c r="C33" s="10">
        <f>'octsep cfs'!M32</f>
        <v>1434</v>
      </c>
      <c r="D33" s="10">
        <f>'octsep cfs'!B33</f>
        <v>1632</v>
      </c>
      <c r="E33" s="10">
        <f>'octsep cfs'!C33</f>
        <v>2063</v>
      </c>
      <c r="F33" s="10">
        <f>'octsep cfs'!D33</f>
        <v>3135</v>
      </c>
      <c r="G33" s="10">
        <f>'octsep cfs'!E33</f>
        <v>1788</v>
      </c>
      <c r="H33" s="10">
        <f>'octsep cfs'!F33</f>
        <v>2923</v>
      </c>
      <c r="I33" s="10">
        <f>'octsep cfs'!G33</f>
        <v>6198</v>
      </c>
      <c r="J33" s="10">
        <f>'octsep cfs'!H33</f>
        <v>12505</v>
      </c>
      <c r="K33" s="10">
        <f>'octsep cfs'!I33</f>
        <v>24895</v>
      </c>
      <c r="L33" s="10">
        <f>'octsep cfs'!J33</f>
        <v>11766</v>
      </c>
      <c r="M33" s="10">
        <f>'octsep cfs'!K33</f>
        <v>3185</v>
      </c>
      <c r="N33" s="6">
        <f t="shared" si="0"/>
        <v>6141.0904109589037</v>
      </c>
      <c r="O33" s="22" t="s">
        <v>36</v>
      </c>
    </row>
    <row r="34" spans="1:15" x14ac:dyDescent="0.2">
      <c r="A34" t="s">
        <v>70</v>
      </c>
      <c r="B34" s="10">
        <f>'octsep cfs'!L33</f>
        <v>1558</v>
      </c>
      <c r="C34" s="10">
        <f>'octsep cfs'!M33</f>
        <v>1096</v>
      </c>
      <c r="D34" s="10">
        <f>'octsep cfs'!B34</f>
        <v>1325</v>
      </c>
      <c r="E34" s="10">
        <f>'octsep cfs'!C34</f>
        <v>1353</v>
      </c>
      <c r="F34" s="10">
        <f>'octsep cfs'!D34</f>
        <v>1795</v>
      </c>
      <c r="G34" s="10">
        <f>'octsep cfs'!E34</f>
        <v>1767</v>
      </c>
      <c r="H34" s="10">
        <f>'octsep cfs'!F34</f>
        <v>5501</v>
      </c>
      <c r="I34" s="10">
        <f>'octsep cfs'!G34</f>
        <v>4263</v>
      </c>
      <c r="J34" s="10">
        <f>'octsep cfs'!H34</f>
        <v>12274</v>
      </c>
      <c r="K34" s="10">
        <f>'octsep cfs'!I34</f>
        <v>21891</v>
      </c>
      <c r="L34" s="10">
        <f>'octsep cfs'!J34</f>
        <v>8995</v>
      </c>
      <c r="M34" s="10">
        <f>'octsep cfs'!K34</f>
        <v>2720</v>
      </c>
      <c r="N34" s="6">
        <f t="shared" si="0"/>
        <v>5371.1150684931508</v>
      </c>
      <c r="O34" s="22" t="s">
        <v>70</v>
      </c>
    </row>
    <row r="35" spans="1:15" x14ac:dyDescent="0.2">
      <c r="A35" t="s">
        <v>80</v>
      </c>
      <c r="B35" s="10">
        <f>'octsep cfs'!L34</f>
        <v>1361</v>
      </c>
      <c r="C35" s="10">
        <f>'octsep cfs'!M34</f>
        <v>1343</v>
      </c>
      <c r="D35" s="10">
        <f>'octsep cfs'!B35</f>
        <v>1982</v>
      </c>
      <c r="E35" s="10">
        <f>'octsep cfs'!C35</f>
        <v>6160</v>
      </c>
      <c r="F35" s="10">
        <f>'octsep cfs'!D35</f>
        <v>7351</v>
      </c>
      <c r="G35" s="10">
        <f>'octsep cfs'!E35</f>
        <v>7965</v>
      </c>
      <c r="H35" s="10">
        <f>'octsep cfs'!F35</f>
        <v>4474</v>
      </c>
      <c r="I35" s="10">
        <f>'octsep cfs'!G35</f>
        <v>5364</v>
      </c>
      <c r="J35" s="10">
        <f>'octsep cfs'!H35</f>
        <v>13903</v>
      </c>
      <c r="K35" s="10">
        <f>'octsep cfs'!I35</f>
        <v>18156</v>
      </c>
      <c r="L35" s="10">
        <f>'octsep cfs'!J35</f>
        <v>15982</v>
      </c>
      <c r="M35" s="10">
        <f>'octsep cfs'!K35</f>
        <v>4194</v>
      </c>
      <c r="N35" s="6">
        <f t="shared" si="0"/>
        <v>7354.7260273972606</v>
      </c>
      <c r="O35" s="22" t="s">
        <v>80</v>
      </c>
    </row>
    <row r="36" spans="1:15" x14ac:dyDescent="0.2">
      <c r="A36" t="s">
        <v>59</v>
      </c>
      <c r="B36" s="10">
        <f>'octsep cfs'!L35</f>
        <v>1684</v>
      </c>
      <c r="C36" s="10">
        <f>'octsep cfs'!M35</f>
        <v>2876</v>
      </c>
      <c r="D36" s="10">
        <f>'octsep cfs'!B36</f>
        <v>5792</v>
      </c>
      <c r="E36" s="10">
        <f>'octsep cfs'!C36</f>
        <v>6814</v>
      </c>
      <c r="F36" s="10">
        <f>'octsep cfs'!D36</f>
        <v>4392</v>
      </c>
      <c r="G36" s="10">
        <f>'octsep cfs'!E36</f>
        <v>2763</v>
      </c>
      <c r="H36" s="10">
        <f>'octsep cfs'!F36</f>
        <v>3558</v>
      </c>
      <c r="I36" s="10">
        <f>'octsep cfs'!G36</f>
        <v>6895</v>
      </c>
      <c r="J36" s="10">
        <f>'octsep cfs'!H36</f>
        <v>13613</v>
      </c>
      <c r="K36" s="10">
        <f>'octsep cfs'!I36</f>
        <v>15220</v>
      </c>
      <c r="L36" s="10">
        <f>'octsep cfs'!J36</f>
        <v>12854</v>
      </c>
      <c r="M36" s="10">
        <f>'octsep cfs'!K36</f>
        <v>3302</v>
      </c>
      <c r="N36" s="6">
        <f t="shared" si="0"/>
        <v>6646.0876712328763</v>
      </c>
      <c r="O36" s="22" t="s">
        <v>59</v>
      </c>
    </row>
    <row r="37" spans="1:15" x14ac:dyDescent="0.2">
      <c r="A37" t="s">
        <v>54</v>
      </c>
      <c r="B37" s="10">
        <f>'octsep cfs'!L36</f>
        <v>1731</v>
      </c>
      <c r="C37" s="10">
        <f>'octsep cfs'!M36</f>
        <v>1239</v>
      </c>
      <c r="D37" s="10">
        <f>'octsep cfs'!B37</f>
        <v>1453</v>
      </c>
      <c r="E37" s="10">
        <f>'octsep cfs'!C37</f>
        <v>2531</v>
      </c>
      <c r="F37" s="10">
        <f>'octsep cfs'!D37</f>
        <v>1791</v>
      </c>
      <c r="G37" s="10">
        <f>'octsep cfs'!E37</f>
        <v>2077</v>
      </c>
      <c r="H37" s="10">
        <f>'octsep cfs'!F37</f>
        <v>9076</v>
      </c>
      <c r="I37" s="10">
        <f>'octsep cfs'!G37</f>
        <v>7284</v>
      </c>
      <c r="J37" s="10">
        <f>'octsep cfs'!H37</f>
        <v>11597</v>
      </c>
      <c r="K37" s="10">
        <f>'octsep cfs'!I37</f>
        <v>19643</v>
      </c>
      <c r="L37" s="10">
        <f>'octsep cfs'!J37</f>
        <v>13894</v>
      </c>
      <c r="M37" s="10">
        <f>'octsep cfs'!K37</f>
        <v>2852</v>
      </c>
      <c r="N37" s="6">
        <f t="shared" si="0"/>
        <v>6229.3671232876713</v>
      </c>
      <c r="O37" s="22" t="s">
        <v>54</v>
      </c>
    </row>
    <row r="38" spans="1:15" x14ac:dyDescent="0.2">
      <c r="A38" t="s">
        <v>69</v>
      </c>
      <c r="B38" s="10">
        <f>'octsep cfs'!L37</f>
        <v>1259</v>
      </c>
      <c r="C38" s="10">
        <f>'octsep cfs'!M37</f>
        <v>1312</v>
      </c>
      <c r="D38" s="10">
        <f>'octsep cfs'!B38</f>
        <v>1626</v>
      </c>
      <c r="E38" s="10">
        <f>'octsep cfs'!C38</f>
        <v>1460</v>
      </c>
      <c r="F38" s="10">
        <f>'octsep cfs'!D38</f>
        <v>1782</v>
      </c>
      <c r="G38" s="10">
        <f>'octsep cfs'!E38</f>
        <v>2800</v>
      </c>
      <c r="H38" s="10">
        <f>'octsep cfs'!F38</f>
        <v>3429</v>
      </c>
      <c r="I38" s="10">
        <f>'octsep cfs'!G38</f>
        <v>3537</v>
      </c>
      <c r="J38" s="10">
        <f>'octsep cfs'!H38</f>
        <v>17246</v>
      </c>
      <c r="K38" s="10">
        <f>'octsep cfs'!I38</f>
        <v>18065</v>
      </c>
      <c r="L38" s="10">
        <f>'octsep cfs'!J38</f>
        <v>11659</v>
      </c>
      <c r="M38" s="10">
        <f>'octsep cfs'!K38</f>
        <v>3331</v>
      </c>
      <c r="N38" s="6">
        <f t="shared" si="0"/>
        <v>5618.4164383561647</v>
      </c>
      <c r="O38" s="22" t="s">
        <v>69</v>
      </c>
    </row>
    <row r="39" spans="1:15" x14ac:dyDescent="0.2">
      <c r="A39" t="s">
        <v>33</v>
      </c>
      <c r="B39" s="10">
        <f>'octsep cfs'!L38</f>
        <v>1522</v>
      </c>
      <c r="C39" s="10">
        <f>'octsep cfs'!M38</f>
        <v>1282</v>
      </c>
      <c r="D39" s="10">
        <f>'octsep cfs'!B39</f>
        <v>2772</v>
      </c>
      <c r="E39" s="10">
        <f>'octsep cfs'!C39</f>
        <v>3741</v>
      </c>
      <c r="F39" s="10">
        <f>'octsep cfs'!D39</f>
        <v>4467</v>
      </c>
      <c r="G39" s="10">
        <f>'octsep cfs'!E39</f>
        <v>2678</v>
      </c>
      <c r="H39" s="10">
        <f>'octsep cfs'!F39</f>
        <v>7048</v>
      </c>
      <c r="I39" s="10">
        <f>'octsep cfs'!G39</f>
        <v>5433</v>
      </c>
      <c r="J39" s="10">
        <f>'octsep cfs'!H39</f>
        <v>8127</v>
      </c>
      <c r="K39" s="10">
        <f>'octsep cfs'!I39</f>
        <v>11806</v>
      </c>
      <c r="L39" s="10">
        <f>'octsep cfs'!J39</f>
        <v>7293</v>
      </c>
      <c r="M39" s="10">
        <f>'octsep cfs'!K39</f>
        <v>2615</v>
      </c>
      <c r="N39" s="6">
        <f t="shared" si="0"/>
        <v>4878.6767123287673</v>
      </c>
      <c r="O39" s="22" t="s">
        <v>33</v>
      </c>
    </row>
    <row r="40" spans="1:15" x14ac:dyDescent="0.2">
      <c r="A40" t="s">
        <v>78</v>
      </c>
      <c r="B40" s="10">
        <f>'octsep cfs'!L39</f>
        <v>1266</v>
      </c>
      <c r="C40" s="10">
        <f>'octsep cfs'!M39</f>
        <v>1146</v>
      </c>
      <c r="D40" s="10">
        <f>'octsep cfs'!B40</f>
        <v>1080</v>
      </c>
      <c r="E40" s="10">
        <f>'octsep cfs'!C40</f>
        <v>1745</v>
      </c>
      <c r="F40" s="10">
        <f>'octsep cfs'!D40</f>
        <v>1298</v>
      </c>
      <c r="G40" s="10">
        <f>'octsep cfs'!E40</f>
        <v>1299</v>
      </c>
      <c r="H40" s="10">
        <f>'octsep cfs'!F40</f>
        <v>1367</v>
      </c>
      <c r="I40" s="10">
        <f>'octsep cfs'!G40</f>
        <v>2014</v>
      </c>
      <c r="J40" s="10">
        <f>'octsep cfs'!H40</f>
        <v>8905</v>
      </c>
      <c r="K40" s="10">
        <f>'octsep cfs'!I40</f>
        <v>19399</v>
      </c>
      <c r="L40" s="10">
        <f>'octsep cfs'!J40</f>
        <v>22307</v>
      </c>
      <c r="M40" s="10">
        <f>'octsep cfs'!K40</f>
        <v>5793</v>
      </c>
      <c r="N40" s="6">
        <f t="shared" si="0"/>
        <v>5638.3150684931506</v>
      </c>
      <c r="O40" s="22" t="s">
        <v>78</v>
      </c>
    </row>
    <row r="41" spans="1:15" x14ac:dyDescent="0.2">
      <c r="A41" t="s">
        <v>48</v>
      </c>
      <c r="B41" s="10">
        <f>'octsep cfs'!L40</f>
        <v>2283</v>
      </c>
      <c r="C41" s="10">
        <f>'octsep cfs'!M40</f>
        <v>2054</v>
      </c>
      <c r="D41" s="10">
        <f>'octsep cfs'!B41</f>
        <v>1984</v>
      </c>
      <c r="E41" s="10">
        <f>'octsep cfs'!C41</f>
        <v>2975</v>
      </c>
      <c r="F41" s="10">
        <f>'octsep cfs'!D41</f>
        <v>9934</v>
      </c>
      <c r="G41" s="10">
        <f>'octsep cfs'!E41</f>
        <v>6405</v>
      </c>
      <c r="H41" s="10">
        <f>'octsep cfs'!F41</f>
        <v>6661</v>
      </c>
      <c r="I41" s="10">
        <f>'octsep cfs'!G41</f>
        <v>6178</v>
      </c>
      <c r="J41" s="10">
        <f>'octsep cfs'!H41</f>
        <v>18306</v>
      </c>
      <c r="K41" s="10">
        <f>'octsep cfs'!I41</f>
        <v>19301</v>
      </c>
      <c r="L41" s="10">
        <f>'octsep cfs'!J41</f>
        <v>13323</v>
      </c>
      <c r="M41" s="10">
        <f>'octsep cfs'!K41</f>
        <v>3922</v>
      </c>
      <c r="N41" s="6">
        <f t="shared" si="0"/>
        <v>7771.1369863013697</v>
      </c>
      <c r="O41" s="23" t="s">
        <v>48</v>
      </c>
    </row>
    <row r="42" spans="1:15" x14ac:dyDescent="0.2">
      <c r="A42" t="s">
        <v>60</v>
      </c>
      <c r="B42" s="10">
        <f>'octsep cfs'!L41</f>
        <v>2101</v>
      </c>
      <c r="C42" s="10">
        <f>'octsep cfs'!M41</f>
        <v>1744</v>
      </c>
      <c r="D42" s="10">
        <f>'octsep cfs'!B42</f>
        <v>1516</v>
      </c>
      <c r="E42" s="10">
        <f>'octsep cfs'!C42</f>
        <v>2329</v>
      </c>
      <c r="F42" s="10">
        <f>'octsep cfs'!D42</f>
        <v>1882</v>
      </c>
      <c r="G42" s="10">
        <f>'octsep cfs'!E42</f>
        <v>2301</v>
      </c>
      <c r="H42" s="10">
        <f>'octsep cfs'!F42</f>
        <v>1632</v>
      </c>
      <c r="I42" s="10">
        <f>'octsep cfs'!G42</f>
        <v>4850</v>
      </c>
      <c r="J42" s="10">
        <f>'octsep cfs'!H42</f>
        <v>11770</v>
      </c>
      <c r="K42" s="10">
        <f>'octsep cfs'!I42</f>
        <v>13420</v>
      </c>
      <c r="L42" s="10">
        <f>'octsep cfs'!J42</f>
        <v>7705</v>
      </c>
      <c r="M42" s="10">
        <f>'octsep cfs'!K42</f>
        <v>2696</v>
      </c>
      <c r="N42" s="6">
        <f t="shared" si="0"/>
        <v>4503.7863013698634</v>
      </c>
      <c r="O42" s="23" t="s">
        <v>60</v>
      </c>
    </row>
    <row r="43" spans="1:15" x14ac:dyDescent="0.2">
      <c r="A43" t="s">
        <v>39</v>
      </c>
      <c r="B43" s="10">
        <f>'octsep cfs'!L42</f>
        <v>1260</v>
      </c>
      <c r="C43" s="10">
        <f>'octsep cfs'!M42</f>
        <v>900</v>
      </c>
      <c r="D43" s="10">
        <f>'octsep cfs'!B43</f>
        <v>1192</v>
      </c>
      <c r="E43" s="10">
        <f>'octsep cfs'!C43</f>
        <v>2087</v>
      </c>
      <c r="F43" s="10">
        <f>'octsep cfs'!D43</f>
        <v>3304</v>
      </c>
      <c r="G43" s="10">
        <f>'octsep cfs'!E43</f>
        <v>4771</v>
      </c>
      <c r="H43" s="10">
        <f>'octsep cfs'!F43</f>
        <v>4416</v>
      </c>
      <c r="I43" s="10">
        <f>'octsep cfs'!G43</f>
        <v>4697</v>
      </c>
      <c r="J43" s="10">
        <f>'octsep cfs'!H43</f>
        <v>7171</v>
      </c>
      <c r="K43" s="10">
        <f>'octsep cfs'!I43</f>
        <v>17071</v>
      </c>
      <c r="L43" s="10">
        <f>'octsep cfs'!J43</f>
        <v>16260</v>
      </c>
      <c r="M43" s="10">
        <f>'octsep cfs'!K43</f>
        <v>4056</v>
      </c>
      <c r="N43" s="6">
        <f t="shared" si="0"/>
        <v>5597.449315068493</v>
      </c>
      <c r="O43" s="23" t="s">
        <v>39</v>
      </c>
    </row>
    <row r="44" spans="1:15" x14ac:dyDescent="0.2">
      <c r="A44" t="s">
        <v>52</v>
      </c>
      <c r="B44" s="10">
        <f>'octsep cfs'!L43</f>
        <v>1411</v>
      </c>
      <c r="C44" s="10">
        <f>'octsep cfs'!M43</f>
        <v>1081</v>
      </c>
      <c r="D44" s="10">
        <f>'octsep cfs'!B44</f>
        <v>1992</v>
      </c>
      <c r="E44" s="10">
        <f>'octsep cfs'!C44</f>
        <v>2596</v>
      </c>
      <c r="F44" s="10">
        <f>'octsep cfs'!D44</f>
        <v>2220</v>
      </c>
      <c r="G44" s="10">
        <f>'octsep cfs'!E44</f>
        <v>2394</v>
      </c>
      <c r="H44" s="10">
        <f>'octsep cfs'!F44</f>
        <v>9080</v>
      </c>
      <c r="I44" s="10">
        <f>'octsep cfs'!G44</f>
        <v>8069</v>
      </c>
      <c r="J44" s="10">
        <f>'octsep cfs'!H44</f>
        <v>6988</v>
      </c>
      <c r="K44" s="10">
        <f>'octsep cfs'!I44</f>
        <v>12398</v>
      </c>
      <c r="L44" s="10">
        <f>'octsep cfs'!J44</f>
        <v>10307</v>
      </c>
      <c r="M44" s="10">
        <f>'octsep cfs'!K44</f>
        <v>2992</v>
      </c>
      <c r="N44" s="6">
        <f t="shared" si="0"/>
        <v>5093.5780821917806</v>
      </c>
      <c r="O44" s="23" t="s">
        <v>52</v>
      </c>
    </row>
    <row r="45" spans="1:15" x14ac:dyDescent="0.2">
      <c r="A45" t="s">
        <v>71</v>
      </c>
      <c r="B45" s="10">
        <f>'octsep cfs'!L44</f>
        <v>1684</v>
      </c>
      <c r="C45" s="10">
        <f>'octsep cfs'!M44</f>
        <v>2385</v>
      </c>
      <c r="D45" s="10">
        <f>'octsep cfs'!B45</f>
        <v>3474</v>
      </c>
      <c r="E45" s="10">
        <f>'octsep cfs'!C45</f>
        <v>4758</v>
      </c>
      <c r="F45" s="10">
        <f>'octsep cfs'!D45</f>
        <v>3672</v>
      </c>
      <c r="G45" s="10">
        <f>'octsep cfs'!E45</f>
        <v>6279</v>
      </c>
      <c r="H45" s="10">
        <f>'octsep cfs'!F45</f>
        <v>3172</v>
      </c>
      <c r="I45" s="10">
        <f>'octsep cfs'!G45</f>
        <v>5011</v>
      </c>
      <c r="J45" s="10">
        <f>'octsep cfs'!H45</f>
        <v>16670</v>
      </c>
      <c r="K45" s="10">
        <f>'octsep cfs'!I45</f>
        <v>19188</v>
      </c>
      <c r="L45" s="10">
        <f>'octsep cfs'!J45</f>
        <v>8863</v>
      </c>
      <c r="M45" s="10">
        <f>'octsep cfs'!K45</f>
        <v>2920</v>
      </c>
      <c r="N45" s="6">
        <f t="shared" si="0"/>
        <v>6515.5178082191778</v>
      </c>
      <c r="O45" s="23" t="s">
        <v>71</v>
      </c>
    </row>
    <row r="46" spans="1:15" x14ac:dyDescent="0.2">
      <c r="A46" t="s">
        <v>88</v>
      </c>
      <c r="B46" s="10">
        <f>'octsep cfs'!L45</f>
        <v>1379</v>
      </c>
      <c r="C46" s="10">
        <f>'octsep cfs'!M45</f>
        <v>1168</v>
      </c>
      <c r="D46" s="10">
        <f>'octsep cfs'!B46</f>
        <v>1518</v>
      </c>
      <c r="E46" s="10">
        <f>'octsep cfs'!C46</f>
        <v>1295</v>
      </c>
      <c r="F46" s="10">
        <f>'octsep cfs'!D46</f>
        <v>1841</v>
      </c>
      <c r="G46" s="10">
        <f>'octsep cfs'!E46</f>
        <v>4158</v>
      </c>
      <c r="H46" s="10">
        <f>'octsep cfs'!F46</f>
        <v>4959</v>
      </c>
      <c r="I46" s="10">
        <f>'octsep cfs'!G46</f>
        <v>4742</v>
      </c>
      <c r="J46" s="10">
        <f>'octsep cfs'!H46</f>
        <v>6045</v>
      </c>
      <c r="K46" s="10">
        <f>'octsep cfs'!I46</f>
        <v>17147</v>
      </c>
      <c r="L46" s="10">
        <f>'octsep cfs'!J46</f>
        <v>16437</v>
      </c>
      <c r="M46" s="10">
        <f>'octsep cfs'!K46</f>
        <v>3749</v>
      </c>
      <c r="N46" s="6">
        <f t="shared" si="0"/>
        <v>5363.7150684931503</v>
      </c>
      <c r="O46" s="23" t="s">
        <v>88</v>
      </c>
    </row>
    <row r="47" spans="1:15" x14ac:dyDescent="0.2">
      <c r="A47" t="s">
        <v>77</v>
      </c>
      <c r="B47" s="10">
        <f>'octsep cfs'!L46</f>
        <v>1621</v>
      </c>
      <c r="C47" s="10">
        <f>'octsep cfs'!M46</f>
        <v>1547</v>
      </c>
      <c r="D47" s="10">
        <f>'octsep cfs'!B47</f>
        <v>1533</v>
      </c>
      <c r="E47" s="10">
        <f>'octsep cfs'!C47</f>
        <v>3086</v>
      </c>
      <c r="F47" s="10">
        <f>'octsep cfs'!D47</f>
        <v>3037</v>
      </c>
      <c r="G47" s="10">
        <f>'octsep cfs'!E47</f>
        <v>4994</v>
      </c>
      <c r="H47" s="10">
        <f>'octsep cfs'!F47</f>
        <v>8816</v>
      </c>
      <c r="I47" s="10">
        <f>'octsep cfs'!G47</f>
        <v>5443</v>
      </c>
      <c r="J47" s="10">
        <f>'octsep cfs'!H47</f>
        <v>12146</v>
      </c>
      <c r="K47" s="10">
        <f>'octsep cfs'!I47</f>
        <v>29640</v>
      </c>
      <c r="L47" s="10">
        <f>'octsep cfs'!J47</f>
        <v>18823</v>
      </c>
      <c r="M47" s="10">
        <f>'octsep cfs'!K47</f>
        <v>6270</v>
      </c>
      <c r="N47" s="6">
        <f t="shared" si="0"/>
        <v>8064.6191780821919</v>
      </c>
      <c r="O47" s="23" t="s">
        <v>77</v>
      </c>
    </row>
    <row r="48" spans="1:15" x14ac:dyDescent="0.2">
      <c r="A48" t="s">
        <v>37</v>
      </c>
      <c r="B48" s="10">
        <f>'octsep cfs'!L47</f>
        <v>2153</v>
      </c>
      <c r="C48" s="10">
        <f>'octsep cfs'!M47</f>
        <v>1599</v>
      </c>
      <c r="D48" s="10">
        <f>'octsep cfs'!B48</f>
        <v>1545</v>
      </c>
      <c r="E48" s="10">
        <f>'octsep cfs'!C48</f>
        <v>1673</v>
      </c>
      <c r="F48" s="10">
        <f>'octsep cfs'!D48</f>
        <v>1494</v>
      </c>
      <c r="G48" s="10">
        <f>'octsep cfs'!E48</f>
        <v>3089</v>
      </c>
      <c r="H48" s="10">
        <f>'octsep cfs'!F48</f>
        <v>4486</v>
      </c>
      <c r="I48" s="10">
        <f>'octsep cfs'!G48</f>
        <v>16443</v>
      </c>
      <c r="J48" s="10">
        <f>'octsep cfs'!H48</f>
        <v>12724</v>
      </c>
      <c r="K48" s="10">
        <f>'octsep cfs'!I48</f>
        <v>31904</v>
      </c>
      <c r="L48" s="10">
        <f>'octsep cfs'!J48</f>
        <v>25865</v>
      </c>
      <c r="M48" s="10">
        <f>'octsep cfs'!K48</f>
        <v>7009</v>
      </c>
      <c r="N48" s="6">
        <f t="shared" si="0"/>
        <v>9189.5479452054788</v>
      </c>
      <c r="O48" s="23" t="s">
        <v>37</v>
      </c>
    </row>
    <row r="49" spans="1:15" x14ac:dyDescent="0.2">
      <c r="A49" t="s">
        <v>85</v>
      </c>
      <c r="B49" s="10">
        <f>'octsep cfs'!L48</f>
        <v>2652</v>
      </c>
      <c r="C49" s="10">
        <f>'octsep cfs'!M48</f>
        <v>1548</v>
      </c>
      <c r="D49" s="10">
        <f>'octsep cfs'!B49</f>
        <v>1388</v>
      </c>
      <c r="E49" s="10">
        <f>'octsep cfs'!C49</f>
        <v>1441</v>
      </c>
      <c r="F49" s="10">
        <f>'octsep cfs'!D49</f>
        <v>2758</v>
      </c>
      <c r="G49" s="10">
        <f>'octsep cfs'!E49</f>
        <v>4016</v>
      </c>
      <c r="H49" s="10">
        <f>'octsep cfs'!F49</f>
        <v>2190</v>
      </c>
      <c r="I49" s="10">
        <f>'octsep cfs'!G49</f>
        <v>3588</v>
      </c>
      <c r="J49" s="10">
        <f>'octsep cfs'!H49</f>
        <v>4961</v>
      </c>
      <c r="K49" s="10">
        <f>'octsep cfs'!I49</f>
        <v>9094</v>
      </c>
      <c r="L49" s="10">
        <f>'octsep cfs'!J49</f>
        <v>5270</v>
      </c>
      <c r="M49" s="10">
        <f>'octsep cfs'!K49</f>
        <v>1536</v>
      </c>
      <c r="N49" s="6">
        <f t="shared" si="0"/>
        <v>3380.5808219178084</v>
      </c>
      <c r="O49" s="23" t="s">
        <v>85</v>
      </c>
    </row>
    <row r="50" spans="1:15" x14ac:dyDescent="0.2">
      <c r="A50" t="s">
        <v>49</v>
      </c>
      <c r="B50" s="10">
        <f>'octsep cfs'!L49</f>
        <v>574</v>
      </c>
      <c r="C50" s="10">
        <f>'octsep cfs'!M49</f>
        <v>625</v>
      </c>
      <c r="D50" s="10">
        <f>'octsep cfs'!B50</f>
        <v>1119</v>
      </c>
      <c r="E50" s="10">
        <f>'octsep cfs'!C50</f>
        <v>4668</v>
      </c>
      <c r="F50" s="10">
        <f>'octsep cfs'!D50</f>
        <v>5345</v>
      </c>
      <c r="G50" s="10">
        <f>'octsep cfs'!E50</f>
        <v>11142</v>
      </c>
      <c r="H50" s="10">
        <f>'octsep cfs'!F50</f>
        <v>5458</v>
      </c>
      <c r="I50" s="10">
        <f>'octsep cfs'!G50</f>
        <v>8192</v>
      </c>
      <c r="J50" s="10">
        <f>'octsep cfs'!H50</f>
        <v>16801</v>
      </c>
      <c r="K50" s="10">
        <f>'octsep cfs'!I50</f>
        <v>21548</v>
      </c>
      <c r="L50" s="10">
        <f>'octsep cfs'!J50</f>
        <v>32927</v>
      </c>
      <c r="M50" s="10">
        <f>'octsep cfs'!K50</f>
        <v>7740</v>
      </c>
      <c r="N50" s="6">
        <f t="shared" si="0"/>
        <v>9668.2575342465752</v>
      </c>
      <c r="O50" s="23" t="s">
        <v>49</v>
      </c>
    </row>
    <row r="51" spans="1:15" x14ac:dyDescent="0.2">
      <c r="A51" t="s">
        <v>74</v>
      </c>
      <c r="B51" s="10">
        <f>'octsep cfs'!L50</f>
        <v>2148</v>
      </c>
      <c r="C51" s="10">
        <f>'octsep cfs'!M50</f>
        <v>892</v>
      </c>
      <c r="D51" s="10">
        <f>'octsep cfs'!B51</f>
        <v>965</v>
      </c>
      <c r="E51" s="10">
        <f>'octsep cfs'!C51</f>
        <v>1184</v>
      </c>
      <c r="F51" s="10">
        <f>'octsep cfs'!D51</f>
        <v>1035</v>
      </c>
      <c r="G51" s="10">
        <f>'octsep cfs'!E51</f>
        <v>2265</v>
      </c>
      <c r="H51" s="10">
        <f>'octsep cfs'!F51</f>
        <v>1962</v>
      </c>
      <c r="I51" s="10">
        <f>'octsep cfs'!G51</f>
        <v>4232</v>
      </c>
      <c r="J51" s="10">
        <f>'octsep cfs'!H51</f>
        <v>7021</v>
      </c>
      <c r="K51" s="10">
        <f>'octsep cfs'!I51</f>
        <v>18569</v>
      </c>
      <c r="L51" s="10">
        <f>'octsep cfs'!J51</f>
        <v>21971</v>
      </c>
      <c r="M51" s="10">
        <f>'octsep cfs'!K51</f>
        <v>7730</v>
      </c>
      <c r="N51" s="6">
        <f t="shared" si="0"/>
        <v>5841.7534246575342</v>
      </c>
      <c r="O51" s="23" t="s">
        <v>74</v>
      </c>
    </row>
    <row r="52" spans="1:15" x14ac:dyDescent="0.2">
      <c r="A52" t="s">
        <v>30</v>
      </c>
      <c r="B52" s="10">
        <f>'octsep cfs'!L51</f>
        <v>2650</v>
      </c>
      <c r="C52" s="10">
        <f>'octsep cfs'!M51</f>
        <v>1187</v>
      </c>
      <c r="D52" s="10">
        <f>'octsep cfs'!B52</f>
        <v>2434</v>
      </c>
      <c r="E52" s="10">
        <f>'octsep cfs'!C52</f>
        <v>3719</v>
      </c>
      <c r="F52" s="10">
        <f>'octsep cfs'!D52</f>
        <v>10018</v>
      </c>
      <c r="G52" s="10">
        <f>'octsep cfs'!E52</f>
        <v>5978</v>
      </c>
      <c r="H52" s="10">
        <f>'octsep cfs'!F52</f>
        <v>4516</v>
      </c>
      <c r="I52" s="10">
        <f>'octsep cfs'!G52</f>
        <v>4906</v>
      </c>
      <c r="J52" s="10">
        <f>'octsep cfs'!H52</f>
        <v>13815</v>
      </c>
      <c r="K52" s="10">
        <f>'octsep cfs'!I52</f>
        <v>25530</v>
      </c>
      <c r="L52" s="10">
        <f>'octsep cfs'!J52</f>
        <v>13897</v>
      </c>
      <c r="M52" s="10">
        <f>'octsep cfs'!K52</f>
        <v>4969</v>
      </c>
      <c r="N52" s="6">
        <f t="shared" si="0"/>
        <v>7824.7205479452059</v>
      </c>
      <c r="O52" s="23" t="s">
        <v>30</v>
      </c>
    </row>
    <row r="53" spans="1:15" x14ac:dyDescent="0.2">
      <c r="A53" t="s">
        <v>46</v>
      </c>
      <c r="B53" s="10">
        <f>'octsep cfs'!L52</f>
        <v>2593</v>
      </c>
      <c r="C53" s="10">
        <f>'octsep cfs'!M52</f>
        <v>1288</v>
      </c>
      <c r="D53" s="10">
        <f>'octsep cfs'!B53</f>
        <v>1303</v>
      </c>
      <c r="E53" s="10">
        <f>'octsep cfs'!C53</f>
        <v>1247</v>
      </c>
      <c r="F53" s="10">
        <f>'octsep cfs'!D53</f>
        <v>1051</v>
      </c>
      <c r="G53" s="10">
        <f>'octsep cfs'!E53</f>
        <v>1001</v>
      </c>
      <c r="H53" s="10">
        <f>'octsep cfs'!F53</f>
        <v>1539</v>
      </c>
      <c r="I53" s="10">
        <f>'octsep cfs'!G53</f>
        <v>2167</v>
      </c>
      <c r="J53" s="10">
        <f>'octsep cfs'!H53</f>
        <v>6275</v>
      </c>
      <c r="K53" s="10">
        <f>'octsep cfs'!I53</f>
        <v>8480</v>
      </c>
      <c r="L53" s="10">
        <f>'octsep cfs'!J53</f>
        <v>4287</v>
      </c>
      <c r="M53" s="10">
        <f>'octsep cfs'!K53</f>
        <v>1301</v>
      </c>
      <c r="N53" s="6">
        <f t="shared" si="0"/>
        <v>2714.4602739726029</v>
      </c>
      <c r="O53" s="23" t="s">
        <v>46</v>
      </c>
    </row>
    <row r="54" spans="1:15" x14ac:dyDescent="0.2">
      <c r="A54" t="s">
        <v>64</v>
      </c>
      <c r="B54" s="10">
        <f>'octsep cfs'!L53</f>
        <v>1154</v>
      </c>
      <c r="C54" s="10">
        <f>'octsep cfs'!M53</f>
        <v>1482</v>
      </c>
      <c r="D54" s="10">
        <f>'octsep cfs'!B54</f>
        <v>1764</v>
      </c>
      <c r="E54" s="10">
        <f>'octsep cfs'!C54</f>
        <v>3048</v>
      </c>
      <c r="F54" s="10">
        <f>'octsep cfs'!D54</f>
        <v>10147</v>
      </c>
      <c r="G54" s="10">
        <f>'octsep cfs'!E54</f>
        <v>3945</v>
      </c>
      <c r="H54" s="10">
        <f>'octsep cfs'!F54</f>
        <v>4748</v>
      </c>
      <c r="I54" s="10">
        <f>'octsep cfs'!G54</f>
        <v>8453</v>
      </c>
      <c r="J54" s="10">
        <f>'octsep cfs'!H54</f>
        <v>10992</v>
      </c>
      <c r="K54" s="10">
        <f>'octsep cfs'!I54</f>
        <v>13518</v>
      </c>
      <c r="L54" s="10">
        <f>'octsep cfs'!J54</f>
        <v>10847</v>
      </c>
      <c r="M54" s="10">
        <f>'octsep cfs'!K54</f>
        <v>3775</v>
      </c>
      <c r="N54" s="6">
        <f t="shared" si="0"/>
        <v>6162.8767123287671</v>
      </c>
      <c r="O54" s="23" t="s">
        <v>64</v>
      </c>
    </row>
    <row r="55" spans="1:15" x14ac:dyDescent="0.2">
      <c r="A55" t="s">
        <v>56</v>
      </c>
      <c r="B55" s="10">
        <f>'octsep cfs'!L54</f>
        <v>1792</v>
      </c>
      <c r="C55" s="10">
        <f>'octsep cfs'!M54</f>
        <v>1096</v>
      </c>
      <c r="D55" s="10">
        <f>'octsep cfs'!B55</f>
        <v>1151</v>
      </c>
      <c r="E55" s="10">
        <f>'octsep cfs'!C55</f>
        <v>1230</v>
      </c>
      <c r="F55" s="10">
        <f>'octsep cfs'!D55</f>
        <v>980</v>
      </c>
      <c r="G55" s="10">
        <f>'octsep cfs'!E55</f>
        <v>1042</v>
      </c>
      <c r="H55" s="10">
        <f>'octsep cfs'!F55</f>
        <v>2774</v>
      </c>
      <c r="I55" s="10">
        <f>'octsep cfs'!G55</f>
        <v>6598</v>
      </c>
      <c r="J55" s="10">
        <f>'octsep cfs'!H55</f>
        <v>10099</v>
      </c>
      <c r="K55" s="10">
        <f>'octsep cfs'!I55</f>
        <v>21869</v>
      </c>
      <c r="L55" s="10">
        <f>'octsep cfs'!J55</f>
        <v>9793</v>
      </c>
      <c r="M55" s="10">
        <f>'octsep cfs'!K55</f>
        <v>2630</v>
      </c>
      <c r="N55" s="6">
        <f t="shared" si="0"/>
        <v>5101.7369863013701</v>
      </c>
      <c r="O55" s="23" t="s">
        <v>56</v>
      </c>
    </row>
    <row r="56" spans="1:15" x14ac:dyDescent="0.2">
      <c r="A56" t="s">
        <v>53</v>
      </c>
      <c r="B56" s="10">
        <f>'octsep cfs'!L55</f>
        <v>1348</v>
      </c>
      <c r="C56" s="10">
        <f>'octsep cfs'!M55</f>
        <v>902</v>
      </c>
      <c r="D56" s="10">
        <f>'octsep cfs'!B56</f>
        <v>1196</v>
      </c>
      <c r="E56" s="10">
        <f>'octsep cfs'!C56</f>
        <v>717</v>
      </c>
      <c r="F56" s="10">
        <f>'octsep cfs'!D56</f>
        <v>2033</v>
      </c>
      <c r="G56" s="10">
        <f>'octsep cfs'!E56</f>
        <v>1810</v>
      </c>
      <c r="H56" s="10">
        <f>'octsep cfs'!F56</f>
        <v>3340</v>
      </c>
      <c r="I56" s="10">
        <f>'octsep cfs'!G56</f>
        <v>4467</v>
      </c>
      <c r="J56" s="10">
        <f>'octsep cfs'!H56</f>
        <v>10680</v>
      </c>
      <c r="K56" s="10">
        <f>'octsep cfs'!I56</f>
        <v>13566</v>
      </c>
      <c r="L56" s="10">
        <f>'octsep cfs'!J56</f>
        <v>8683</v>
      </c>
      <c r="M56" s="10">
        <f>'octsep cfs'!K56</f>
        <v>3089</v>
      </c>
      <c r="N56" s="6">
        <f t="shared" si="0"/>
        <v>4317.1479452054791</v>
      </c>
      <c r="O56" s="22" t="s">
        <v>53</v>
      </c>
    </row>
    <row r="57" spans="1:15" x14ac:dyDescent="0.2">
      <c r="A57" t="s">
        <v>50</v>
      </c>
      <c r="B57" s="10">
        <f>'octsep cfs'!L56</f>
        <v>1517</v>
      </c>
      <c r="C57" s="10">
        <f>'octsep cfs'!M56</f>
        <v>1077</v>
      </c>
      <c r="D57" s="10">
        <f>'octsep cfs'!B57</f>
        <v>1027</v>
      </c>
      <c r="E57" s="10">
        <f>'octsep cfs'!C57</f>
        <v>1535</v>
      </c>
      <c r="F57" s="10">
        <f>'octsep cfs'!D57</f>
        <v>6310</v>
      </c>
      <c r="G57" s="10">
        <f>'octsep cfs'!E57</f>
        <v>5117</v>
      </c>
      <c r="H57" s="10">
        <f>'octsep cfs'!F57</f>
        <v>7360</v>
      </c>
      <c r="I57" s="10">
        <f>'octsep cfs'!G57</f>
        <v>5096</v>
      </c>
      <c r="J57" s="10">
        <f>'octsep cfs'!H57</f>
        <v>8912</v>
      </c>
      <c r="K57" s="10">
        <f>'octsep cfs'!I57</f>
        <v>12235</v>
      </c>
      <c r="L57" s="10">
        <f>'octsep cfs'!J57</f>
        <v>12279</v>
      </c>
      <c r="M57" s="10">
        <f>'octsep cfs'!K57</f>
        <v>4284</v>
      </c>
      <c r="N57" s="6">
        <f t="shared" si="0"/>
        <v>5543.3863013698628</v>
      </c>
      <c r="O57" s="22" t="s">
        <v>50</v>
      </c>
    </row>
    <row r="58" spans="1:15" x14ac:dyDescent="0.2">
      <c r="A58" t="s">
        <v>73</v>
      </c>
      <c r="B58" s="10">
        <f>'octsep cfs'!L57</f>
        <v>1770</v>
      </c>
      <c r="C58" s="10">
        <f>'octsep cfs'!M57</f>
        <v>798</v>
      </c>
      <c r="D58" s="10">
        <f>'octsep cfs'!B58</f>
        <v>1591</v>
      </c>
      <c r="E58" s="10">
        <f>'octsep cfs'!C58</f>
        <v>2217</v>
      </c>
      <c r="F58" s="10">
        <f>'octsep cfs'!D58</f>
        <v>3610</v>
      </c>
      <c r="G58" s="10">
        <f>'octsep cfs'!E58</f>
        <v>2409</v>
      </c>
      <c r="H58" s="10">
        <f>'octsep cfs'!F58</f>
        <v>10829</v>
      </c>
      <c r="I58" s="10">
        <f>'octsep cfs'!G58</f>
        <v>9695</v>
      </c>
      <c r="J58" s="10">
        <f>'octsep cfs'!H58</f>
        <v>10771</v>
      </c>
      <c r="K58" s="10">
        <f>'octsep cfs'!I58</f>
        <v>21731</v>
      </c>
      <c r="L58" s="10">
        <f>'octsep cfs'!J58</f>
        <v>19715</v>
      </c>
      <c r="M58" s="10">
        <f>'octsep cfs'!K58</f>
        <v>5679</v>
      </c>
      <c r="N58" s="6">
        <f t="shared" si="0"/>
        <v>7532.2657534246573</v>
      </c>
      <c r="O58" s="22" t="s">
        <v>73</v>
      </c>
    </row>
    <row r="59" spans="1:15" x14ac:dyDescent="0.2">
      <c r="A59" t="s">
        <v>75</v>
      </c>
      <c r="B59" s="10">
        <f>'octsep cfs'!L58</f>
        <v>2060</v>
      </c>
      <c r="C59" s="10">
        <f>'octsep cfs'!M58</f>
        <v>1130</v>
      </c>
      <c r="D59" s="10">
        <f>'octsep cfs'!B59</f>
        <v>1837</v>
      </c>
      <c r="E59" s="10">
        <f>'octsep cfs'!C59</f>
        <v>1800</v>
      </c>
      <c r="F59" s="10">
        <f>'octsep cfs'!D59</f>
        <v>2714</v>
      </c>
      <c r="G59" s="10">
        <f>'octsep cfs'!E59</f>
        <v>3775</v>
      </c>
      <c r="H59" s="10">
        <f>'octsep cfs'!F59</f>
        <v>5958</v>
      </c>
      <c r="I59" s="10">
        <f>'octsep cfs'!G59</f>
        <v>8913</v>
      </c>
      <c r="J59" s="10">
        <f>'octsep cfs'!H59</f>
        <v>7586</v>
      </c>
      <c r="K59" s="10">
        <f>'octsep cfs'!I59</f>
        <v>13697</v>
      </c>
      <c r="L59" s="10">
        <f>'octsep cfs'!J59</f>
        <v>10454</v>
      </c>
      <c r="M59" s="10">
        <f>'octsep cfs'!K59</f>
        <v>4636</v>
      </c>
      <c r="N59" s="6">
        <f t="shared" si="0"/>
        <v>5376.7561643835616</v>
      </c>
      <c r="O59" s="22" t="s">
        <v>75</v>
      </c>
    </row>
    <row r="60" spans="1:15" x14ac:dyDescent="0.2">
      <c r="A60" t="s">
        <v>32</v>
      </c>
      <c r="B60" s="10">
        <f>'octsep cfs'!L59</f>
        <v>2002</v>
      </c>
      <c r="C60" s="10">
        <f>'octsep cfs'!M59</f>
        <v>1061</v>
      </c>
      <c r="D60" s="10">
        <f>'octsep cfs'!B60</f>
        <v>1478</v>
      </c>
      <c r="E60" s="10">
        <f>'octsep cfs'!C60</f>
        <v>3728</v>
      </c>
      <c r="F60" s="10">
        <f>'octsep cfs'!D60</f>
        <v>2592</v>
      </c>
      <c r="G60" s="10">
        <f>'octsep cfs'!E60</f>
        <v>4394</v>
      </c>
      <c r="H60" s="10">
        <f>'octsep cfs'!F60</f>
        <v>4264</v>
      </c>
      <c r="I60" s="10">
        <f>'octsep cfs'!G60</f>
        <v>7611</v>
      </c>
      <c r="J60" s="10">
        <f>'octsep cfs'!H60</f>
        <v>10329</v>
      </c>
      <c r="K60" s="10">
        <f>'octsep cfs'!I60</f>
        <v>16138</v>
      </c>
      <c r="L60" s="10">
        <f>'octsep cfs'!J60</f>
        <v>16242</v>
      </c>
      <c r="M60" s="10">
        <f>'octsep cfs'!K60</f>
        <v>4488</v>
      </c>
      <c r="N60" s="6">
        <f t="shared" si="0"/>
        <v>6191.7397260273974</v>
      </c>
      <c r="O60" s="22" t="s">
        <v>32</v>
      </c>
    </row>
    <row r="61" spans="1:15" x14ac:dyDescent="0.2">
      <c r="A61" t="s">
        <v>45</v>
      </c>
      <c r="B61" s="10">
        <f>'octsep cfs'!L60</f>
        <v>1813</v>
      </c>
      <c r="C61" s="10">
        <f>'octsep cfs'!M60</f>
        <v>992</v>
      </c>
      <c r="D61" s="10">
        <f>'octsep cfs'!B61</f>
        <v>1650</v>
      </c>
      <c r="E61" s="10">
        <f>'octsep cfs'!C61</f>
        <v>2977</v>
      </c>
      <c r="F61" s="10">
        <f>'octsep cfs'!D61</f>
        <v>1862</v>
      </c>
      <c r="G61" s="10">
        <f>'octsep cfs'!E61</f>
        <v>1005</v>
      </c>
      <c r="H61" s="10">
        <f>'octsep cfs'!F61</f>
        <v>1624</v>
      </c>
      <c r="I61" s="10">
        <f>'octsep cfs'!G61</f>
        <v>2990</v>
      </c>
      <c r="J61" s="10">
        <f>'octsep cfs'!H61</f>
        <v>14393</v>
      </c>
      <c r="K61" s="10">
        <f>'octsep cfs'!I61</f>
        <v>19170</v>
      </c>
      <c r="L61" s="10">
        <f>'octsep cfs'!J61</f>
        <v>12444</v>
      </c>
      <c r="M61" s="10">
        <f>'octsep cfs'!K61</f>
        <v>2236</v>
      </c>
      <c r="N61" s="6">
        <f t="shared" si="0"/>
        <v>5266.186301369863</v>
      </c>
      <c r="O61" s="22" t="s">
        <v>45</v>
      </c>
    </row>
    <row r="62" spans="1:15" x14ac:dyDescent="0.2">
      <c r="A62" t="s">
        <v>67</v>
      </c>
      <c r="B62" s="10">
        <f>'octsep cfs'!L61</f>
        <v>1154</v>
      </c>
      <c r="C62" s="10">
        <f>'octsep cfs'!M61</f>
        <v>2327</v>
      </c>
      <c r="D62" s="10">
        <f>'octsep cfs'!B62</f>
        <v>2721</v>
      </c>
      <c r="E62" s="10">
        <f>'octsep cfs'!C62</f>
        <v>4450</v>
      </c>
      <c r="F62" s="10">
        <f>'octsep cfs'!D62</f>
        <v>1992</v>
      </c>
      <c r="G62" s="10">
        <f>'octsep cfs'!E62</f>
        <v>2104</v>
      </c>
      <c r="H62" s="10">
        <f>'octsep cfs'!F62</f>
        <v>8606</v>
      </c>
      <c r="I62" s="10">
        <f>'octsep cfs'!G62</f>
        <v>14567</v>
      </c>
      <c r="J62" s="10">
        <f>'octsep cfs'!H62</f>
        <v>12181</v>
      </c>
      <c r="K62" s="10">
        <f>'octsep cfs'!I62</f>
        <v>13026</v>
      </c>
      <c r="L62" s="10">
        <f>'octsep cfs'!J62</f>
        <v>6382</v>
      </c>
      <c r="M62" s="10">
        <f>'octsep cfs'!K62</f>
        <v>2047</v>
      </c>
      <c r="N62" s="6">
        <f t="shared" si="0"/>
        <v>5937.2849315068497</v>
      </c>
      <c r="O62" s="22" t="s">
        <v>67</v>
      </c>
    </row>
    <row r="63" spans="1:15" x14ac:dyDescent="0.2">
      <c r="A63" t="s">
        <v>34</v>
      </c>
      <c r="B63" s="10">
        <f>'octsep cfs'!L62</f>
        <v>1146</v>
      </c>
      <c r="C63" s="10">
        <f>'octsep cfs'!M62</f>
        <v>786</v>
      </c>
      <c r="D63" s="10">
        <f>'octsep cfs'!B63</f>
        <v>1307</v>
      </c>
      <c r="E63" s="10">
        <f>'octsep cfs'!C63</f>
        <v>2257</v>
      </c>
      <c r="F63" s="10">
        <f>'octsep cfs'!D63</f>
        <v>1417</v>
      </c>
      <c r="G63" s="10">
        <f>'octsep cfs'!E63</f>
        <v>1075</v>
      </c>
      <c r="H63" s="10">
        <f>'octsep cfs'!F63</f>
        <v>2235</v>
      </c>
      <c r="I63" s="10">
        <f>'octsep cfs'!G63</f>
        <v>6180</v>
      </c>
      <c r="J63" s="10">
        <f>'octsep cfs'!H63</f>
        <v>9470</v>
      </c>
      <c r="K63" s="10">
        <f>'octsep cfs'!I63</f>
        <v>9858</v>
      </c>
      <c r="L63" s="10">
        <f>'octsep cfs'!J63</f>
        <v>3572</v>
      </c>
      <c r="M63" s="10">
        <f>'octsep cfs'!K63</f>
        <v>1697</v>
      </c>
      <c r="N63" s="6">
        <f t="shared" si="0"/>
        <v>3419.7534246575342</v>
      </c>
      <c r="O63" s="22" t="s">
        <v>34</v>
      </c>
    </row>
    <row r="64" spans="1:15" x14ac:dyDescent="0.2">
      <c r="A64" t="s">
        <v>66</v>
      </c>
      <c r="B64" s="10">
        <f>'octsep cfs'!L63</f>
        <v>1007</v>
      </c>
      <c r="C64" s="10">
        <f>'octsep cfs'!M63</f>
        <v>259</v>
      </c>
      <c r="D64" s="10">
        <f>'octsep cfs'!B64</f>
        <v>582</v>
      </c>
      <c r="E64" s="10">
        <f>'octsep cfs'!C64</f>
        <v>582</v>
      </c>
      <c r="F64" s="10">
        <f>'octsep cfs'!D64</f>
        <v>638</v>
      </c>
      <c r="G64" s="10">
        <f>'octsep cfs'!E64</f>
        <v>1348</v>
      </c>
      <c r="H64" s="10">
        <f>'octsep cfs'!F64</f>
        <v>1788</v>
      </c>
      <c r="I64" s="10">
        <f>'octsep cfs'!G64</f>
        <v>4048</v>
      </c>
      <c r="J64" s="10">
        <f>'octsep cfs'!H64</f>
        <v>10151</v>
      </c>
      <c r="K64" s="10">
        <f>'octsep cfs'!I64</f>
        <v>8968</v>
      </c>
      <c r="L64" s="10">
        <f>'octsep cfs'!J64</f>
        <v>5280</v>
      </c>
      <c r="M64" s="10">
        <f>'octsep cfs'!K64</f>
        <v>1910</v>
      </c>
      <c r="N64" s="6">
        <f t="shared" si="0"/>
        <v>3045.9041095890411</v>
      </c>
      <c r="O64" s="22" t="s">
        <v>66</v>
      </c>
    </row>
    <row r="65" spans="1:15" x14ac:dyDescent="0.2">
      <c r="A65" t="s">
        <v>51</v>
      </c>
      <c r="B65" s="10">
        <f>'octsep cfs'!L64</f>
        <v>836</v>
      </c>
      <c r="C65" s="10">
        <f>'octsep cfs'!M64</f>
        <v>575</v>
      </c>
      <c r="D65" s="10">
        <f>'octsep cfs'!B65</f>
        <v>1113</v>
      </c>
      <c r="E65" s="10">
        <f>'octsep cfs'!C65</f>
        <v>2149</v>
      </c>
      <c r="F65" s="10">
        <f>'octsep cfs'!D65</f>
        <v>1481</v>
      </c>
      <c r="G65" s="10">
        <f>'octsep cfs'!E65</f>
        <v>1314</v>
      </c>
      <c r="H65" s="10">
        <f>'octsep cfs'!F65</f>
        <v>1353</v>
      </c>
      <c r="I65" s="10">
        <f>'octsep cfs'!G65</f>
        <v>5756</v>
      </c>
      <c r="J65" s="10">
        <f>'octsep cfs'!H65</f>
        <v>15689</v>
      </c>
      <c r="K65" s="10">
        <f>'octsep cfs'!I65</f>
        <v>14985</v>
      </c>
      <c r="L65" s="10">
        <f>'octsep cfs'!J65</f>
        <v>9956</v>
      </c>
      <c r="M65" s="10">
        <f>'octsep cfs'!K65</f>
        <v>2536</v>
      </c>
      <c r="N65" s="6">
        <f t="shared" si="0"/>
        <v>4815.3561643835619</v>
      </c>
      <c r="O65" s="22" t="s">
        <v>51</v>
      </c>
    </row>
    <row r="66" spans="1:15" x14ac:dyDescent="0.2">
      <c r="A66" t="s">
        <v>101</v>
      </c>
      <c r="B66" s="10">
        <f>'octsep cfs'!L65</f>
        <v>1288</v>
      </c>
      <c r="C66" s="10">
        <f>'octsep cfs'!M65</f>
        <v>970</v>
      </c>
      <c r="D66" s="10">
        <f>'octsep cfs'!B66</f>
        <v>1195</v>
      </c>
      <c r="E66" s="10">
        <f>'octsep cfs'!C66</f>
        <v>2678</v>
      </c>
      <c r="F66" s="10">
        <f>'octsep cfs'!D66</f>
        <v>3421</v>
      </c>
      <c r="G66" s="10">
        <f>'octsep cfs'!E66</f>
        <v>3940</v>
      </c>
      <c r="H66" s="10">
        <f>'octsep cfs'!F66</f>
        <v>3286</v>
      </c>
      <c r="I66" s="10">
        <f>'octsep cfs'!G66</f>
        <v>6072</v>
      </c>
      <c r="J66" s="10">
        <f>'octsep cfs'!H66</f>
        <v>15834</v>
      </c>
      <c r="K66" s="10">
        <f>'octsep cfs'!I66</f>
        <v>12743</v>
      </c>
      <c r="L66" s="10">
        <f>'octsep cfs'!J66</f>
        <v>12681</v>
      </c>
      <c r="M66" s="10">
        <f>'octsep cfs'!K66</f>
        <v>3842</v>
      </c>
      <c r="N66" s="6">
        <f t="shared" si="0"/>
        <v>5655.9698630136991</v>
      </c>
      <c r="O66" s="22" t="s">
        <v>101</v>
      </c>
    </row>
    <row r="67" spans="1:15" x14ac:dyDescent="0.2">
      <c r="A67" t="s">
        <v>117</v>
      </c>
      <c r="B67" s="10">
        <f>'octsep cfs'!L66</f>
        <v>1812</v>
      </c>
      <c r="C67" s="10">
        <f>'octsep cfs'!M66</f>
        <v>208</v>
      </c>
      <c r="D67" s="10">
        <f>'octsep cfs'!B67</f>
        <v>1750</v>
      </c>
      <c r="E67" s="10">
        <f>'octsep cfs'!C67</f>
        <v>5439</v>
      </c>
      <c r="F67" s="10">
        <f>'octsep cfs'!D67</f>
        <v>2437</v>
      </c>
      <c r="G67" s="10">
        <f>'octsep cfs'!E67</f>
        <v>2170</v>
      </c>
      <c r="H67" s="10">
        <f>'octsep cfs'!F67</f>
        <v>7563</v>
      </c>
      <c r="I67" s="10">
        <f>'octsep cfs'!G67</f>
        <v>5836</v>
      </c>
      <c r="J67" s="10">
        <f>'octsep cfs'!H67</f>
        <v>10295</v>
      </c>
      <c r="K67" s="10">
        <f>'octsep cfs'!I67</f>
        <v>15189</v>
      </c>
      <c r="L67" s="10">
        <f>'octsep cfs'!J67</f>
        <v>12015</v>
      </c>
      <c r="M67" s="10">
        <f>'octsep cfs'!K67</f>
        <v>4939</v>
      </c>
      <c r="N67" s="6">
        <f t="shared" si="0"/>
        <v>5776.9780821917811</v>
      </c>
      <c r="O67" s="22" t="s">
        <v>117</v>
      </c>
    </row>
    <row r="68" spans="1:15" x14ac:dyDescent="0.2">
      <c r="A68" t="s">
        <v>118</v>
      </c>
      <c r="B68" s="10">
        <f>'octsep cfs'!L67</f>
        <v>1290</v>
      </c>
      <c r="C68" s="10">
        <f>'octsep cfs'!M67</f>
        <v>226</v>
      </c>
      <c r="D68" s="10">
        <f>'octsep cfs'!B68</f>
        <v>1052</v>
      </c>
      <c r="E68" s="10">
        <f>'octsep cfs'!C68</f>
        <v>1942</v>
      </c>
      <c r="F68" s="10">
        <f>'octsep cfs'!D68</f>
        <v>2251</v>
      </c>
      <c r="G68" s="10">
        <f>'octsep cfs'!E68</f>
        <v>1789</v>
      </c>
      <c r="H68" s="10">
        <f>'octsep cfs'!F68</f>
        <v>5000</v>
      </c>
      <c r="I68" s="10">
        <f>'octsep cfs'!G68</f>
        <v>6338</v>
      </c>
      <c r="J68" s="10">
        <f>'octsep cfs'!H68</f>
        <v>8525</v>
      </c>
      <c r="K68" s="10">
        <f>'octsep cfs'!I68</f>
        <v>8947</v>
      </c>
      <c r="L68" s="10">
        <f>'octsep cfs'!J68</f>
        <v>3338</v>
      </c>
      <c r="M68" s="10">
        <f>'octsep cfs'!K68</f>
        <v>2206</v>
      </c>
      <c r="N68" s="6">
        <f t="shared" si="0"/>
        <v>3564.364383561644</v>
      </c>
      <c r="O68" s="22" t="s">
        <v>118</v>
      </c>
    </row>
    <row r="69" spans="1:15" x14ac:dyDescent="0.2">
      <c r="A69" t="s">
        <v>119</v>
      </c>
      <c r="B69" s="10">
        <f>'octsep cfs'!L68</f>
        <v>1360</v>
      </c>
      <c r="C69" s="10">
        <f>'octsep cfs'!M68</f>
        <v>1718</v>
      </c>
      <c r="D69" s="10">
        <f>'octsep cfs'!B69</f>
        <v>1326</v>
      </c>
      <c r="E69" s="10">
        <f>'octsep cfs'!C69</f>
        <v>2005</v>
      </c>
      <c r="F69" s="10">
        <f>'octsep cfs'!D69</f>
        <v>1329</v>
      </c>
      <c r="G69" s="10">
        <f>'octsep cfs'!E69</f>
        <v>1232</v>
      </c>
      <c r="H69" s="10">
        <f>'octsep cfs'!F69</f>
        <v>1575</v>
      </c>
      <c r="I69" s="10">
        <f>'octsep cfs'!G69</f>
        <v>6725</v>
      </c>
      <c r="J69" s="10">
        <f>'octsep cfs'!H69</f>
        <v>9760</v>
      </c>
      <c r="K69" s="10">
        <f>'octsep cfs'!I69</f>
        <v>17348</v>
      </c>
      <c r="L69" s="10">
        <f>'octsep cfs'!J69</f>
        <v>6683</v>
      </c>
      <c r="M69" s="10">
        <f>'octsep cfs'!K69</f>
        <v>2983</v>
      </c>
      <c r="N69" s="6">
        <f t="shared" si="0"/>
        <v>4521.8438356164388</v>
      </c>
      <c r="O69" s="22" t="s">
        <v>119</v>
      </c>
    </row>
    <row r="70" spans="1:15" x14ac:dyDescent="0.2">
      <c r="A70" t="s">
        <v>120</v>
      </c>
      <c r="B70" s="10">
        <f>'octsep cfs'!L69</f>
        <v>1914</v>
      </c>
      <c r="C70" s="10">
        <f>'octsep cfs'!M69</f>
        <v>1328</v>
      </c>
      <c r="D70" s="10">
        <f>'octsep cfs'!B70</f>
        <v>1406</v>
      </c>
      <c r="E70" s="10">
        <f>'octsep cfs'!C70</f>
        <v>1193</v>
      </c>
      <c r="F70" s="10">
        <f>'octsep cfs'!D70</f>
        <v>1508</v>
      </c>
      <c r="G70" s="10">
        <f>'octsep cfs'!E70</f>
        <v>2264</v>
      </c>
      <c r="H70" s="10">
        <f>'octsep cfs'!F70</f>
        <v>1481</v>
      </c>
      <c r="I70" s="10">
        <f>'octsep cfs'!G70</f>
        <v>4288</v>
      </c>
      <c r="J70" s="10">
        <f>'octsep cfs'!H70</f>
        <v>9353</v>
      </c>
      <c r="K70" s="10">
        <f>'octsep cfs'!I70</f>
        <v>7903</v>
      </c>
      <c r="L70" s="10">
        <f>'octsep cfs'!J70</f>
        <v>4544</v>
      </c>
      <c r="M70" s="10">
        <f>'octsep cfs'!K70</f>
        <v>1192</v>
      </c>
      <c r="N70" s="6">
        <f t="shared" ref="N70:N84" si="1">(SUM(B70,D70,F70,G70,I70,K70,M70)*31+SUM(C70,E70,J70,L70)*30+(H70*28))/365</f>
        <v>3202.0082191780821</v>
      </c>
      <c r="O70" s="22" t="s">
        <v>120</v>
      </c>
    </row>
    <row r="71" spans="1:15" x14ac:dyDescent="0.2">
      <c r="A71" t="s">
        <v>121</v>
      </c>
      <c r="B71" s="10">
        <f>'octsep cfs'!L70</f>
        <v>1026</v>
      </c>
      <c r="C71" s="10">
        <f>'octsep cfs'!M70</f>
        <v>922</v>
      </c>
      <c r="D71" s="10">
        <f>'octsep cfs'!B71</f>
        <v>1223</v>
      </c>
      <c r="E71" s="10">
        <f>'octsep cfs'!C71</f>
        <v>1587</v>
      </c>
      <c r="F71" s="10">
        <f>'octsep cfs'!D71</f>
        <v>1973</v>
      </c>
      <c r="G71" s="10">
        <f>'octsep cfs'!E71</f>
        <v>3303</v>
      </c>
      <c r="H71" s="10">
        <f>'octsep cfs'!F71</f>
        <v>11509</v>
      </c>
      <c r="I71" s="10">
        <f>'octsep cfs'!G71</f>
        <v>8853</v>
      </c>
      <c r="J71" s="10">
        <f>'octsep cfs'!H71</f>
        <v>7074</v>
      </c>
      <c r="K71" s="10">
        <f>'octsep cfs'!I71</f>
        <v>11041</v>
      </c>
      <c r="L71" s="10">
        <f>'octsep cfs'!J71</f>
        <v>8089</v>
      </c>
      <c r="M71" s="10">
        <f>'octsep cfs'!K71</f>
        <v>2494</v>
      </c>
      <c r="N71" s="6">
        <f t="shared" si="1"/>
        <v>4875.9315068493152</v>
      </c>
      <c r="O71" s="22" t="s">
        <v>121</v>
      </c>
    </row>
    <row r="72" spans="1:15" x14ac:dyDescent="0.2">
      <c r="A72" t="s">
        <v>122</v>
      </c>
      <c r="B72" s="10">
        <f>'octsep cfs'!L71</f>
        <v>1039</v>
      </c>
      <c r="C72" s="10">
        <f>'octsep cfs'!M71</f>
        <v>1027</v>
      </c>
      <c r="D72" s="10">
        <f>'octsep cfs'!B72</f>
        <v>2726</v>
      </c>
      <c r="E72" s="10">
        <f>'octsep cfs'!C72</f>
        <v>10448</v>
      </c>
      <c r="F72" s="10">
        <f>'octsep cfs'!D72</f>
        <v>14166</v>
      </c>
      <c r="G72" s="10">
        <f>'octsep cfs'!E72</f>
        <v>6759</v>
      </c>
      <c r="H72" s="10">
        <f>'octsep cfs'!F72</f>
        <v>16731</v>
      </c>
      <c r="I72" s="10">
        <f>'octsep cfs'!G72</f>
        <v>7716</v>
      </c>
      <c r="J72" s="10">
        <f>'octsep cfs'!H72</f>
        <v>17424</v>
      </c>
      <c r="K72" s="10">
        <f>'octsep cfs'!I72</f>
        <v>17537</v>
      </c>
      <c r="L72" s="10">
        <f>'octsep cfs'!J72</f>
        <v>12927</v>
      </c>
      <c r="M72" s="10">
        <f>'octsep cfs'!K72</f>
        <v>3490</v>
      </c>
      <c r="N72" s="6">
        <f t="shared" si="1"/>
        <v>9259.3726027397261</v>
      </c>
      <c r="O72" s="22" t="s">
        <v>122</v>
      </c>
    </row>
    <row r="73" spans="1:15" x14ac:dyDescent="0.2">
      <c r="A73" t="s">
        <v>123</v>
      </c>
      <c r="B73" s="10">
        <f>'octsep cfs'!L72</f>
        <v>1066</v>
      </c>
      <c r="C73" s="10">
        <f>'octsep cfs'!M72</f>
        <v>1115</v>
      </c>
      <c r="D73" s="10">
        <f>'octsep cfs'!B73</f>
        <v>1534</v>
      </c>
      <c r="E73" s="10">
        <f>'octsep cfs'!C73</f>
        <v>2150</v>
      </c>
      <c r="F73" s="10">
        <f>'octsep cfs'!D73</f>
        <v>3131</v>
      </c>
      <c r="G73" s="10">
        <f>'octsep cfs'!E73</f>
        <v>5831</v>
      </c>
      <c r="H73" s="10">
        <f>'octsep cfs'!F73</f>
        <v>5323</v>
      </c>
      <c r="I73" s="10">
        <f>'octsep cfs'!G73</f>
        <v>9955</v>
      </c>
      <c r="J73" s="10">
        <f>'octsep cfs'!H73</f>
        <v>17857</v>
      </c>
      <c r="K73" s="10">
        <f>'octsep cfs'!I73</f>
        <v>31958</v>
      </c>
      <c r="L73" s="10">
        <f>'octsep cfs'!J73</f>
        <v>21293</v>
      </c>
      <c r="M73" s="10">
        <f>'octsep cfs'!K73</f>
        <v>6326</v>
      </c>
      <c r="N73" s="6">
        <f t="shared" si="1"/>
        <v>8973.4931506849316</v>
      </c>
      <c r="O73" s="22" t="s">
        <v>123</v>
      </c>
    </row>
    <row r="74" spans="1:15" x14ac:dyDescent="0.2">
      <c r="A74" t="s">
        <v>124</v>
      </c>
      <c r="B74" s="10">
        <f>'octsep cfs'!L73</f>
        <v>1883</v>
      </c>
      <c r="C74" s="10">
        <f>'octsep cfs'!M73</f>
        <v>1925</v>
      </c>
      <c r="D74" s="10">
        <f>'octsep cfs'!B74</f>
        <v>2345</v>
      </c>
      <c r="E74" s="10">
        <f>'octsep cfs'!C74</f>
        <v>3272</v>
      </c>
      <c r="F74" s="10">
        <f>'octsep cfs'!D74</f>
        <v>2425</v>
      </c>
      <c r="G74" s="10">
        <f>'octsep cfs'!E74</f>
        <v>2960</v>
      </c>
      <c r="H74" s="10">
        <f>'octsep cfs'!F74</f>
        <v>4064</v>
      </c>
      <c r="I74" s="10">
        <f>'octsep cfs'!G74</f>
        <v>5863</v>
      </c>
      <c r="J74" s="10">
        <f>'octsep cfs'!H74</f>
        <v>8651</v>
      </c>
      <c r="K74" s="10">
        <f>'octsep cfs'!I74</f>
        <v>15479</v>
      </c>
      <c r="L74" s="10">
        <f>'octsep cfs'!J74</f>
        <v>7416</v>
      </c>
      <c r="M74" s="10">
        <f>'octsep cfs'!K74</f>
        <v>2068</v>
      </c>
      <c r="N74" s="6">
        <f t="shared" si="1"/>
        <v>4864.178082191781</v>
      </c>
      <c r="O74" s="22" t="s">
        <v>124</v>
      </c>
    </row>
    <row r="75" spans="1:15" x14ac:dyDescent="0.2">
      <c r="A75" t="s">
        <v>125</v>
      </c>
      <c r="B75" s="10">
        <f>'octsep cfs'!L74</f>
        <v>1159</v>
      </c>
      <c r="C75" s="10">
        <f>'octsep cfs'!M74</f>
        <v>1283</v>
      </c>
      <c r="D75" s="10">
        <f>'octsep cfs'!B75</f>
        <v>1220</v>
      </c>
      <c r="E75" s="10">
        <f>'octsep cfs'!C75</f>
        <v>2674</v>
      </c>
      <c r="F75" s="10">
        <f>'octsep cfs'!D75</f>
        <v>3781</v>
      </c>
      <c r="G75" s="10">
        <f>'octsep cfs'!E75</f>
        <v>4773</v>
      </c>
      <c r="H75" s="10">
        <f>'octsep cfs'!F75</f>
        <v>4207</v>
      </c>
      <c r="I75" s="10">
        <f>'octsep cfs'!G75</f>
        <v>8516</v>
      </c>
      <c r="J75" s="10">
        <f>'octsep cfs'!H75</f>
        <v>10341</v>
      </c>
      <c r="K75" s="10">
        <f>'octsep cfs'!I75</f>
        <v>16581</v>
      </c>
      <c r="L75" s="10">
        <f>'octsep cfs'!J75</f>
        <v>18554</v>
      </c>
      <c r="M75" s="10">
        <f>'octsep cfs'!K75</f>
        <v>6034</v>
      </c>
      <c r="N75" s="6">
        <f t="shared" si="1"/>
        <v>6595.4520547945203</v>
      </c>
      <c r="O75" s="22" t="s">
        <v>125</v>
      </c>
    </row>
    <row r="76" spans="1:15" x14ac:dyDescent="0.2">
      <c r="A76" t="s">
        <v>126</v>
      </c>
      <c r="B76" s="10">
        <f>'octsep cfs'!L75</f>
        <v>1777</v>
      </c>
      <c r="C76" s="10">
        <f>'octsep cfs'!M75</f>
        <v>1228</v>
      </c>
      <c r="D76" s="10">
        <f>'octsep cfs'!B76</f>
        <v>1466</v>
      </c>
      <c r="E76" s="10">
        <f>'octsep cfs'!C76</f>
        <v>3101</v>
      </c>
      <c r="F76" s="10">
        <f>'octsep cfs'!D76</f>
        <v>4098</v>
      </c>
      <c r="G76" s="10">
        <f>'octsep cfs'!E76</f>
        <v>2581</v>
      </c>
      <c r="H76" s="10">
        <f>'octsep cfs'!F76</f>
        <v>4430</v>
      </c>
      <c r="I76" s="10">
        <f>'octsep cfs'!G76</f>
        <v>6918</v>
      </c>
      <c r="J76" s="10">
        <f>'octsep cfs'!H76</f>
        <v>16134</v>
      </c>
      <c r="K76" s="10">
        <f>'octsep cfs'!I76</f>
        <v>16304</v>
      </c>
      <c r="L76" s="10">
        <f>'octsep cfs'!J76</f>
        <v>10410</v>
      </c>
      <c r="M76" s="10">
        <f>'octsep cfs'!K76</f>
        <v>2447</v>
      </c>
      <c r="N76" s="6">
        <f t="shared" si="1"/>
        <v>5900.139726027397</v>
      </c>
      <c r="O76" s="22" t="s">
        <v>126</v>
      </c>
    </row>
    <row r="77" spans="1:15" x14ac:dyDescent="0.2">
      <c r="A77" t="s">
        <v>127</v>
      </c>
      <c r="B77" s="10">
        <f>'octsep cfs'!L76</f>
        <v>1362</v>
      </c>
      <c r="C77" s="10">
        <f>'octsep cfs'!M76</f>
        <v>1471</v>
      </c>
      <c r="D77" s="10">
        <f>'octsep cfs'!B77</f>
        <v>1941</v>
      </c>
      <c r="E77" s="10">
        <f>'octsep cfs'!C77</f>
        <v>1444</v>
      </c>
      <c r="F77" s="10">
        <f>'octsep cfs'!D77</f>
        <v>1307</v>
      </c>
      <c r="G77" s="10">
        <f>'octsep cfs'!E77</f>
        <v>1279</v>
      </c>
      <c r="H77" s="10">
        <f>'octsep cfs'!F77</f>
        <v>1580</v>
      </c>
      <c r="I77" s="10">
        <f>'octsep cfs'!G77</f>
        <v>3564</v>
      </c>
      <c r="J77" s="10">
        <f>'octsep cfs'!H77</f>
        <v>5755</v>
      </c>
      <c r="K77" s="10">
        <f>'octsep cfs'!I77</f>
        <v>11590</v>
      </c>
      <c r="L77" s="10">
        <f>'octsep cfs'!J77</f>
        <v>5505</v>
      </c>
      <c r="M77" s="10">
        <f>'octsep cfs'!K77</f>
        <v>1796</v>
      </c>
      <c r="N77" s="6">
        <f t="shared" si="1"/>
        <v>3226.0246575342467</v>
      </c>
      <c r="O77" s="22" t="s">
        <v>127</v>
      </c>
    </row>
    <row r="78" spans="1:15" x14ac:dyDescent="0.2">
      <c r="A78" t="s">
        <v>128</v>
      </c>
      <c r="B78" s="10">
        <f>'octsep cfs'!L77</f>
        <v>1124</v>
      </c>
      <c r="C78" s="10">
        <f>'octsep cfs'!M77</f>
        <v>865</v>
      </c>
      <c r="D78" s="10">
        <f>'octsep cfs'!B78</f>
        <v>1728</v>
      </c>
      <c r="E78" s="10">
        <f>'octsep cfs'!C78</f>
        <v>2536</v>
      </c>
      <c r="F78" s="10">
        <f>'octsep cfs'!D78</f>
        <v>2053</v>
      </c>
      <c r="G78" s="10">
        <f>'octsep cfs'!E78</f>
        <v>3537</v>
      </c>
      <c r="H78" s="10">
        <f>'octsep cfs'!F78</f>
        <v>2759</v>
      </c>
      <c r="I78" s="10">
        <f>'octsep cfs'!G78</f>
        <v>5194</v>
      </c>
      <c r="J78" s="10">
        <f>'octsep cfs'!H78</f>
        <v>14535</v>
      </c>
      <c r="K78" s="10">
        <f>'octsep cfs'!I78</f>
        <v>19598</v>
      </c>
      <c r="L78" s="10">
        <f>'octsep cfs'!J78</f>
        <v>20619</v>
      </c>
      <c r="M78" s="10">
        <f>'octsep cfs'!K78</f>
        <v>5070</v>
      </c>
      <c r="N78" s="6">
        <f t="shared" si="1"/>
        <v>6633.7698630136983</v>
      </c>
      <c r="O78" s="22" t="s">
        <v>128</v>
      </c>
    </row>
    <row r="79" spans="1:15" x14ac:dyDescent="0.2">
      <c r="A79" t="s">
        <v>129</v>
      </c>
      <c r="B79" s="10">
        <f>'octsep cfs'!L78</f>
        <v>1758</v>
      </c>
      <c r="C79" s="10">
        <f>'octsep cfs'!M78</f>
        <v>1313</v>
      </c>
      <c r="D79" s="10">
        <f>'octsep cfs'!B79</f>
        <v>1206</v>
      </c>
      <c r="E79" s="10">
        <f>'octsep cfs'!C79</f>
        <v>1635</v>
      </c>
      <c r="F79" s="10">
        <f>'octsep cfs'!D79</f>
        <v>1780</v>
      </c>
      <c r="G79" s="10">
        <f>'octsep cfs'!E79</f>
        <v>4496</v>
      </c>
      <c r="H79" s="10">
        <f>'octsep cfs'!F79</f>
        <v>7466</v>
      </c>
      <c r="I79" s="10">
        <f>'octsep cfs'!G79</f>
        <v>10017</v>
      </c>
      <c r="J79" s="10">
        <f>'octsep cfs'!H79</f>
        <v>10673</v>
      </c>
      <c r="K79" s="10">
        <f>'octsep cfs'!I79</f>
        <v>12616</v>
      </c>
      <c r="L79" s="10">
        <f>'octsep cfs'!J79</f>
        <v>10217</v>
      </c>
      <c r="M79" s="10">
        <f>'octsep cfs'!K79</f>
        <v>1868</v>
      </c>
      <c r="N79" s="6">
        <f t="shared" si="1"/>
        <v>5397.6958904109588</v>
      </c>
      <c r="O79" s="22" t="s">
        <v>129</v>
      </c>
    </row>
    <row r="80" spans="1:15" x14ac:dyDescent="0.2">
      <c r="A80" t="s">
        <v>130</v>
      </c>
      <c r="B80" s="10">
        <f>'octsep cfs'!L79</f>
        <v>1396</v>
      </c>
      <c r="C80" s="10">
        <f>'octsep cfs'!M79</f>
        <v>1207</v>
      </c>
      <c r="D80" s="10">
        <f>'octsep cfs'!B80</f>
        <v>1373</v>
      </c>
      <c r="E80" s="10">
        <f>'octsep cfs'!C80</f>
        <v>1786</v>
      </c>
      <c r="F80" s="10">
        <f>'octsep cfs'!D80</f>
        <v>2399</v>
      </c>
      <c r="G80" s="10">
        <f>'octsep cfs'!E80</f>
        <v>1898</v>
      </c>
      <c r="H80" s="10">
        <f>'octsep cfs'!F80</f>
        <v>3053</v>
      </c>
      <c r="I80" s="10">
        <f>'octsep cfs'!G80</f>
        <v>6584</v>
      </c>
      <c r="J80" s="10">
        <f>'octsep cfs'!H80</f>
        <v>11191</v>
      </c>
      <c r="K80" s="10">
        <f>'octsep cfs'!I80</f>
        <v>15268</v>
      </c>
      <c r="L80" s="10">
        <f>'octsep cfs'!J80</f>
        <v>10624</v>
      </c>
      <c r="M80" s="10">
        <f>'octsep cfs'!K80</f>
        <v>2264</v>
      </c>
      <c r="N80" s="6">
        <f t="shared" si="1"/>
        <v>4921.550684931507</v>
      </c>
      <c r="O80" s="22" t="s">
        <v>130</v>
      </c>
    </row>
    <row r="81" spans="1:15" x14ac:dyDescent="0.2">
      <c r="A81" t="s">
        <v>131</v>
      </c>
      <c r="B81" s="10">
        <f>'octsep cfs'!L80</f>
        <v>2174</v>
      </c>
      <c r="C81" s="10">
        <f>'octsep cfs'!M80</f>
        <v>2297</v>
      </c>
      <c r="D81" s="10">
        <f>'octsep cfs'!B81</f>
        <v>2463</v>
      </c>
      <c r="E81" s="10">
        <f>'octsep cfs'!C81</f>
        <v>3435</v>
      </c>
      <c r="F81" s="10">
        <f>'octsep cfs'!D81</f>
        <v>5550</v>
      </c>
      <c r="G81" s="10">
        <f>'octsep cfs'!E81</f>
        <v>5009</v>
      </c>
      <c r="H81" s="10">
        <f>'octsep cfs'!F81</f>
        <v>3853</v>
      </c>
      <c r="I81" s="10">
        <f>'octsep cfs'!G81</f>
        <v>5105</v>
      </c>
      <c r="J81" s="10">
        <f>'octsep cfs'!H81</f>
        <v>8556</v>
      </c>
      <c r="K81" s="10">
        <f>'octsep cfs'!I81</f>
        <v>11398</v>
      </c>
      <c r="L81" s="10">
        <f>'octsep cfs'!J81</f>
        <v>5447</v>
      </c>
      <c r="M81" s="10">
        <f>'octsep cfs'!K81</f>
        <v>1529</v>
      </c>
      <c r="N81" s="6">
        <f t="shared" si="1"/>
        <v>4739.7315068493153</v>
      </c>
      <c r="O81" s="22" t="s">
        <v>131</v>
      </c>
    </row>
    <row r="82" spans="1:15" x14ac:dyDescent="0.2">
      <c r="A82" t="s">
        <v>132</v>
      </c>
      <c r="B82" s="10">
        <f>'octsep cfs'!L81</f>
        <v>1088</v>
      </c>
      <c r="C82" s="10">
        <f>'octsep cfs'!M81</f>
        <v>853</v>
      </c>
      <c r="D82" s="10">
        <f>'octsep cfs'!B82</f>
        <v>1416</v>
      </c>
      <c r="E82" s="10">
        <f>'octsep cfs'!C82</f>
        <v>1888</v>
      </c>
      <c r="F82" s="10">
        <f>'octsep cfs'!D82</f>
        <v>2912</v>
      </c>
      <c r="G82" s="10">
        <f>'octsep cfs'!E82</f>
        <v>5672</v>
      </c>
      <c r="H82" s="10">
        <f>'octsep cfs'!F82</f>
        <v>3426</v>
      </c>
      <c r="I82" s="10">
        <f>'octsep cfs'!G82</f>
        <v>5493</v>
      </c>
      <c r="J82" s="10">
        <f>'octsep cfs'!H82</f>
        <v>13629</v>
      </c>
      <c r="K82" s="10">
        <f>'octsep cfs'!I82</f>
        <v>18037</v>
      </c>
      <c r="L82" s="10">
        <f>'octsep cfs'!J82</f>
        <v>10593</v>
      </c>
      <c r="M82" s="10">
        <f>'octsep cfs'!K82</f>
        <v>1991</v>
      </c>
      <c r="N82" s="6">
        <f t="shared" si="1"/>
        <v>5588.2109589041092</v>
      </c>
      <c r="O82" s="22" t="s">
        <v>132</v>
      </c>
    </row>
    <row r="83" spans="1:15" x14ac:dyDescent="0.2">
      <c r="A83" t="s">
        <v>133</v>
      </c>
      <c r="B83" s="10">
        <f>'octsep cfs'!L82</f>
        <v>1270</v>
      </c>
      <c r="C83" s="10">
        <f>'octsep cfs'!M82</f>
        <v>1096</v>
      </c>
      <c r="D83" s="10">
        <f>'octsep cfs'!B83</f>
        <v>1102</v>
      </c>
      <c r="E83" s="10">
        <f>'octsep cfs'!C83</f>
        <v>6042</v>
      </c>
      <c r="F83" s="10">
        <f>'octsep cfs'!D83</f>
        <v>3600</v>
      </c>
      <c r="G83" s="10">
        <f>'octsep cfs'!E83</f>
        <v>2676</v>
      </c>
      <c r="H83" s="10">
        <f>'octsep cfs'!F83</f>
        <v>3893</v>
      </c>
      <c r="I83" s="10">
        <f>'octsep cfs'!G83</f>
        <v>9416</v>
      </c>
      <c r="J83" s="10">
        <f>'octsep cfs'!H83</f>
        <v>9368</v>
      </c>
      <c r="K83" s="10">
        <f>'octsep cfs'!I83</f>
        <v>12561</v>
      </c>
      <c r="L83" s="10">
        <f>'octsep cfs'!J83</f>
        <v>6359</v>
      </c>
      <c r="M83" s="10">
        <f>'octsep cfs'!K83</f>
        <v>1293</v>
      </c>
      <c r="N83" s="6">
        <f t="shared" si="1"/>
        <v>4888.8</v>
      </c>
      <c r="O83" s="22" t="s">
        <v>133</v>
      </c>
    </row>
    <row r="84" spans="1:15" x14ac:dyDescent="0.2">
      <c r="A84" t="s">
        <v>134</v>
      </c>
      <c r="B84" s="10">
        <f>'octsep cfs'!L83</f>
        <v>902</v>
      </c>
      <c r="C84" s="10">
        <f>'octsep cfs'!M83</f>
        <v>758</v>
      </c>
      <c r="D84" s="10">
        <f>'octsep cfs'!B84</f>
        <v>1233</v>
      </c>
      <c r="E84" s="10">
        <f>'octsep cfs'!C84</f>
        <v>1644</v>
      </c>
      <c r="F84" s="10">
        <f>'octsep cfs'!D84</f>
        <v>2215</v>
      </c>
      <c r="G84" s="10">
        <f>'octsep cfs'!E84</f>
        <v>1392</v>
      </c>
      <c r="H84" s="10">
        <f>'octsep cfs'!F84</f>
        <v>1917</v>
      </c>
      <c r="I84" s="10">
        <f>'octsep cfs'!G84</f>
        <v>3189</v>
      </c>
      <c r="J84" s="10">
        <f>'octsep cfs'!H84</f>
        <v>5167</v>
      </c>
      <c r="K84" s="10">
        <f>'octsep cfs'!I84</f>
        <v>21227</v>
      </c>
      <c r="L84" s="10">
        <f>'octsep cfs'!J84</f>
        <v>21595</v>
      </c>
      <c r="M84" s="10">
        <f>'octsep cfs'!K84</f>
        <v>6200</v>
      </c>
      <c r="N84" s="6">
        <f t="shared" si="1"/>
        <v>5632.0383561643839</v>
      </c>
      <c r="O84" s="22" t="s">
        <v>134</v>
      </c>
    </row>
    <row r="85" spans="1:15" x14ac:dyDescent="0.2">
      <c r="A85" t="s">
        <v>137</v>
      </c>
      <c r="B85" s="10">
        <f>'octsep cfs'!L84</f>
        <v>1987</v>
      </c>
      <c r="C85" s="10">
        <f>'octsep cfs'!M84</f>
        <v>1535</v>
      </c>
      <c r="D85" s="10">
        <f>'octsep cfs'!B85</f>
        <v>1323</v>
      </c>
      <c r="E85" s="10">
        <f>'octsep cfs'!C85</f>
        <v>3440</v>
      </c>
      <c r="F85" s="10">
        <f>'octsep cfs'!D85</f>
        <v>2419</v>
      </c>
      <c r="G85" s="10">
        <f>'octsep cfs'!E85</f>
        <v>4677</v>
      </c>
      <c r="H85" s="10">
        <f>'octsep cfs'!F85</f>
        <v>2904</v>
      </c>
      <c r="I85" s="10">
        <f>'octsep cfs'!G85</f>
        <v>5242</v>
      </c>
      <c r="J85" s="10">
        <f>'octsep cfs'!H85</f>
        <v>10633</v>
      </c>
      <c r="K85" s="10">
        <f>'octsep cfs'!I85</f>
        <v>17381</v>
      </c>
      <c r="L85" s="10">
        <f>'octsep cfs'!J85</f>
        <v>11810</v>
      </c>
      <c r="M85" s="10">
        <f>'octsep cfs'!K85</f>
        <v>2223</v>
      </c>
      <c r="N85" s="6">
        <f t="shared" ref="N85:N94" si="2">(SUM(B85,D85,F85,G85,I85,K85,M85)*31+SUM(C85,E85,J85,L85)*30+(H85*28))/365</f>
        <v>5470.3123287671233</v>
      </c>
      <c r="O85" s="22" t="s">
        <v>137</v>
      </c>
    </row>
    <row r="86" spans="1:15" x14ac:dyDescent="0.2">
      <c r="A86" t="s">
        <v>138</v>
      </c>
      <c r="B86" s="10">
        <f>'octsep cfs'!L85</f>
        <v>1358</v>
      </c>
      <c r="C86" s="10">
        <f>'octsep cfs'!M85</f>
        <v>813</v>
      </c>
      <c r="D86" s="10">
        <f>'octsep cfs'!B86</f>
        <v>1184</v>
      </c>
      <c r="E86" s="10">
        <f>'octsep cfs'!C86</f>
        <v>1480</v>
      </c>
      <c r="F86" s="10">
        <f>'octsep cfs'!D86</f>
        <v>1281</v>
      </c>
      <c r="G86" s="10">
        <f>'octsep cfs'!E86</f>
        <v>1874</v>
      </c>
      <c r="H86" s="10">
        <f>'octsep cfs'!F86</f>
        <v>1968</v>
      </c>
      <c r="I86" s="10">
        <f>'octsep cfs'!G86</f>
        <v>2858</v>
      </c>
      <c r="J86" s="10">
        <f>'octsep cfs'!H86</f>
        <v>6427</v>
      </c>
      <c r="K86" s="10">
        <f>'octsep cfs'!I86</f>
        <v>10052</v>
      </c>
      <c r="L86" s="10">
        <f>'octsep cfs'!J86</f>
        <v>12427</v>
      </c>
      <c r="M86" s="10">
        <f>'octsep cfs'!K86</f>
        <v>2474</v>
      </c>
      <c r="N86" s="6">
        <f t="shared" si="2"/>
        <v>3679.5205479452056</v>
      </c>
      <c r="O86" s="22" t="s">
        <v>138</v>
      </c>
    </row>
    <row r="87" spans="1:15" x14ac:dyDescent="0.2">
      <c r="A87" t="s">
        <v>139</v>
      </c>
      <c r="B87" s="10">
        <f>'octsep cfs'!L86</f>
        <v>1052</v>
      </c>
      <c r="C87" s="10">
        <f>'octsep cfs'!M86</f>
        <v>1130</v>
      </c>
      <c r="D87" s="10">
        <f>'octsep cfs'!B87</f>
        <v>1287</v>
      </c>
      <c r="E87" s="10">
        <f>'octsep cfs'!C87</f>
        <v>2087</v>
      </c>
      <c r="F87" s="10">
        <f>'octsep cfs'!D87</f>
        <v>3335</v>
      </c>
      <c r="G87" s="10">
        <f>'octsep cfs'!E87</f>
        <v>7005</v>
      </c>
      <c r="H87" s="10">
        <f>'octsep cfs'!F87</f>
        <v>4057</v>
      </c>
      <c r="I87" s="10">
        <f>'octsep cfs'!G87</f>
        <v>6852</v>
      </c>
      <c r="J87" s="10">
        <f>'octsep cfs'!H87</f>
        <v>13107</v>
      </c>
      <c r="K87" s="10">
        <f>'octsep cfs'!I87</f>
        <v>20542</v>
      </c>
      <c r="L87" s="10">
        <f>'octsep cfs'!J87</f>
        <v>22720</v>
      </c>
      <c r="M87" s="10">
        <f>'octsep cfs'!K87</f>
        <v>10497</v>
      </c>
      <c r="N87" s="6">
        <f t="shared" si="2"/>
        <v>7815.3041095890412</v>
      </c>
      <c r="O87" s="22" t="s">
        <v>139</v>
      </c>
    </row>
    <row r="88" spans="1:15" x14ac:dyDescent="0.2">
      <c r="A88" t="s">
        <v>140</v>
      </c>
      <c r="B88" s="10">
        <f>'octsep cfs'!L87</f>
        <v>2299</v>
      </c>
      <c r="C88" s="10">
        <f>'octsep cfs'!M87</f>
        <v>1250</v>
      </c>
      <c r="D88" s="10">
        <f>'octsep cfs'!B88</f>
        <v>1661</v>
      </c>
      <c r="E88" s="10">
        <f>'octsep cfs'!C88</f>
        <v>1730</v>
      </c>
      <c r="F88" s="10">
        <f>'octsep cfs'!D88</f>
        <v>1753</v>
      </c>
      <c r="G88" s="10">
        <f>'octsep cfs'!E88</f>
        <v>1974</v>
      </c>
      <c r="H88" s="10">
        <f>'octsep cfs'!F88</f>
        <v>3072</v>
      </c>
      <c r="I88" s="10">
        <f>'octsep cfs'!G88</f>
        <v>7377</v>
      </c>
      <c r="J88" s="10">
        <f>'octsep cfs'!H88</f>
        <v>19057</v>
      </c>
      <c r="K88" s="10">
        <f>'octsep cfs'!I88</f>
        <v>17216</v>
      </c>
      <c r="L88" s="10">
        <f>'octsep cfs'!J88</f>
        <v>15060</v>
      </c>
      <c r="M88" s="10">
        <f>'octsep cfs'!K88</f>
        <v>3945</v>
      </c>
      <c r="N88" s="6">
        <f t="shared" si="2"/>
        <v>6361.3726027397261</v>
      </c>
      <c r="O88" s="22" t="s">
        <v>140</v>
      </c>
    </row>
    <row r="89" spans="1:15" x14ac:dyDescent="0.2">
      <c r="A89" t="s">
        <v>141</v>
      </c>
      <c r="B89" s="10">
        <f>'octsep cfs'!L88</f>
        <v>1252</v>
      </c>
      <c r="C89" s="10">
        <f>'octsep cfs'!M88</f>
        <v>867</v>
      </c>
      <c r="D89" s="10">
        <f>'octsep cfs'!B89</f>
        <v>1848</v>
      </c>
      <c r="E89" s="10">
        <f>'octsep cfs'!C89</f>
        <v>3257</v>
      </c>
      <c r="F89" s="10">
        <f>'octsep cfs'!D89</f>
        <v>5352</v>
      </c>
      <c r="G89" s="10">
        <f>'octsep cfs'!E89</f>
        <v>2571</v>
      </c>
      <c r="H89" s="10">
        <f>'octsep cfs'!F89</f>
        <v>2932</v>
      </c>
      <c r="I89" s="10">
        <f>'octsep cfs'!G89</f>
        <v>5387</v>
      </c>
      <c r="J89" s="10">
        <f>'octsep cfs'!H89</f>
        <v>10810</v>
      </c>
      <c r="K89" s="10">
        <f>'octsep cfs'!I89</f>
        <v>14842</v>
      </c>
      <c r="L89" s="10">
        <f>'octsep cfs'!J89</f>
        <v>7523</v>
      </c>
      <c r="M89" s="10">
        <f>'octsep cfs'!K89</f>
        <v>1600</v>
      </c>
      <c r="N89" s="6">
        <f t="shared" si="2"/>
        <v>4860.8712328767124</v>
      </c>
      <c r="O89" s="22" t="s">
        <v>141</v>
      </c>
    </row>
    <row r="90" spans="1:15" x14ac:dyDescent="0.2">
      <c r="A90" t="s">
        <v>142</v>
      </c>
      <c r="B90" s="10">
        <f>'octsep cfs'!L89</f>
        <v>913</v>
      </c>
      <c r="C90" s="10">
        <f>'octsep cfs'!M89</f>
        <v>1123</v>
      </c>
      <c r="D90" s="10">
        <f>'octsep cfs'!B90</f>
        <v>1226</v>
      </c>
      <c r="E90" s="10">
        <f>'octsep cfs'!C90</f>
        <v>2043</v>
      </c>
      <c r="F90" s="10">
        <f>'octsep cfs'!D90</f>
        <v>2461</v>
      </c>
      <c r="G90" s="10">
        <f>'octsep cfs'!E90</f>
        <v>2135</v>
      </c>
      <c r="H90" s="10">
        <f>'octsep cfs'!F90</f>
        <v>2607</v>
      </c>
      <c r="I90" s="10">
        <f>'octsep cfs'!G90</f>
        <v>10916</v>
      </c>
      <c r="J90" s="10">
        <f>'octsep cfs'!H90</f>
        <v>12250</v>
      </c>
      <c r="K90" s="10">
        <f>'octsep cfs'!I90</f>
        <v>19142</v>
      </c>
      <c r="L90" s="10">
        <f>'octsep cfs'!J90</f>
        <v>13563</v>
      </c>
      <c r="M90" s="10">
        <f>'octsep cfs'!K90</f>
        <v>3753</v>
      </c>
      <c r="N90" s="6">
        <f t="shared" si="2"/>
        <v>6025.4575342465751</v>
      </c>
      <c r="O90" s="22" t="s">
        <v>142</v>
      </c>
    </row>
    <row r="91" spans="1:15" x14ac:dyDescent="0.2">
      <c r="A91" t="s">
        <v>143</v>
      </c>
      <c r="B91" s="10">
        <f>'octsep cfs'!L90</f>
        <v>1477</v>
      </c>
      <c r="C91" s="10">
        <f>'octsep cfs'!M90</f>
        <v>1097</v>
      </c>
      <c r="D91" s="10">
        <f>'octsep cfs'!B91</f>
        <v>1242</v>
      </c>
      <c r="E91" s="10">
        <f>'octsep cfs'!C91</f>
        <v>2843</v>
      </c>
      <c r="F91" s="10">
        <f>'octsep cfs'!D91</f>
        <v>4168</v>
      </c>
      <c r="G91" s="10">
        <f>'octsep cfs'!E91</f>
        <v>4329</v>
      </c>
      <c r="H91" s="10">
        <f>'octsep cfs'!F91</f>
        <v>10543</v>
      </c>
      <c r="I91" s="10">
        <f>'octsep cfs'!G91</f>
        <v>9248</v>
      </c>
      <c r="J91" s="10">
        <f>'octsep cfs'!H91</f>
        <v>7650</v>
      </c>
      <c r="K91" s="10">
        <f>'octsep cfs'!I91</f>
        <v>6984</v>
      </c>
      <c r="L91" s="10">
        <f>'octsep cfs'!J91</f>
        <v>2723</v>
      </c>
      <c r="M91" s="10">
        <f>'octsep cfs'!K91</f>
        <v>668</v>
      </c>
      <c r="N91" s="6">
        <f t="shared" si="2"/>
        <v>4373.1232876712329</v>
      </c>
      <c r="O91" s="22" t="s">
        <v>143</v>
      </c>
    </row>
    <row r="92" spans="1:15" x14ac:dyDescent="0.2">
      <c r="A92" t="s">
        <v>144</v>
      </c>
      <c r="B92" s="10">
        <f>'octsep cfs'!L91</f>
        <v>490</v>
      </c>
      <c r="C92" s="10">
        <f>'octsep cfs'!M91</f>
        <v>692</v>
      </c>
      <c r="D92" s="10">
        <f>'octsep cfs'!B92</f>
        <v>906</v>
      </c>
      <c r="E92" s="10">
        <f>'octsep cfs'!C92</f>
        <v>1837</v>
      </c>
      <c r="F92" s="10">
        <f>'octsep cfs'!D92</f>
        <v>3019</v>
      </c>
      <c r="G92" s="10">
        <f>'octsep cfs'!E92</f>
        <v>2781</v>
      </c>
      <c r="H92" s="10">
        <f>'octsep cfs'!F92</f>
        <v>7207</v>
      </c>
      <c r="I92" s="10">
        <f>'octsep cfs'!G92</f>
        <v>10019</v>
      </c>
      <c r="J92" s="10">
        <f>'octsep cfs'!H92</f>
        <v>15317</v>
      </c>
      <c r="K92" s="10">
        <f>'octsep cfs'!I92</f>
        <v>12365</v>
      </c>
      <c r="L92" s="10">
        <f>'octsep cfs'!J92</f>
        <v>5000</v>
      </c>
      <c r="M92" s="10">
        <f>'octsep cfs'!K92</f>
        <v>1406</v>
      </c>
      <c r="N92" s="6">
        <f t="shared" si="2"/>
        <v>5062.3068493150686</v>
      </c>
      <c r="O92" s="22" t="s">
        <v>144</v>
      </c>
    </row>
    <row r="93" spans="1:15" x14ac:dyDescent="0.2">
      <c r="A93" t="s">
        <v>145</v>
      </c>
      <c r="B93" s="10">
        <f>'octsep cfs'!L92</f>
        <v>828</v>
      </c>
      <c r="C93" s="10">
        <f>'octsep cfs'!M92</f>
        <v>980</v>
      </c>
      <c r="D93" s="10">
        <f>'octsep cfs'!B93</f>
        <v>3000</v>
      </c>
      <c r="E93" s="10">
        <f>'octsep cfs'!C93</f>
        <v>3763</v>
      </c>
      <c r="F93" s="10">
        <f>'octsep cfs'!D93</f>
        <v>2374</v>
      </c>
      <c r="G93" s="10">
        <f>'octsep cfs'!E93</f>
        <v>2071</v>
      </c>
      <c r="H93" s="10">
        <f>'octsep cfs'!F93</f>
        <v>8400</v>
      </c>
      <c r="I93" s="10">
        <f>'octsep cfs'!G93</f>
        <v>20200</v>
      </c>
      <c r="J93" s="10">
        <f>'octsep cfs'!H93</f>
        <v>15013</v>
      </c>
      <c r="K93" s="10">
        <f>'octsep cfs'!I93</f>
        <v>18290</v>
      </c>
      <c r="L93" s="10">
        <f>'octsep cfs'!J93</f>
        <v>12077</v>
      </c>
      <c r="M93" s="10">
        <f>'octsep cfs'!K93</f>
        <v>2606</v>
      </c>
      <c r="N93" s="6">
        <f t="shared" si="2"/>
        <v>7453.7780821917804</v>
      </c>
      <c r="O93" s="22" t="s">
        <v>145</v>
      </c>
    </row>
    <row r="94" spans="1:15" x14ac:dyDescent="0.2">
      <c r="A94" t="s">
        <v>146</v>
      </c>
      <c r="B94" s="10">
        <f>'octsep cfs'!L93</f>
        <v>1516</v>
      </c>
      <c r="C94" s="10">
        <f>'octsep cfs'!M93</f>
        <v>1130</v>
      </c>
      <c r="D94" s="10">
        <f>'octsep cfs'!B94</f>
        <v>1706</v>
      </c>
      <c r="E94" s="10">
        <f>'octsep cfs'!C94</f>
        <v>3880</v>
      </c>
      <c r="F94" s="10">
        <f>'octsep cfs'!D94</f>
        <v>2765</v>
      </c>
      <c r="G94" s="10">
        <f>'octsep cfs'!E94</f>
        <v>5152</v>
      </c>
      <c r="H94" s="10">
        <f>'octsep cfs'!F94</f>
        <v>9289</v>
      </c>
      <c r="I94" s="10">
        <f>'octsep cfs'!G94</f>
        <v>5935</v>
      </c>
      <c r="J94" s="10">
        <f>'octsep cfs'!H94</f>
        <v>13703</v>
      </c>
      <c r="K94" s="10">
        <f>'octsep cfs'!I94</f>
        <v>24016</v>
      </c>
      <c r="L94" s="10">
        <f>'octsep cfs'!J94</f>
        <v>9630</v>
      </c>
      <c r="M94" s="10">
        <f>'octsep cfs'!K94</f>
        <v>2216</v>
      </c>
      <c r="N94" s="6">
        <f t="shared" si="2"/>
        <v>6720.186301369863</v>
      </c>
      <c r="O94" s="22" t="s">
        <v>146</v>
      </c>
    </row>
    <row r="96" spans="1:15" x14ac:dyDescent="0.2">
      <c r="A96" t="s">
        <v>114</v>
      </c>
      <c r="B96" s="10">
        <f t="shared" ref="B96:G96" si="3">AVERAGE(B5:B94)</f>
        <v>1499.8777777777777</v>
      </c>
      <c r="C96" s="10">
        <f t="shared" si="3"/>
        <v>1199.0666666666666</v>
      </c>
      <c r="D96" s="10">
        <f t="shared" si="3"/>
        <v>1635.7222222222222</v>
      </c>
      <c r="E96" s="10">
        <f t="shared" si="3"/>
        <v>2590.2888888888888</v>
      </c>
      <c r="F96" s="10">
        <f t="shared" si="3"/>
        <v>3279.8333333333335</v>
      </c>
      <c r="G96" s="10">
        <f t="shared" si="3"/>
        <v>3213.0777777777776</v>
      </c>
      <c r="H96" s="10">
        <f>'octsep cfs'!F96</f>
        <v>4221.6797797010231</v>
      </c>
      <c r="I96" s="10">
        <f t="shared" ref="I96:N96" si="4">AVERAGE(I5:I94)</f>
        <v>6109.9777777777781</v>
      </c>
      <c r="J96" s="10">
        <f t="shared" si="4"/>
        <v>11753.433333333332</v>
      </c>
      <c r="K96" s="10">
        <f t="shared" si="4"/>
        <v>16880.433333333334</v>
      </c>
      <c r="L96" s="10">
        <f t="shared" si="4"/>
        <v>11661.988888888889</v>
      </c>
      <c r="M96" s="10">
        <f t="shared" si="4"/>
        <v>3489.9444444444443</v>
      </c>
      <c r="N96" s="10">
        <f t="shared" si="4"/>
        <v>5626.6707458143082</v>
      </c>
    </row>
    <row r="97" spans="1:14" x14ac:dyDescent="0.2">
      <c r="A97" t="s">
        <v>115</v>
      </c>
      <c r="B97" s="10">
        <f t="shared" ref="B97:N97" si="5">MEDIAN(B5:B94)</f>
        <v>1403.5</v>
      </c>
      <c r="C97" s="10">
        <f t="shared" si="5"/>
        <v>1119</v>
      </c>
      <c r="D97" s="10">
        <f t="shared" si="5"/>
        <v>1423</v>
      </c>
      <c r="E97" s="10">
        <f t="shared" si="5"/>
        <v>2134</v>
      </c>
      <c r="F97" s="10">
        <f t="shared" si="5"/>
        <v>2386.5</v>
      </c>
      <c r="G97" s="10">
        <f t="shared" si="5"/>
        <v>2549</v>
      </c>
      <c r="H97" s="10">
        <f t="shared" si="5"/>
        <v>3326</v>
      </c>
      <c r="I97" s="10">
        <f t="shared" si="5"/>
        <v>5438</v>
      </c>
      <c r="J97" s="10">
        <f t="shared" si="5"/>
        <v>11536</v>
      </c>
      <c r="K97" s="10">
        <f t="shared" si="5"/>
        <v>17109</v>
      </c>
      <c r="L97" s="10">
        <f t="shared" si="5"/>
        <v>10432</v>
      </c>
      <c r="M97" s="10">
        <f t="shared" si="5"/>
        <v>2987.5</v>
      </c>
      <c r="N97" s="10">
        <f t="shared" si="5"/>
        <v>5559.4013698630133</v>
      </c>
    </row>
    <row r="98" spans="1:14" x14ac:dyDescent="0.2">
      <c r="A98" t="s">
        <v>116</v>
      </c>
      <c r="B98" s="10">
        <f t="shared" ref="B98:N98" si="6">STDEV(B5:B94)</f>
        <v>470.29837117258916</v>
      </c>
      <c r="C98" s="10">
        <f t="shared" si="6"/>
        <v>433.02816162929275</v>
      </c>
      <c r="D98" s="10">
        <f t="shared" si="6"/>
        <v>758.26829658965949</v>
      </c>
      <c r="E98" s="10">
        <f t="shared" si="6"/>
        <v>1548.7742543335332</v>
      </c>
      <c r="F98" s="10">
        <f t="shared" si="6"/>
        <v>2880.4378188202377</v>
      </c>
      <c r="G98" s="10">
        <f t="shared" si="6"/>
        <v>2164.4427117181026</v>
      </c>
      <c r="H98" s="10">
        <f t="shared" si="6"/>
        <v>2855.7194413300672</v>
      </c>
      <c r="I98" s="10">
        <f t="shared" si="6"/>
        <v>3086.2042829186012</v>
      </c>
      <c r="J98" s="10">
        <f t="shared" si="6"/>
        <v>3890.0626639186016</v>
      </c>
      <c r="K98" s="10">
        <f t="shared" si="6"/>
        <v>5517.3854112617946</v>
      </c>
      <c r="L98" s="10">
        <f t="shared" si="6"/>
        <v>5938.9807556183832</v>
      </c>
      <c r="M98" s="10">
        <f t="shared" si="6"/>
        <v>1837.1160616153772</v>
      </c>
      <c r="N98" s="10">
        <f t="shared" si="6"/>
        <v>1540.9644615892673</v>
      </c>
    </row>
    <row r="110" spans="1:14" x14ac:dyDescent="0.2">
      <c r="A110" s="1"/>
      <c r="D110" s="1"/>
      <c r="E110" s="2"/>
    </row>
    <row r="111" spans="1:14" x14ac:dyDescent="0.2">
      <c r="C111" s="1"/>
      <c r="E111" s="1"/>
    </row>
    <row r="200" spans="1:14" x14ac:dyDescent="0.2">
      <c r="B200" s="6"/>
      <c r="C200" s="6"/>
      <c r="M200" s="6"/>
      <c r="N200" s="6"/>
    </row>
    <row r="201" spans="1:14" x14ac:dyDescent="0.2">
      <c r="B201" s="6"/>
      <c r="C201" s="6"/>
      <c r="D201" s="6"/>
      <c r="N201" s="6"/>
    </row>
    <row r="202" spans="1:14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4" spans="1:14" x14ac:dyDescent="0.2">
      <c r="A204" s="1"/>
    </row>
    <row r="205" spans="1:14" x14ac:dyDescent="0.2">
      <c r="D205" s="7"/>
    </row>
    <row r="206" spans="1:14" x14ac:dyDescent="0.2">
      <c r="D206" s="7"/>
    </row>
    <row r="216" spans="1:14" x14ac:dyDescent="0.2">
      <c r="J216" s="7"/>
    </row>
    <row r="220" spans="1:14" x14ac:dyDescent="0.2">
      <c r="A220" s="1"/>
      <c r="D220" s="1"/>
      <c r="E220" s="2"/>
    </row>
    <row r="221" spans="1:14" x14ac:dyDescent="0.2">
      <c r="C221" s="1"/>
      <c r="E221" s="1"/>
    </row>
    <row r="224" spans="1:14" x14ac:dyDescent="0.2">
      <c r="B224" s="8"/>
      <c r="C224" s="5"/>
      <c r="D224" s="5"/>
      <c r="E224" s="5"/>
      <c r="F224" s="5"/>
      <c r="G224" s="8"/>
      <c r="H224" s="5"/>
      <c r="I224" s="5"/>
      <c r="J224" s="5"/>
      <c r="K224" s="5"/>
      <c r="L224" s="5"/>
      <c r="M224" s="5"/>
      <c r="N224" s="8"/>
    </row>
    <row r="225" spans="2:15" x14ac:dyDescent="0.2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2:15" x14ac:dyDescent="0.2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spans="2:15" x14ac:dyDescent="0.2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spans="2:15" x14ac:dyDescent="0.2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spans="2:15" x14ac:dyDescent="0.2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2:15" x14ac:dyDescent="0.2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spans="2:15" x14ac:dyDescent="0.2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spans="2:15" x14ac:dyDescent="0.2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2:15" x14ac:dyDescent="0.2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spans="2:15" x14ac:dyDescent="0.2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spans="2:15" x14ac:dyDescent="0.2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spans="2:15" x14ac:dyDescent="0.2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2:15" x14ac:dyDescent="0.2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2:15" x14ac:dyDescent="0.2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spans="2:15" x14ac:dyDescent="0.2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spans="2:15" x14ac:dyDescent="0.2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2:14" x14ac:dyDescent="0.2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spans="2:14" x14ac:dyDescent="0.2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2:14" x14ac:dyDescent="0.2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spans="2:14" x14ac:dyDescent="0.2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spans="2:14" x14ac:dyDescent="0.2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2:14" x14ac:dyDescent="0.2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spans="2:14" x14ac:dyDescent="0.2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spans="2:14" x14ac:dyDescent="0.2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spans="2:14" x14ac:dyDescent="0.2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spans="2:14" x14ac:dyDescent="0.2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2:14" x14ac:dyDescent="0.2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spans="2:14" x14ac:dyDescent="0.2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spans="2:14" x14ac:dyDescent="0.2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2:14" x14ac:dyDescent="0.2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spans="2:14" x14ac:dyDescent="0.2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spans="2:14" x14ac:dyDescent="0.2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</row>
    <row r="257" spans="2:14" x14ac:dyDescent="0.2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spans="2:14" x14ac:dyDescent="0.2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spans="2:14" x14ac:dyDescent="0.2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2:14" x14ac:dyDescent="0.2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2:14" x14ac:dyDescent="0.2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spans="2:14" x14ac:dyDescent="0.2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</row>
    <row r="263" spans="2:14" x14ac:dyDescent="0.2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</row>
    <row r="264" spans="2:14" x14ac:dyDescent="0.2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spans="2:14" x14ac:dyDescent="0.2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spans="2:14" x14ac:dyDescent="0.2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2:14" x14ac:dyDescent="0.2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</row>
    <row r="268" spans="2:14" x14ac:dyDescent="0.2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</row>
    <row r="269" spans="2:14" x14ac:dyDescent="0.2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</row>
    <row r="270" spans="2:14" x14ac:dyDescent="0.2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spans="2:14" x14ac:dyDescent="0.2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2:14" x14ac:dyDescent="0.2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2:14" x14ac:dyDescent="0.2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spans="2:14" x14ac:dyDescent="0.2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</row>
    <row r="275" spans="2:14" x14ac:dyDescent="0.2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</row>
    <row r="276" spans="2:14" x14ac:dyDescent="0.2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</row>
    <row r="277" spans="2:14" x14ac:dyDescent="0.2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</row>
    <row r="278" spans="2:14" x14ac:dyDescent="0.2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spans="2:14" x14ac:dyDescent="0.2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</row>
    <row r="280" spans="2:14" x14ac:dyDescent="0.2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spans="2:14" x14ac:dyDescent="0.2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spans="2:14" x14ac:dyDescent="0.2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spans="2:14" x14ac:dyDescent="0.2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2:14" x14ac:dyDescent="0.2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2:14" x14ac:dyDescent="0.2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2:14" x14ac:dyDescent="0.2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spans="2:14" x14ac:dyDescent="0.2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spans="2:14" x14ac:dyDescent="0.2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</row>
    <row r="289" spans="1:14" x14ac:dyDescent="0.2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spans="1:14" x14ac:dyDescent="0.2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1:14" x14ac:dyDescent="0.2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spans="1:14" x14ac:dyDescent="0.2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spans="1:14" x14ac:dyDescent="0.2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spans="1:14" x14ac:dyDescent="0.2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</row>
    <row r="295" spans="1:14" x14ac:dyDescent="0.2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spans="1:14" x14ac:dyDescent="0.2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</row>
    <row r="297" spans="1:14" x14ac:dyDescent="0.2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">
      <c r="B300" s="6"/>
      <c r="C300" s="6"/>
      <c r="D300" s="6"/>
      <c r="E300" s="6"/>
      <c r="F300" s="6"/>
      <c r="N300" s="6"/>
    </row>
    <row r="301" spans="1:14" x14ac:dyDescent="0.2">
      <c r="B301" s="6"/>
      <c r="C301" s="6"/>
      <c r="D301" s="6"/>
      <c r="E301" s="6"/>
      <c r="F301" s="6"/>
      <c r="N301" s="6"/>
    </row>
    <row r="302" spans="1:14" x14ac:dyDescent="0.2">
      <c r="A302" s="3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</row>
    <row r="304" spans="1:14" x14ac:dyDescent="0.2">
      <c r="A304" s="1"/>
    </row>
    <row r="340" spans="1:4" x14ac:dyDescent="0.2">
      <c r="A340" s="3"/>
    </row>
    <row r="342" spans="1:4" x14ac:dyDescent="0.2">
      <c r="A342" s="1"/>
    </row>
    <row r="343" spans="1:4" x14ac:dyDescent="0.2">
      <c r="D343" s="7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X30" sqref="X30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t="s">
        <v>11</v>
      </c>
      <c r="D4" t="s">
        <v>12</v>
      </c>
      <c r="F4" t="s">
        <v>1</v>
      </c>
      <c r="H4" t="s">
        <v>2</v>
      </c>
      <c r="J4" t="s">
        <v>3</v>
      </c>
      <c r="L4" t="s">
        <v>4</v>
      </c>
      <c r="N4" t="s">
        <v>5</v>
      </c>
      <c r="P4" t="s">
        <v>6</v>
      </c>
      <c r="R4" t="s">
        <v>7</v>
      </c>
      <c r="T4" t="s">
        <v>8</v>
      </c>
      <c r="V4" t="s">
        <v>9</v>
      </c>
      <c r="X4" t="s">
        <v>10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VLOOKUP(C6,'augjul cfs'!$B$5:$O$94,14,FALSE)</f>
        <v>1972-73</v>
      </c>
      <c r="C6" s="18">
        <f>LARGE('augjul cfs'!$B$5:$B$94,'augjul cfs rank'!$A6)</f>
        <v>2652</v>
      </c>
      <c r="D6" s="5" t="str">
        <f>VLOOKUP(E6,'augjul cfs'!$C$5:$O$94,13,FALSE)</f>
        <v>1959-60</v>
      </c>
      <c r="E6" s="18">
        <f>LARGE('augjul cfs'!$C$5:$C$94,'augjul cfs rank'!$A6)</f>
        <v>2876</v>
      </c>
      <c r="F6" s="5" t="str">
        <f>VLOOKUP(G6,'augjul cfs'!$D$5:$O$94,12,FALSE)</f>
        <v>1959-60</v>
      </c>
      <c r="G6" s="18">
        <f>LARGE('augjul cfs'!$D$5:$D$94,'augjul cfs rank'!$A6)</f>
        <v>5792</v>
      </c>
      <c r="H6" s="5" t="str">
        <f>VLOOKUP(I6,'augjul cfs'!$E$5:$O$94,11,FALSE)</f>
        <v>1995-96</v>
      </c>
      <c r="I6" s="18">
        <f>LARGE('augjul cfs'!$E$5:$E$94,'augjul cfs rank'!$A6)</f>
        <v>10448</v>
      </c>
      <c r="J6" s="5" t="str">
        <f>VLOOKUP(K6,'augjul cfs'!$F$5:$O$94,10,FALSE)</f>
        <v>1933-34</v>
      </c>
      <c r="K6" s="18">
        <f>LARGE('augjul cfs'!$F$5:$F$94,'augjul cfs rank'!$A6)</f>
        <v>18297</v>
      </c>
      <c r="L6" s="5" t="str">
        <f>VLOOKUP(M6,'augjul cfs'!$G$5:$O$94,9,FALSE)</f>
        <v>1933-34</v>
      </c>
      <c r="M6" s="18">
        <f>LARGE('augjul cfs'!$G$5:$G$94,'augjul cfs rank'!$A6)</f>
        <v>13866</v>
      </c>
      <c r="N6" s="5" t="str">
        <f>VLOOKUP(O6,'augjul cfs'!$H$5:$O$94,8,FALSE)</f>
        <v>1995-96</v>
      </c>
      <c r="O6" s="18">
        <f>LARGE('augjul cfs'!$H$5:$H$94,'augjul cfs rank'!$A6)</f>
        <v>16731</v>
      </c>
      <c r="P6" s="5" t="str">
        <f>VLOOKUP(Q6,'augjul cfs'!$I$5:$O$94,7,FALSE)</f>
        <v>2016-17</v>
      </c>
      <c r="Q6" s="18">
        <f>LARGE('augjul cfs'!$I$5:$I$94,'augjul cfs rank'!$A6)</f>
        <v>20200</v>
      </c>
      <c r="R6" s="5" t="str">
        <f>VLOOKUP(S6,'augjul cfs'!$J$5:$O$94,6,FALSE)</f>
        <v>1933-34</v>
      </c>
      <c r="S6" s="18">
        <f>LARGE('augjul cfs'!$J$5:$J$94,'augjul cfs rank'!$A6)</f>
        <v>21000</v>
      </c>
      <c r="T6" s="5" t="str">
        <f>VLOOKUP(U6,'augjul cfs'!$K$5:$O$94,5,FALSE)</f>
        <v>1996-97</v>
      </c>
      <c r="U6" s="18">
        <f>LARGE('augjul cfs'!$K$5:$K$94,'augjul cfs rank'!$A6)</f>
        <v>31958</v>
      </c>
      <c r="V6" s="5" t="str">
        <f>VLOOKUP(W6,'augjul cfs'!$L$5:$O$94,4,FALSE)</f>
        <v>1973-74</v>
      </c>
      <c r="W6" s="18">
        <f>LARGE('augjul cfs'!$L$5:$L$94,'augjul cfs rank'!$A6)</f>
        <v>32927</v>
      </c>
      <c r="X6" s="5" t="str">
        <f>VLOOKUP(Y6,'augjul cfs'!$M$5:$O$94,3,FALSE)</f>
        <v>2010-11</v>
      </c>
      <c r="Y6" s="18">
        <f>LARGE('augjul cfs'!$M$5:$M$94,'augjul cfs rank'!$A6)</f>
        <v>10497</v>
      </c>
      <c r="Z6" s="5" t="str">
        <f>VLOOKUP(AA6,'augjul cfs'!$N$5:$O$94,2,FALSE)</f>
        <v>1973-74</v>
      </c>
      <c r="AA6" s="18">
        <f>LARGE('augjul cfs'!$N$5:$N$94,'augjul cfs rank'!$A6)</f>
        <v>9668.2575342465752</v>
      </c>
    </row>
    <row r="7" spans="1:27" x14ac:dyDescent="0.2">
      <c r="A7" s="5">
        <v>2</v>
      </c>
      <c r="B7" s="5" t="str">
        <f>VLOOKUP(C7,'augjul cfs'!$B$5:$O$94,14,FALSE)</f>
        <v>1975-76</v>
      </c>
      <c r="C7" s="18">
        <f>LARGE('augjul cfs'!$B$5:$B$94,'augjul cfs rank'!$A7)</f>
        <v>2650</v>
      </c>
      <c r="D7" s="5" t="str">
        <f>VLOOKUP(E7,'augjul cfs'!$C$5:$O$94,13,FALSE)</f>
        <v>1968-69</v>
      </c>
      <c r="E7" s="18">
        <f>LARGE('augjul cfs'!$C$5:$C$94,'augjul cfs rank'!$A7)</f>
        <v>2385</v>
      </c>
      <c r="F7" s="5" t="str">
        <f>VLOOKUP(G7,'augjul cfs'!$D$5:$O$94,12,FALSE)</f>
        <v>1968-69</v>
      </c>
      <c r="G7" s="18">
        <f>LARGE('augjul cfs'!$D$5:$D$94,'augjul cfs rank'!$A7)</f>
        <v>3474</v>
      </c>
      <c r="H7" s="5" t="str">
        <f>VLOOKUP(I7,'augjul cfs'!$E$5:$O$94,11,FALSE)</f>
        <v>1959-60</v>
      </c>
      <c r="I7" s="18">
        <f>LARGE('augjul cfs'!$E$5:$E$94,'augjul cfs rank'!$A7)</f>
        <v>6814</v>
      </c>
      <c r="J7" s="5" t="str">
        <f>VLOOKUP(K7,'augjul cfs'!$F$5:$O$94,10,FALSE)</f>
        <v>1995-96</v>
      </c>
      <c r="K7" s="18">
        <f>LARGE('augjul cfs'!$F$5:$F$94,'augjul cfs rank'!$A7)</f>
        <v>14166</v>
      </c>
      <c r="L7" s="5" t="str">
        <f>VLOOKUP(M7,'augjul cfs'!$G$5:$O$94,9,FALSE)</f>
        <v>1973-74</v>
      </c>
      <c r="M7" s="18">
        <f>LARGE('augjul cfs'!$G$5:$G$94,'augjul cfs rank'!$A7)</f>
        <v>11142</v>
      </c>
      <c r="N7" s="5" t="str">
        <f>VLOOKUP(O7,'augjul cfs'!$H$5:$O$94,8,FALSE)</f>
        <v>1994-95</v>
      </c>
      <c r="O7" s="18">
        <f>LARGE('augjul cfs'!$H$5:$H$94,'augjul cfs rank'!$A7)</f>
        <v>11509</v>
      </c>
      <c r="P7" s="5" t="str">
        <f>VLOOKUP(Q7,'augjul cfs'!$I$5:$O$94,7,FALSE)</f>
        <v>1971-72</v>
      </c>
      <c r="Q7" s="18">
        <f>LARGE('augjul cfs'!$I$5:$I$94,'augjul cfs rank'!$A7)</f>
        <v>16443</v>
      </c>
      <c r="R7" s="5" t="str">
        <f>VLOOKUP(S7,'augjul cfs'!$J$5:$O$94,6,FALSE)</f>
        <v>1942-43</v>
      </c>
      <c r="S7" s="18">
        <f>LARGE('augjul cfs'!$J$5:$J$94,'augjul cfs rank'!$A7)</f>
        <v>19967</v>
      </c>
      <c r="T7" s="5" t="str">
        <f>VLOOKUP(U7,'augjul cfs'!$K$5:$O$94,5,FALSE)</f>
        <v>1971-72</v>
      </c>
      <c r="U7" s="18">
        <f>LARGE('augjul cfs'!$K$5:$K$94,'augjul cfs rank'!$A7)</f>
        <v>31904</v>
      </c>
      <c r="V7" s="5" t="str">
        <f>VLOOKUP(W7,'augjul cfs'!$L$5:$O$94,4,FALSE)</f>
        <v>1971-72</v>
      </c>
      <c r="W7" s="18">
        <f>LARGE('augjul cfs'!$L$5:$L$94,'augjul cfs rank'!$A7)</f>
        <v>25865</v>
      </c>
      <c r="X7" s="5" t="str">
        <f>VLOOKUP(Y7,'augjul cfs'!$M$5:$O$94,3,FALSE)</f>
        <v>1949-50</v>
      </c>
      <c r="Y7" s="18">
        <f>LARGE('augjul cfs'!$M$5:$M$94,'augjul cfs rank'!$A7)</f>
        <v>8090</v>
      </c>
      <c r="Z7" s="5" t="str">
        <f>VLOOKUP(AA7,'augjul cfs'!$N$5:$O$94,2,FALSE)</f>
        <v>1995-96</v>
      </c>
      <c r="AA7" s="18">
        <f>LARGE('augjul cfs'!$N$5:$N$94,'augjul cfs rank'!$A7)</f>
        <v>9259.3726027397261</v>
      </c>
    </row>
    <row r="8" spans="1:27" x14ac:dyDescent="0.2">
      <c r="A8" s="5">
        <v>3</v>
      </c>
      <c r="B8" s="5" t="str">
        <f>VLOOKUP(C8,'augjul cfs'!$B$5:$O$94,14,FALSE)</f>
        <v>1976-77</v>
      </c>
      <c r="C8" s="18">
        <f>LARGE('augjul cfs'!$B$5:$B$94,'augjul cfs rank'!$A8)</f>
        <v>2593</v>
      </c>
      <c r="D8" s="5" t="str">
        <f>VLOOKUP(E8,'augjul cfs'!$C$5:$O$94,13,FALSE)</f>
        <v>1985-86</v>
      </c>
      <c r="E8" s="18">
        <f>LARGE('augjul cfs'!$C$5:$C$94,'augjul cfs rank'!$A8)</f>
        <v>2327</v>
      </c>
      <c r="F8" s="5" t="str">
        <f>VLOOKUP(G8,'augjul cfs'!$D$5:$O$94,12,FALSE)</f>
        <v>1933-34</v>
      </c>
      <c r="G8" s="18">
        <f>LARGE('augjul cfs'!$D$5:$D$94,'augjul cfs rank'!$A8)</f>
        <v>3371</v>
      </c>
      <c r="H8" s="5" t="str">
        <f>VLOOKUP(I8,'augjul cfs'!$E$5:$O$94,11,FALSE)</f>
        <v>1958-59</v>
      </c>
      <c r="I8" s="18">
        <f>LARGE('augjul cfs'!$E$5:$E$94,'augjul cfs rank'!$A8)</f>
        <v>6160</v>
      </c>
      <c r="J8" s="5" t="str">
        <f>VLOOKUP(K8,'augjul cfs'!$F$5:$O$94,10,FALSE)</f>
        <v>1977-78</v>
      </c>
      <c r="K8" s="18">
        <f>LARGE('augjul cfs'!$F$5:$F$94,'augjul cfs rank'!$A8)</f>
        <v>10147</v>
      </c>
      <c r="L8" s="5" t="str">
        <f>VLOOKUP(M8,'augjul cfs'!$G$5:$O$94,9,FALSE)</f>
        <v>1958-59</v>
      </c>
      <c r="M8" s="18">
        <f>LARGE('augjul cfs'!$G$5:$G$94,'augjul cfs rank'!$A8)</f>
        <v>7965</v>
      </c>
      <c r="N8" s="5" t="str">
        <f>VLOOKUP(O8,'augjul cfs'!$H$5:$O$94,8,FALSE)</f>
        <v>1981-82</v>
      </c>
      <c r="O8" s="18">
        <f>LARGE('augjul cfs'!$H$5:$H$94,'augjul cfs rank'!$A8)</f>
        <v>10829</v>
      </c>
      <c r="P8" s="5" t="str">
        <f>VLOOKUP(Q8,'augjul cfs'!$I$5:$O$94,7,FALSE)</f>
        <v>1933-34</v>
      </c>
      <c r="Q8" s="18">
        <f>LARGE('augjul cfs'!$I$5:$I$94,'augjul cfs rank'!$A8)</f>
        <v>14606</v>
      </c>
      <c r="R8" s="5" t="str">
        <f>VLOOKUP(S8,'augjul cfs'!$J$5:$O$94,6,FALSE)</f>
        <v>1955-56</v>
      </c>
      <c r="S8" s="18">
        <f>LARGE('augjul cfs'!$J$5:$J$94,'augjul cfs rank'!$A8)</f>
        <v>19137</v>
      </c>
      <c r="T8" s="5" t="str">
        <f>VLOOKUP(U8,'augjul cfs'!$K$5:$O$94,5,FALSE)</f>
        <v>1970-71</v>
      </c>
      <c r="U8" s="18">
        <f>LARGE('augjul cfs'!$K$5:$K$94,'augjul cfs rank'!$A8)</f>
        <v>29640</v>
      </c>
      <c r="V8" s="5" t="str">
        <f>VLOOKUP(W8,'augjul cfs'!$L$5:$O$94,4,FALSE)</f>
        <v>1932-33</v>
      </c>
      <c r="W8" s="18">
        <f>LARGE('augjul cfs'!$L$5:$L$94,'augjul cfs rank'!$A8)</f>
        <v>23949</v>
      </c>
      <c r="X8" s="5" t="str">
        <f>VLOOKUP(Y8,'augjul cfs'!$M$5:$O$94,3,FALSE)</f>
        <v>1973-74</v>
      </c>
      <c r="Y8" s="18">
        <f>LARGE('augjul cfs'!$M$5:$M$94,'augjul cfs rank'!$A8)</f>
        <v>7740</v>
      </c>
      <c r="Z8" s="5" t="str">
        <f>VLOOKUP(AA8,'augjul cfs'!$N$5:$O$94,2,FALSE)</f>
        <v>1971-72</v>
      </c>
      <c r="AA8" s="18">
        <f>LARGE('augjul cfs'!$N$5:$N$94,'augjul cfs rank'!$A8)</f>
        <v>9189.5479452054788</v>
      </c>
    </row>
    <row r="9" spans="1:27" x14ac:dyDescent="0.2">
      <c r="A9" s="5">
        <v>4</v>
      </c>
      <c r="B9" s="5" t="str">
        <f>VLOOKUP(C9,'augjul cfs'!$B$5:$O$94,14,FALSE)</f>
        <v>1950-51</v>
      </c>
      <c r="C9" s="18">
        <f>LARGE('augjul cfs'!$B$5:$B$94,'augjul cfs rank'!$A9)</f>
        <v>2455</v>
      </c>
      <c r="D9" s="5" t="str">
        <f>VLOOKUP(E9,'augjul cfs'!$C$5:$O$94,13,FALSE)</f>
        <v>2004-05</v>
      </c>
      <c r="E9" s="18">
        <f>LARGE('augjul cfs'!$C$5:$C$94,'augjul cfs rank'!$A9)</f>
        <v>2297</v>
      </c>
      <c r="F9" s="5" t="str">
        <f>VLOOKUP(G9,'augjul cfs'!$D$5:$O$94,12,FALSE)</f>
        <v>1947-48</v>
      </c>
      <c r="G9" s="18">
        <f>LARGE('augjul cfs'!$D$5:$D$94,'augjul cfs rank'!$A9)</f>
        <v>3217</v>
      </c>
      <c r="H9" s="5" t="str">
        <f>VLOOKUP(I9,'augjul cfs'!$E$5:$O$94,11,FALSE)</f>
        <v>2006-07</v>
      </c>
      <c r="I9" s="18">
        <f>LARGE('augjul cfs'!$E$5:$E$94,'augjul cfs rank'!$A9)</f>
        <v>6042</v>
      </c>
      <c r="J9" s="5" t="str">
        <f>VLOOKUP(K9,'augjul cfs'!$F$5:$O$94,10,FALSE)</f>
        <v>1975-76</v>
      </c>
      <c r="K9" s="18">
        <f>LARGE('augjul cfs'!$F$5:$F$94,'augjul cfs rank'!$A9)</f>
        <v>10018</v>
      </c>
      <c r="L9" s="5" t="str">
        <f>VLOOKUP(M9,'augjul cfs'!$G$5:$O$94,9,FALSE)</f>
        <v>2010-11</v>
      </c>
      <c r="M9" s="18">
        <f>LARGE('augjul cfs'!$G$5:$G$94,'augjul cfs rank'!$A9)</f>
        <v>7005</v>
      </c>
      <c r="N9" s="5" t="str">
        <f>VLOOKUP(O9,'augjul cfs'!$H$5:$O$94,8,FALSE)</f>
        <v>2014-15</v>
      </c>
      <c r="O9" s="18">
        <f>LARGE('augjul cfs'!$H$5:$H$94,'augjul cfs rank'!$A9)</f>
        <v>10543</v>
      </c>
      <c r="P9" s="5" t="str">
        <f>VLOOKUP(Q9,'augjul cfs'!$I$5:$O$94,7,FALSE)</f>
        <v>1985-86</v>
      </c>
      <c r="Q9" s="18">
        <f>LARGE('augjul cfs'!$I$5:$I$94,'augjul cfs rank'!$A9)</f>
        <v>14567</v>
      </c>
      <c r="R9" s="5" t="str">
        <f>VLOOKUP(S9,'augjul cfs'!$J$5:$O$94,6,FALSE)</f>
        <v>2011-12</v>
      </c>
      <c r="S9" s="18">
        <f>LARGE('augjul cfs'!$J$5:$J$94,'augjul cfs rank'!$A9)</f>
        <v>19057</v>
      </c>
      <c r="T9" s="5" t="str">
        <f>VLOOKUP(U9,'augjul cfs'!$K$5:$O$94,5,FALSE)</f>
        <v>1947-48</v>
      </c>
      <c r="U9" s="18">
        <f>LARGE('augjul cfs'!$K$5:$K$94,'augjul cfs rank'!$A9)</f>
        <v>28456</v>
      </c>
      <c r="V9" s="5" t="str">
        <f>VLOOKUP(W9,'augjul cfs'!$L$5:$O$94,4,FALSE)</f>
        <v>1949-50</v>
      </c>
      <c r="W9" s="18">
        <f>LARGE('augjul cfs'!$L$5:$L$94,'augjul cfs rank'!$A9)</f>
        <v>23677</v>
      </c>
      <c r="X9" s="5" t="str">
        <f>VLOOKUP(Y9,'augjul cfs'!$M$5:$O$94,3,FALSE)</f>
        <v>1974-75</v>
      </c>
      <c r="Y9" s="18">
        <f>LARGE('augjul cfs'!$M$5:$M$94,'augjul cfs rank'!$A9)</f>
        <v>7730</v>
      </c>
      <c r="Z9" s="5" t="str">
        <f>VLOOKUP(AA9,'augjul cfs'!$N$5:$O$94,2,FALSE)</f>
        <v>1996-97</v>
      </c>
      <c r="AA9" s="18">
        <f>LARGE('augjul cfs'!$N$5:$N$94,'augjul cfs rank'!$A9)</f>
        <v>8973.4931506849316</v>
      </c>
    </row>
    <row r="10" spans="1:27" x14ac:dyDescent="0.2">
      <c r="A10" s="5">
        <v>5</v>
      </c>
      <c r="B10" s="5" t="str">
        <f>VLOOKUP(C10,'augjul cfs'!$B$5:$O$94,14,FALSE)</f>
        <v>1948-49</v>
      </c>
      <c r="C10" s="18">
        <f>LARGE('augjul cfs'!$B$5:$B$94,'augjul cfs rank'!$A10)</f>
        <v>2431</v>
      </c>
      <c r="D10" s="5" t="str">
        <f>VLOOKUP(E10,'augjul cfs'!$C$5:$O$94,13,FALSE)</f>
        <v>1964-65</v>
      </c>
      <c r="E10" s="18">
        <f>LARGE('augjul cfs'!$C$5:$C$94,'augjul cfs rank'!$A10)</f>
        <v>2054</v>
      </c>
      <c r="F10" s="5" t="str">
        <f>VLOOKUP(G10,'augjul cfs'!$D$5:$O$94,12,FALSE)</f>
        <v>1951-52</v>
      </c>
      <c r="G10" s="18">
        <f>LARGE('augjul cfs'!$D$5:$D$94,'augjul cfs rank'!$A10)</f>
        <v>3105</v>
      </c>
      <c r="H10" s="5" t="str">
        <f>VLOOKUP(I10,'augjul cfs'!$E$5:$O$94,11,FALSE)</f>
        <v>1990-91</v>
      </c>
      <c r="I10" s="18">
        <f>LARGE('augjul cfs'!$E$5:$E$94,'augjul cfs rank'!$A10)</f>
        <v>5439</v>
      </c>
      <c r="J10" s="5" t="str">
        <f>VLOOKUP(K10,'augjul cfs'!$F$5:$O$94,10,FALSE)</f>
        <v>1946-47</v>
      </c>
      <c r="K10" s="18">
        <f>LARGE('augjul cfs'!$F$5:$F$94,'augjul cfs rank'!$A10)</f>
        <v>9965</v>
      </c>
      <c r="L10" s="5" t="str">
        <f>VLOOKUP(M10,'augjul cfs'!$G$5:$O$94,9,FALSE)</f>
        <v>1995-96</v>
      </c>
      <c r="M10" s="18">
        <f>LARGE('augjul cfs'!$G$5:$G$94,'augjul cfs rank'!$A10)</f>
        <v>6759</v>
      </c>
      <c r="N10" s="5" t="str">
        <f>VLOOKUP(O10,'augjul cfs'!$H$5:$O$94,8,FALSE)</f>
        <v>2017-18</v>
      </c>
      <c r="O10" s="18">
        <f>LARGE('augjul cfs'!$H$5:$H$94,'augjul cfs rank'!$A10)</f>
        <v>9289</v>
      </c>
      <c r="P10" s="5" t="str">
        <f>VLOOKUP(Q10,'augjul cfs'!$I$5:$O$94,7,FALSE)</f>
        <v>2013-14</v>
      </c>
      <c r="Q10" s="18">
        <f>LARGE('augjul cfs'!$I$5:$I$94,'augjul cfs rank'!$A10)</f>
        <v>10916</v>
      </c>
      <c r="R10" s="5" t="str">
        <f>VLOOKUP(S10,'augjul cfs'!$J$5:$O$94,6,FALSE)</f>
        <v>1935-36</v>
      </c>
      <c r="S10" s="18">
        <f>LARGE('augjul cfs'!$J$5:$J$94,'augjul cfs rank'!$A10)</f>
        <v>19053</v>
      </c>
      <c r="T10" s="5" t="str">
        <f>VLOOKUP(U10,'augjul cfs'!$K$5:$O$94,5,FALSE)</f>
        <v>1948-49</v>
      </c>
      <c r="U10" s="18">
        <f>LARGE('augjul cfs'!$K$5:$K$94,'augjul cfs rank'!$A10)</f>
        <v>27356</v>
      </c>
      <c r="V10" s="5" t="str">
        <f>VLOOKUP(W10,'augjul cfs'!$L$5:$O$94,4,FALSE)</f>
        <v>2010-11</v>
      </c>
      <c r="W10" s="18">
        <f>LARGE('augjul cfs'!$L$5:$L$94,'augjul cfs rank'!$A10)</f>
        <v>22720</v>
      </c>
      <c r="X10" s="5" t="str">
        <f>VLOOKUP(Y10,'augjul cfs'!$M$5:$O$94,3,FALSE)</f>
        <v>1971-72</v>
      </c>
      <c r="Y10" s="18">
        <f>LARGE('augjul cfs'!$M$5:$M$94,'augjul cfs rank'!$A10)</f>
        <v>7009</v>
      </c>
      <c r="Z10" s="5" t="str">
        <f>VLOOKUP(AA10,'augjul cfs'!$N$5:$O$94,2,FALSE)</f>
        <v>1933-34</v>
      </c>
      <c r="AA10" s="18">
        <f>LARGE('augjul cfs'!$N$5:$N$94,'augjul cfs rank'!$A10)</f>
        <v>8710.7972602739719</v>
      </c>
    </row>
    <row r="11" spans="1:27" x14ac:dyDescent="0.2">
      <c r="A11" s="5">
        <v>6</v>
      </c>
      <c r="B11" s="5" t="str">
        <f>VLOOKUP(C11,'augjul cfs'!$B$5:$O$94,14,FALSE)</f>
        <v>2011-12</v>
      </c>
      <c r="C11" s="18">
        <f>LARGE('augjul cfs'!$B$5:$B$94,'augjul cfs rank'!$A11)</f>
        <v>2299</v>
      </c>
      <c r="D11" s="5" t="str">
        <f>VLOOKUP(E11,'augjul cfs'!$C$5:$O$94,13,FALSE)</f>
        <v>1997-98</v>
      </c>
      <c r="E11" s="18">
        <f>LARGE('augjul cfs'!$C$5:$C$94,'augjul cfs rank'!$A11)</f>
        <v>1925</v>
      </c>
      <c r="F11" s="5" t="str">
        <f>VLOOKUP(G11,'augjul cfs'!$D$5:$O$94,12,FALSE)</f>
        <v>2016-17</v>
      </c>
      <c r="G11" s="18">
        <f>LARGE('augjul cfs'!$D$5:$D$94,'augjul cfs rank'!$A11)</f>
        <v>3000</v>
      </c>
      <c r="H11" s="5" t="str">
        <f>VLOOKUP(I11,'augjul cfs'!$E$5:$O$94,11,FALSE)</f>
        <v>1933-34</v>
      </c>
      <c r="I11" s="18">
        <f>LARGE('augjul cfs'!$E$5:$E$94,'augjul cfs rank'!$A11)</f>
        <v>5322</v>
      </c>
      <c r="J11" s="5" t="str">
        <f>VLOOKUP(K11,'augjul cfs'!$F$5:$O$94,10,FALSE)</f>
        <v>1964-65</v>
      </c>
      <c r="K11" s="18">
        <f>LARGE('augjul cfs'!$F$5:$F$94,'augjul cfs rank'!$A11)</f>
        <v>9934</v>
      </c>
      <c r="L11" s="5" t="str">
        <f>VLOOKUP(M11,'augjul cfs'!$G$5:$O$94,9,FALSE)</f>
        <v>1964-65</v>
      </c>
      <c r="M11" s="18">
        <f>LARGE('augjul cfs'!$G$5:$G$94,'augjul cfs rank'!$A11)</f>
        <v>6405</v>
      </c>
      <c r="N11" s="5" t="str">
        <f>VLOOKUP(O11,'augjul cfs'!$H$5:$O$94,8,FALSE)</f>
        <v>1967-68</v>
      </c>
      <c r="O11" s="18">
        <f>LARGE('augjul cfs'!$H$5:$H$94,'augjul cfs rank'!$A11)</f>
        <v>9080</v>
      </c>
      <c r="P11" s="5" t="str">
        <f>VLOOKUP(Q11,'augjul cfs'!$I$5:$O$94,7,FALSE)</f>
        <v>2015-16</v>
      </c>
      <c r="Q11" s="18">
        <f>LARGE('augjul cfs'!$I$5:$I$94,'augjul cfs rank'!$A11)</f>
        <v>10019</v>
      </c>
      <c r="R11" s="5" t="str">
        <f>VLOOKUP(S11,'augjul cfs'!$J$5:$O$94,6,FALSE)</f>
        <v>1964-65</v>
      </c>
      <c r="S11" s="18">
        <f>LARGE('augjul cfs'!$J$5:$J$94,'augjul cfs rank'!$A11)</f>
        <v>18306</v>
      </c>
      <c r="T11" s="5" t="str">
        <f>VLOOKUP(U11,'augjul cfs'!$K$5:$O$94,5,FALSE)</f>
        <v>1955-56</v>
      </c>
      <c r="U11" s="18">
        <f>LARGE('augjul cfs'!$K$5:$K$94,'augjul cfs rank'!$A11)</f>
        <v>26991</v>
      </c>
      <c r="V11" s="5" t="str">
        <f>VLOOKUP(W11,'augjul cfs'!$L$5:$O$94,4,FALSE)</f>
        <v>1963-64</v>
      </c>
      <c r="W11" s="18">
        <f>LARGE('augjul cfs'!$L$5:$L$94,'augjul cfs rank'!$A11)</f>
        <v>22307</v>
      </c>
      <c r="X11" s="5" t="str">
        <f>VLOOKUP(Y11,'augjul cfs'!$M$5:$O$94,3,FALSE)</f>
        <v>1954-55</v>
      </c>
      <c r="Y11" s="18">
        <f>LARGE('augjul cfs'!$M$5:$M$94,'augjul cfs rank'!$A11)</f>
        <v>6722</v>
      </c>
      <c r="Z11" s="5" t="str">
        <f>VLOOKUP(AA11,'augjul cfs'!$N$5:$O$94,2,FALSE)</f>
        <v>1970-71</v>
      </c>
      <c r="AA11" s="18">
        <f>LARGE('augjul cfs'!$N$5:$N$94,'augjul cfs rank'!$A11)</f>
        <v>8064.6191780821919</v>
      </c>
    </row>
    <row r="12" spans="1:27" x14ac:dyDescent="0.2">
      <c r="A12" s="5">
        <v>7</v>
      </c>
      <c r="B12" s="5" t="str">
        <f>VLOOKUP(C12,'augjul cfs'!$B$5:$O$94,14,FALSE)</f>
        <v>1954-55</v>
      </c>
      <c r="C12" s="18">
        <f>LARGE('augjul cfs'!$B$5:$B$94,'augjul cfs rank'!$A12)</f>
        <v>2284</v>
      </c>
      <c r="D12" s="5" t="str">
        <f>VLOOKUP(E12,'augjul cfs'!$C$5:$O$94,13,FALSE)</f>
        <v>1941-42</v>
      </c>
      <c r="E12" s="18">
        <f>LARGE('augjul cfs'!$C$5:$C$94,'augjul cfs rank'!$A12)</f>
        <v>1801</v>
      </c>
      <c r="F12" s="5" t="str">
        <f>VLOOKUP(G12,'augjul cfs'!$D$5:$O$94,12,FALSE)</f>
        <v>1950-51</v>
      </c>
      <c r="G12" s="18">
        <f>LARGE('augjul cfs'!$D$5:$D$94,'augjul cfs rank'!$A12)</f>
        <v>2940</v>
      </c>
      <c r="H12" s="5" t="str">
        <f>VLOOKUP(I12,'augjul cfs'!$E$5:$O$94,11,FALSE)</f>
        <v>1968-69</v>
      </c>
      <c r="I12" s="18">
        <f>LARGE('augjul cfs'!$E$5:$E$94,'augjul cfs rank'!$A12)</f>
        <v>4758</v>
      </c>
      <c r="J12" s="5" t="str">
        <f>VLOOKUP(K12,'augjul cfs'!$F$5:$O$94,10,FALSE)</f>
        <v>1955-56</v>
      </c>
      <c r="K12" s="18">
        <f>LARGE('augjul cfs'!$F$5:$F$94,'augjul cfs rank'!$A12)</f>
        <v>7608</v>
      </c>
      <c r="L12" s="5" t="str">
        <f>VLOOKUP(M12,'augjul cfs'!$G$5:$O$94,9,FALSE)</f>
        <v>1968-69</v>
      </c>
      <c r="M12" s="18">
        <f>LARGE('augjul cfs'!$G$5:$G$94,'augjul cfs rank'!$A12)</f>
        <v>6279</v>
      </c>
      <c r="N12" s="5" t="str">
        <f>VLOOKUP(O12,'augjul cfs'!$H$5:$O$94,8,FALSE)</f>
        <v>1960-61</v>
      </c>
      <c r="O12" s="18">
        <f>LARGE('augjul cfs'!$H$5:$H$94,'augjul cfs rank'!$A12)</f>
        <v>9076</v>
      </c>
      <c r="P12" s="5" t="str">
        <f>VLOOKUP(Q12,'augjul cfs'!$I$5:$O$94,7,FALSE)</f>
        <v>2002-03</v>
      </c>
      <c r="Q12" s="18">
        <f>LARGE('augjul cfs'!$I$5:$I$94,'augjul cfs rank'!$A12)</f>
        <v>10017</v>
      </c>
      <c r="R12" s="5" t="str">
        <f>VLOOKUP(S12,'augjul cfs'!$J$5:$O$94,6,FALSE)</f>
        <v>1996-97</v>
      </c>
      <c r="S12" s="18">
        <f>LARGE('augjul cfs'!$J$5:$J$94,'augjul cfs rank'!$A12)</f>
        <v>17857</v>
      </c>
      <c r="T12" s="5" t="str">
        <f>VLOOKUP(U12,'augjul cfs'!$K$5:$O$94,5,FALSE)</f>
        <v>1931-32</v>
      </c>
      <c r="U12" s="18">
        <f>LARGE('augjul cfs'!$K$5:$K$94,'augjul cfs rank'!$A12)</f>
        <v>26791</v>
      </c>
      <c r="V12" s="5" t="str">
        <f>VLOOKUP(W12,'augjul cfs'!$L$5:$O$94,4,FALSE)</f>
        <v>1974-75</v>
      </c>
      <c r="W12" s="18">
        <f>LARGE('augjul cfs'!$L$5:$L$94,'augjul cfs rank'!$A12)</f>
        <v>21971</v>
      </c>
      <c r="X12" s="5" t="str">
        <f>VLOOKUP(Y12,'augjul cfs'!$M$5:$O$94,3,FALSE)</f>
        <v>1953-54</v>
      </c>
      <c r="Y12" s="18">
        <f>LARGE('augjul cfs'!$M$5:$M$94,'augjul cfs rank'!$A12)</f>
        <v>6611</v>
      </c>
      <c r="Z12" s="5" t="str">
        <f>VLOOKUP(AA12,'augjul cfs'!$N$5:$O$94,2,FALSE)</f>
        <v>1955-56</v>
      </c>
      <c r="AA12" s="18">
        <f>LARGE('augjul cfs'!$N$5:$N$94,'augjul cfs rank'!$A12)</f>
        <v>7963.7726027397257</v>
      </c>
    </row>
    <row r="13" spans="1:27" x14ac:dyDescent="0.2">
      <c r="A13" s="5">
        <v>8</v>
      </c>
      <c r="B13" s="5" t="str">
        <f>VLOOKUP(C13,'augjul cfs'!$B$5:$O$94,14,FALSE)</f>
        <v>1964-65</v>
      </c>
      <c r="C13" s="18">
        <f>LARGE('augjul cfs'!$B$5:$B$94,'augjul cfs rank'!$A13)</f>
        <v>2283</v>
      </c>
      <c r="D13" s="5" t="str">
        <f>VLOOKUP(E13,'augjul cfs'!$C$5:$O$94,13,FALSE)</f>
        <v>1965-66</v>
      </c>
      <c r="E13" s="18">
        <f>LARGE('augjul cfs'!$C$5:$C$94,'augjul cfs rank'!$A13)</f>
        <v>1744</v>
      </c>
      <c r="F13" s="5" t="str">
        <f>VLOOKUP(G13,'augjul cfs'!$D$5:$O$94,12,FALSE)</f>
        <v>1962-63</v>
      </c>
      <c r="G13" s="18">
        <f>LARGE('augjul cfs'!$D$5:$D$94,'augjul cfs rank'!$A13)</f>
        <v>2772</v>
      </c>
      <c r="H13" s="5" t="str">
        <f>VLOOKUP(I13,'augjul cfs'!$E$5:$O$94,11,FALSE)</f>
        <v>1973-74</v>
      </c>
      <c r="I13" s="18">
        <f>LARGE('augjul cfs'!$E$5:$E$94,'augjul cfs rank'!$A13)</f>
        <v>4668</v>
      </c>
      <c r="J13" s="5" t="str">
        <f>VLOOKUP(K13,'augjul cfs'!$F$5:$O$94,10,FALSE)</f>
        <v>1958-59</v>
      </c>
      <c r="K13" s="18">
        <f>LARGE('augjul cfs'!$F$5:$F$94,'augjul cfs rank'!$A13)</f>
        <v>7351</v>
      </c>
      <c r="L13" s="5" t="str">
        <f>VLOOKUP(M13,'augjul cfs'!$G$5:$O$94,9,FALSE)</f>
        <v>1975-76</v>
      </c>
      <c r="M13" s="18">
        <f>LARGE('augjul cfs'!$G$5:$G$94,'augjul cfs rank'!$A13)</f>
        <v>5978</v>
      </c>
      <c r="N13" s="5" t="str">
        <f>VLOOKUP(O13,'augjul cfs'!$H$5:$O$94,8,FALSE)</f>
        <v>1970-71</v>
      </c>
      <c r="O13" s="18">
        <f>LARGE('augjul cfs'!$H$5:$H$94,'augjul cfs rank'!$A13)</f>
        <v>8816</v>
      </c>
      <c r="P13" s="5" t="str">
        <f>VLOOKUP(Q13,'augjul cfs'!$I$5:$O$94,7,FALSE)</f>
        <v>1996-97</v>
      </c>
      <c r="Q13" s="18">
        <f>LARGE('augjul cfs'!$I$5:$I$94,'augjul cfs rank'!$A13)</f>
        <v>9955</v>
      </c>
      <c r="R13" s="5" t="str">
        <f>VLOOKUP(S13,'augjul cfs'!$J$5:$O$94,6,FALSE)</f>
        <v>1995-96</v>
      </c>
      <c r="S13" s="18">
        <f>LARGE('augjul cfs'!$J$5:$J$94,'augjul cfs rank'!$A13)</f>
        <v>17424</v>
      </c>
      <c r="T13" s="5" t="str">
        <f>VLOOKUP(U13,'augjul cfs'!$K$5:$O$94,5,FALSE)</f>
        <v>1975-76</v>
      </c>
      <c r="U13" s="18">
        <f>LARGE('augjul cfs'!$K$5:$K$94,'augjul cfs rank'!$A13)</f>
        <v>25530</v>
      </c>
      <c r="V13" s="5" t="str">
        <f>VLOOKUP(W13,'augjul cfs'!$L$5:$O$94,4,FALSE)</f>
        <v>2007-08</v>
      </c>
      <c r="W13" s="18">
        <f>LARGE('augjul cfs'!$L$5:$L$94,'augjul cfs rank'!$A13)</f>
        <v>21595</v>
      </c>
      <c r="X13" s="5" t="str">
        <f>VLOOKUP(Y13,'augjul cfs'!$M$5:$O$94,3,FALSE)</f>
        <v>1942-43</v>
      </c>
      <c r="Y13" s="18">
        <f>LARGE('augjul cfs'!$M$5:$M$94,'augjul cfs rank'!$A13)</f>
        <v>6527</v>
      </c>
      <c r="Z13" s="5" t="str">
        <f>VLOOKUP(AA13,'augjul cfs'!$N$5:$O$94,2,FALSE)</f>
        <v>1975-76</v>
      </c>
      <c r="AA13" s="18">
        <f>LARGE('augjul cfs'!$N$5:$N$94,'augjul cfs rank'!$A13)</f>
        <v>7824.7205479452059</v>
      </c>
    </row>
    <row r="14" spans="1:27" x14ac:dyDescent="0.2">
      <c r="A14" s="5">
        <v>9</v>
      </c>
      <c r="B14" s="5" t="str">
        <f>VLOOKUP(C14,'augjul cfs'!$B$5:$O$94,14,FALSE)</f>
        <v>2004-05</v>
      </c>
      <c r="C14" s="18">
        <f>LARGE('augjul cfs'!$B$5:$B$94,'augjul cfs rank'!$A14)</f>
        <v>2174</v>
      </c>
      <c r="D14" s="5" t="str">
        <f>VLOOKUP(E14,'augjul cfs'!$C$5:$O$94,13,FALSE)</f>
        <v>1992-93</v>
      </c>
      <c r="E14" s="18">
        <f>LARGE('augjul cfs'!$C$5:$C$94,'augjul cfs rank'!$A14)</f>
        <v>1718</v>
      </c>
      <c r="F14" s="5" t="str">
        <f>VLOOKUP(G14,'augjul cfs'!$D$5:$O$94,12,FALSE)</f>
        <v>1995-96</v>
      </c>
      <c r="G14" s="18">
        <f>LARGE('augjul cfs'!$D$5:$D$94,'augjul cfs rank'!$A14)</f>
        <v>2726</v>
      </c>
      <c r="H14" s="5" t="str">
        <f>VLOOKUP(I14,'augjul cfs'!$E$5:$O$94,11,FALSE)</f>
        <v>1950-51</v>
      </c>
      <c r="I14" s="18">
        <f>LARGE('augjul cfs'!$E$5:$E$94,'augjul cfs rank'!$A14)</f>
        <v>4650</v>
      </c>
      <c r="J14" s="5" t="str">
        <f>VLOOKUP(K14,'augjul cfs'!$F$5:$O$94,10,FALSE)</f>
        <v>1980-81</v>
      </c>
      <c r="K14" s="18">
        <f>LARGE('augjul cfs'!$F$5:$F$94,'augjul cfs rank'!$A14)</f>
        <v>6310</v>
      </c>
      <c r="L14" s="5" t="str">
        <f>VLOOKUP(M14,'augjul cfs'!$G$5:$O$94,9,FALSE)</f>
        <v>1996-97</v>
      </c>
      <c r="M14" s="18">
        <f>LARGE('augjul cfs'!$G$5:$G$94,'augjul cfs rank'!$A14)</f>
        <v>5831</v>
      </c>
      <c r="N14" s="5" t="str">
        <f>VLOOKUP(O14,'augjul cfs'!$H$5:$O$94,8,FALSE)</f>
        <v>1985-86</v>
      </c>
      <c r="O14" s="18">
        <f>LARGE('augjul cfs'!$H$5:$H$94,'augjul cfs rank'!$A14)</f>
        <v>8606</v>
      </c>
      <c r="P14" s="5" t="str">
        <f>VLOOKUP(Q14,'augjul cfs'!$I$5:$O$94,7,FALSE)</f>
        <v>1981-82</v>
      </c>
      <c r="Q14" s="18">
        <f>LARGE('augjul cfs'!$I$5:$I$94,'augjul cfs rank'!$A14)</f>
        <v>9695</v>
      </c>
      <c r="R14" s="5" t="str">
        <f>VLOOKUP(S14,'augjul cfs'!$J$5:$O$94,6,FALSE)</f>
        <v>1961-62</v>
      </c>
      <c r="S14" s="18">
        <f>LARGE('augjul cfs'!$J$5:$J$94,'augjul cfs rank'!$A14)</f>
        <v>17246</v>
      </c>
      <c r="T14" s="5" t="str">
        <f>VLOOKUP(U14,'augjul cfs'!$K$5:$O$94,5,FALSE)</f>
        <v>1956-57</v>
      </c>
      <c r="U14" s="18">
        <f>LARGE('augjul cfs'!$K$5:$K$94,'augjul cfs rank'!$A14)</f>
        <v>24895</v>
      </c>
      <c r="V14" s="5" t="str">
        <f>VLOOKUP(W14,'augjul cfs'!$L$5:$O$94,4,FALSE)</f>
        <v>1996-97</v>
      </c>
      <c r="W14" s="18">
        <f>LARGE('augjul cfs'!$L$5:$L$94,'augjul cfs rank'!$A14)</f>
        <v>21293</v>
      </c>
      <c r="X14" s="5" t="str">
        <f>VLOOKUP(Y14,'augjul cfs'!$M$5:$O$94,3,FALSE)</f>
        <v>1996-97</v>
      </c>
      <c r="Y14" s="18">
        <f>LARGE('augjul cfs'!$M$5:$M$94,'augjul cfs rank'!$A14)</f>
        <v>6326</v>
      </c>
      <c r="Z14" s="5" t="str">
        <f>VLOOKUP(AA14,'augjul cfs'!$N$5:$O$94,2,FALSE)</f>
        <v>2010-11</v>
      </c>
      <c r="AA14" s="18">
        <f>LARGE('augjul cfs'!$N$5:$N$94,'augjul cfs rank'!$A14)</f>
        <v>7815.3041095890412</v>
      </c>
    </row>
    <row r="15" spans="1:27" x14ac:dyDescent="0.2">
      <c r="A15" s="5">
        <v>10</v>
      </c>
      <c r="B15" s="5" t="str">
        <f>VLOOKUP(C15,'augjul cfs'!$B$5:$O$94,14,FALSE)</f>
        <v>1971-72</v>
      </c>
      <c r="C15" s="18">
        <f>LARGE('augjul cfs'!$B$5:$B$94,'augjul cfs rank'!$A15)</f>
        <v>2153</v>
      </c>
      <c r="D15" s="5" t="str">
        <f>VLOOKUP(E15,'augjul cfs'!$C$5:$O$94,13,FALSE)</f>
        <v>1954-55</v>
      </c>
      <c r="E15" s="18">
        <f>LARGE('augjul cfs'!$C$5:$C$94,'augjul cfs rank'!$A15)</f>
        <v>1705</v>
      </c>
      <c r="F15" s="5" t="str">
        <f>VLOOKUP(G15,'augjul cfs'!$D$5:$O$94,12,FALSE)</f>
        <v>1985-86</v>
      </c>
      <c r="G15" s="18">
        <f>LARGE('augjul cfs'!$D$5:$D$94,'augjul cfs rank'!$A15)</f>
        <v>2721</v>
      </c>
      <c r="H15" s="5" t="str">
        <f>VLOOKUP(I15,'augjul cfs'!$E$5:$O$94,11,FALSE)</f>
        <v>1985-86</v>
      </c>
      <c r="I15" s="18">
        <f>LARGE('augjul cfs'!$E$5:$E$94,'augjul cfs rank'!$A15)</f>
        <v>4450</v>
      </c>
      <c r="J15" s="5" t="str">
        <f>VLOOKUP(K15,'augjul cfs'!$F$5:$O$94,10,FALSE)</f>
        <v>1950-51</v>
      </c>
      <c r="K15" s="18">
        <f>LARGE('augjul cfs'!$F$5:$F$94,'augjul cfs rank'!$A15)</f>
        <v>6135</v>
      </c>
      <c r="L15" s="5" t="str">
        <f>VLOOKUP(M15,'augjul cfs'!$G$5:$O$94,9,FALSE)</f>
        <v>2005-06</v>
      </c>
      <c r="M15" s="18">
        <f>LARGE('augjul cfs'!$G$5:$G$94,'augjul cfs rank'!$A15)</f>
        <v>5672</v>
      </c>
      <c r="N15" s="5" t="str">
        <f>VLOOKUP(O15,'augjul cfs'!$H$5:$O$94,8,FALSE)</f>
        <v>2016-17</v>
      </c>
      <c r="O15" s="18">
        <f>LARGE('augjul cfs'!$H$5:$H$94,'augjul cfs rank'!$A15)</f>
        <v>8400</v>
      </c>
      <c r="P15" s="5" t="str">
        <f>VLOOKUP(Q15,'augjul cfs'!$I$5:$O$94,7,FALSE)</f>
        <v>2006-07</v>
      </c>
      <c r="Q15" s="18">
        <f>LARGE('augjul cfs'!$I$5:$I$94,'augjul cfs rank'!$A15)</f>
        <v>9416</v>
      </c>
      <c r="R15" s="5" t="str">
        <f>VLOOKUP(S15,'augjul cfs'!$J$5:$O$94,6,FALSE)</f>
        <v>1973-74</v>
      </c>
      <c r="S15" s="18">
        <f>LARGE('augjul cfs'!$J$5:$J$94,'augjul cfs rank'!$A15)</f>
        <v>16801</v>
      </c>
      <c r="T15" s="5" t="str">
        <f>VLOOKUP(U15,'augjul cfs'!$K$5:$O$94,5,FALSE)</f>
        <v>2017-18</v>
      </c>
      <c r="U15" s="18">
        <f>LARGE('augjul cfs'!$K$5:$K$94,'augjul cfs rank'!$A15)</f>
        <v>24016</v>
      </c>
      <c r="V15" s="5" t="str">
        <f>VLOOKUP(W15,'augjul cfs'!$L$5:$O$94,4,FALSE)</f>
        <v>2001-02</v>
      </c>
      <c r="W15" s="18">
        <f>LARGE('augjul cfs'!$L$5:$L$94,'augjul cfs rank'!$A15)</f>
        <v>20619</v>
      </c>
      <c r="X15" s="5" t="str">
        <f>VLOOKUP(Y15,'augjul cfs'!$M$5:$O$94,3,FALSE)</f>
        <v>1970-71</v>
      </c>
      <c r="Y15" s="18">
        <f>LARGE('augjul cfs'!$M$5:$M$94,'augjul cfs rank'!$A15)</f>
        <v>6270</v>
      </c>
      <c r="Z15" s="5" t="str">
        <f>VLOOKUP(AA15,'augjul cfs'!$N$5:$O$94,2,FALSE)</f>
        <v>1964-65</v>
      </c>
      <c r="AA15" s="18">
        <f>LARGE('augjul cfs'!$N$5:$N$94,'augjul cfs rank'!$A15)</f>
        <v>7771.1369863013697</v>
      </c>
    </row>
    <row r="16" spans="1:27" x14ac:dyDescent="0.2">
      <c r="A16" s="5">
        <v>11</v>
      </c>
      <c r="B16" s="5" t="str">
        <f>VLOOKUP(C16,'augjul cfs'!$B$5:$O$94,14,FALSE)</f>
        <v>1974-75</v>
      </c>
      <c r="C16" s="18">
        <f>LARGE('augjul cfs'!$B$5:$B$94,'augjul cfs rank'!$A16)</f>
        <v>2148</v>
      </c>
      <c r="D16" s="5" t="str">
        <f>VLOOKUP(E16,'augjul cfs'!$C$5:$O$94,13,FALSE)</f>
        <v>1971-72</v>
      </c>
      <c r="E16" s="18">
        <f>LARGE('augjul cfs'!$C$5:$C$94,'augjul cfs rank'!$A16)</f>
        <v>1599</v>
      </c>
      <c r="F16" s="5" t="str">
        <f>VLOOKUP(G16,'augjul cfs'!$D$5:$O$94,12,FALSE)</f>
        <v>2004-05</v>
      </c>
      <c r="G16" s="18">
        <f>LARGE('augjul cfs'!$D$5:$D$94,'augjul cfs rank'!$A16)</f>
        <v>2463</v>
      </c>
      <c r="H16" s="5" t="str">
        <f>VLOOKUP(I16,'augjul cfs'!$E$5:$O$94,11,FALSE)</f>
        <v>1955-56</v>
      </c>
      <c r="I16" s="18">
        <f>LARGE('augjul cfs'!$E$5:$E$94,'augjul cfs rank'!$A16)</f>
        <v>4124</v>
      </c>
      <c r="J16" s="5" t="str">
        <f>VLOOKUP(K16,'augjul cfs'!$F$5:$O$94,10,FALSE)</f>
        <v>1941-42</v>
      </c>
      <c r="K16" s="18">
        <f>LARGE('augjul cfs'!$F$5:$F$94,'augjul cfs rank'!$A16)</f>
        <v>6092</v>
      </c>
      <c r="L16" s="5" t="str">
        <f>VLOOKUP(M16,'augjul cfs'!$G$5:$O$94,9,FALSE)</f>
        <v>1947-48</v>
      </c>
      <c r="M16" s="18">
        <f>LARGE('augjul cfs'!$G$5:$G$94,'augjul cfs rank'!$A16)</f>
        <v>5243</v>
      </c>
      <c r="N16" s="5" t="str">
        <f>VLOOKUP(O16,'augjul cfs'!$H$5:$O$94,8,FALSE)</f>
        <v>1933-34</v>
      </c>
      <c r="O16" s="18">
        <f>LARGE('augjul cfs'!$H$5:$H$94,'augjul cfs rank'!$A16)</f>
        <v>7667</v>
      </c>
      <c r="P16" s="5" t="str">
        <f>VLOOKUP(Q16,'augjul cfs'!$I$5:$O$94,7,FALSE)</f>
        <v>2014-15</v>
      </c>
      <c r="Q16" s="18">
        <f>LARGE('augjul cfs'!$I$5:$I$94,'augjul cfs rank'!$A16)</f>
        <v>9248</v>
      </c>
      <c r="R16" s="5" t="str">
        <f>VLOOKUP(S16,'augjul cfs'!$J$5:$O$94,6,FALSE)</f>
        <v>1948-49</v>
      </c>
      <c r="S16" s="18">
        <f>LARGE('augjul cfs'!$J$5:$J$94,'augjul cfs rank'!$A16)</f>
        <v>16754</v>
      </c>
      <c r="T16" s="5" t="str">
        <f>VLOOKUP(U16,'augjul cfs'!$K$5:$O$94,5,FALSE)</f>
        <v>1953-54</v>
      </c>
      <c r="U16" s="18">
        <f>LARGE('augjul cfs'!$K$5:$K$94,'augjul cfs rank'!$A16)</f>
        <v>22785</v>
      </c>
      <c r="V16" s="5" t="str">
        <f>VLOOKUP(W16,'augjul cfs'!$L$5:$O$94,4,FALSE)</f>
        <v>1981-82</v>
      </c>
      <c r="W16" s="18">
        <f>LARGE('augjul cfs'!$L$5:$L$94,'augjul cfs rank'!$A16)</f>
        <v>19715</v>
      </c>
      <c r="X16" s="5" t="str">
        <f>VLOOKUP(Y16,'augjul cfs'!$M$5:$O$94,3,FALSE)</f>
        <v>2007-08</v>
      </c>
      <c r="Y16" s="18">
        <f>LARGE('augjul cfs'!$M$5:$M$94,'augjul cfs rank'!$A16)</f>
        <v>6200</v>
      </c>
      <c r="Z16" s="5" t="str">
        <f>VLOOKUP(AA16,'augjul cfs'!$N$5:$O$94,2,FALSE)</f>
        <v>1947-48</v>
      </c>
      <c r="AA16" s="18">
        <f>LARGE('augjul cfs'!$N$5:$N$94,'augjul cfs rank'!$A16)</f>
        <v>7692.5534246575344</v>
      </c>
    </row>
    <row r="17" spans="1:27" x14ac:dyDescent="0.2">
      <c r="A17" s="5">
        <v>12</v>
      </c>
      <c r="B17" s="5" t="str">
        <f>VLOOKUP(C17,'augjul cfs'!$B$5:$O$94,14,FALSE)</f>
        <v>1965-66</v>
      </c>
      <c r="C17" s="18">
        <f>LARGE('augjul cfs'!$B$5:$B$94,'augjul cfs rank'!$A17)</f>
        <v>2101</v>
      </c>
      <c r="D17" s="5" t="str">
        <f>VLOOKUP(E17,'augjul cfs'!$C$5:$O$94,13,FALSE)</f>
        <v>1950-51</v>
      </c>
      <c r="E17" s="18">
        <f>LARGE('augjul cfs'!$C$5:$C$94,'augjul cfs rank'!$A17)</f>
        <v>1564</v>
      </c>
      <c r="F17" s="5" t="str">
        <f>VLOOKUP(G17,'augjul cfs'!$D$5:$O$94,12,FALSE)</f>
        <v>1975-76</v>
      </c>
      <c r="G17" s="18">
        <f>LARGE('augjul cfs'!$D$5:$D$94,'augjul cfs rank'!$A17)</f>
        <v>2434</v>
      </c>
      <c r="H17" s="5" t="str">
        <f>VLOOKUP(I17,'augjul cfs'!$E$5:$O$94,11,FALSE)</f>
        <v>2017-18</v>
      </c>
      <c r="I17" s="18">
        <f>LARGE('augjul cfs'!$E$5:$E$94,'augjul cfs rank'!$A17)</f>
        <v>3880</v>
      </c>
      <c r="J17" s="5" t="str">
        <f>VLOOKUP(K17,'augjul cfs'!$F$5:$O$94,10,FALSE)</f>
        <v>2004-05</v>
      </c>
      <c r="K17" s="18">
        <f>LARGE('augjul cfs'!$F$5:$F$94,'augjul cfs rank'!$A17)</f>
        <v>5550</v>
      </c>
      <c r="L17" s="5" t="str">
        <f>VLOOKUP(M17,'augjul cfs'!$G$5:$O$94,9,FALSE)</f>
        <v>2017-18</v>
      </c>
      <c r="M17" s="18">
        <f>LARGE('augjul cfs'!$G$5:$G$94,'augjul cfs rank'!$A17)</f>
        <v>5152</v>
      </c>
      <c r="N17" s="5" t="str">
        <f>VLOOKUP(O17,'augjul cfs'!$H$5:$O$94,8,FALSE)</f>
        <v>1950-51</v>
      </c>
      <c r="O17" s="18">
        <f>LARGE('augjul cfs'!$H$5:$H$94,'augjul cfs rank'!$A17)</f>
        <v>7625</v>
      </c>
      <c r="P17" s="5" t="str">
        <f>VLOOKUP(Q17,'augjul cfs'!$I$5:$O$94,7,FALSE)</f>
        <v>1982-83</v>
      </c>
      <c r="Q17" s="18">
        <f>LARGE('augjul cfs'!$I$5:$I$94,'augjul cfs rank'!$A17)</f>
        <v>8913</v>
      </c>
      <c r="R17" s="5" t="str">
        <f>VLOOKUP(S17,'augjul cfs'!$J$5:$O$94,6,FALSE)</f>
        <v>1968-69</v>
      </c>
      <c r="S17" s="18">
        <f>LARGE('augjul cfs'!$J$5:$J$94,'augjul cfs rank'!$A17)</f>
        <v>16670</v>
      </c>
      <c r="T17" s="5" t="str">
        <f>VLOOKUP(U17,'augjul cfs'!$K$5:$O$94,5,FALSE)</f>
        <v>1935-36</v>
      </c>
      <c r="U17" s="18">
        <f>LARGE('augjul cfs'!$K$5:$K$94,'augjul cfs rank'!$A17)</f>
        <v>22640</v>
      </c>
      <c r="V17" s="5" t="str">
        <f>VLOOKUP(W17,'augjul cfs'!$L$5:$O$94,4,FALSE)</f>
        <v>1970-71</v>
      </c>
      <c r="W17" s="18">
        <f>LARGE('augjul cfs'!$L$5:$L$94,'augjul cfs rank'!$A17)</f>
        <v>18823</v>
      </c>
      <c r="X17" s="5" t="str">
        <f>VLOOKUP(Y17,'augjul cfs'!$M$5:$O$94,3,FALSE)</f>
        <v>1998-99</v>
      </c>
      <c r="Y17" s="18">
        <f>LARGE('augjul cfs'!$M$5:$M$94,'augjul cfs rank'!$A17)</f>
        <v>6034</v>
      </c>
      <c r="Z17" s="5" t="str">
        <f>VLOOKUP(AA17,'augjul cfs'!$N$5:$O$94,2,FALSE)</f>
        <v>1981-82</v>
      </c>
      <c r="AA17" s="18">
        <f>LARGE('augjul cfs'!$N$5:$N$94,'augjul cfs rank'!$A17)</f>
        <v>7532.2657534246573</v>
      </c>
    </row>
    <row r="18" spans="1:27" x14ac:dyDescent="0.2">
      <c r="A18" s="5">
        <v>13</v>
      </c>
      <c r="B18" s="5" t="str">
        <f>VLOOKUP(C18,'augjul cfs'!$B$5:$O$94,14,FALSE)</f>
        <v>1955-56</v>
      </c>
      <c r="C18" s="18">
        <f>LARGE('augjul cfs'!$B$5:$B$94,'augjul cfs rank'!$A18)</f>
        <v>2068</v>
      </c>
      <c r="D18" s="5" t="str">
        <f>VLOOKUP(E18,'augjul cfs'!$C$5:$O$94,13,FALSE)</f>
        <v>1972-73</v>
      </c>
      <c r="E18" s="18">
        <f>LARGE('augjul cfs'!$C$5:$C$94,'augjul cfs rank'!$A18)</f>
        <v>1548</v>
      </c>
      <c r="F18" s="5" t="str">
        <f>VLOOKUP(G18,'augjul cfs'!$D$5:$O$94,12,FALSE)</f>
        <v>1946-47</v>
      </c>
      <c r="G18" s="18">
        <f>LARGE('augjul cfs'!$D$5:$D$94,'augjul cfs rank'!$A18)</f>
        <v>2372</v>
      </c>
      <c r="H18" s="5" t="str">
        <f>VLOOKUP(I18,'augjul cfs'!$E$5:$O$94,11,FALSE)</f>
        <v>1947-48</v>
      </c>
      <c r="I18" s="18">
        <f>LARGE('augjul cfs'!$E$5:$E$94,'augjul cfs rank'!$A18)</f>
        <v>3838</v>
      </c>
      <c r="J18" s="5" t="str">
        <f>VLOOKUP(K18,'augjul cfs'!$F$5:$O$94,10,FALSE)</f>
        <v>2012-13</v>
      </c>
      <c r="K18" s="18">
        <f>LARGE('augjul cfs'!$F$5:$F$94,'augjul cfs rank'!$A18)</f>
        <v>5352</v>
      </c>
      <c r="L18" s="5" t="str">
        <f>VLOOKUP(M18,'augjul cfs'!$G$5:$O$94,9,FALSE)</f>
        <v>1980-81</v>
      </c>
      <c r="M18" s="18">
        <f>LARGE('augjul cfs'!$G$5:$G$94,'augjul cfs rank'!$A18)</f>
        <v>5117</v>
      </c>
      <c r="N18" s="5" t="str">
        <f>VLOOKUP(O18,'augjul cfs'!$H$5:$O$94,8,FALSE)</f>
        <v>1990-91</v>
      </c>
      <c r="O18" s="18">
        <f>LARGE('augjul cfs'!$H$5:$H$94,'augjul cfs rank'!$A18)</f>
        <v>7563</v>
      </c>
      <c r="P18" s="5" t="str">
        <f>VLOOKUP(Q18,'augjul cfs'!$I$5:$O$94,7,FALSE)</f>
        <v>1994-95</v>
      </c>
      <c r="Q18" s="18">
        <f>LARGE('augjul cfs'!$I$5:$I$94,'augjul cfs rank'!$A18)</f>
        <v>8853</v>
      </c>
      <c r="R18" s="5" t="str">
        <f>VLOOKUP(S18,'augjul cfs'!$J$5:$O$94,6,FALSE)</f>
        <v>1999-2000</v>
      </c>
      <c r="S18" s="18">
        <f>LARGE('augjul cfs'!$J$5:$J$94,'augjul cfs rank'!$A18)</f>
        <v>16134</v>
      </c>
      <c r="T18" s="5" t="str">
        <f>VLOOKUP(U18,'augjul cfs'!$K$5:$O$94,5,FALSE)</f>
        <v>1957-58</v>
      </c>
      <c r="U18" s="18">
        <f>LARGE('augjul cfs'!$K$5:$K$94,'augjul cfs rank'!$A18)</f>
        <v>21891</v>
      </c>
      <c r="V18" s="5" t="str">
        <f>VLOOKUP(W18,'augjul cfs'!$L$5:$O$94,4,FALSE)</f>
        <v>1947-48</v>
      </c>
      <c r="W18" s="18">
        <f>LARGE('augjul cfs'!$L$5:$L$94,'augjul cfs rank'!$A18)</f>
        <v>18731</v>
      </c>
      <c r="X18" s="5" t="str">
        <f>VLOOKUP(Y18,'augjul cfs'!$M$5:$O$94,3,FALSE)</f>
        <v>1963-64</v>
      </c>
      <c r="Y18" s="18">
        <f>LARGE('augjul cfs'!$M$5:$M$94,'augjul cfs rank'!$A18)</f>
        <v>5793</v>
      </c>
      <c r="Z18" s="5" t="str">
        <f>VLOOKUP(AA18,'augjul cfs'!$N$5:$O$94,2,FALSE)</f>
        <v>2016-17</v>
      </c>
      <c r="AA18" s="18">
        <f>LARGE('augjul cfs'!$N$5:$N$94,'augjul cfs rank'!$A18)</f>
        <v>7453.7780821917804</v>
      </c>
    </row>
    <row r="19" spans="1:27" x14ac:dyDescent="0.2">
      <c r="A19" s="5">
        <v>14</v>
      </c>
      <c r="B19" s="5" t="str">
        <f>VLOOKUP(C19,'augjul cfs'!$B$5:$O$94,14,FALSE)</f>
        <v>1982-83</v>
      </c>
      <c r="C19" s="18">
        <f>LARGE('augjul cfs'!$B$5:$B$94,'augjul cfs rank'!$A19)</f>
        <v>2060</v>
      </c>
      <c r="D19" s="5" t="str">
        <f>VLOOKUP(E19,'augjul cfs'!$C$5:$O$94,13,FALSE)</f>
        <v>1970-71</v>
      </c>
      <c r="E19" s="18">
        <f>LARGE('augjul cfs'!$C$5:$C$94,'augjul cfs rank'!$A19)</f>
        <v>1547</v>
      </c>
      <c r="F19" s="5" t="str">
        <f>VLOOKUP(G19,'augjul cfs'!$D$5:$O$94,12,FALSE)</f>
        <v>1997-98</v>
      </c>
      <c r="G19" s="18">
        <f>LARGE('augjul cfs'!$D$5:$D$94,'augjul cfs rank'!$A19)</f>
        <v>2345</v>
      </c>
      <c r="H19" s="5" t="str">
        <f>VLOOKUP(I19,'augjul cfs'!$E$5:$O$94,11,FALSE)</f>
        <v>2016-17</v>
      </c>
      <c r="I19" s="18">
        <f>LARGE('augjul cfs'!$E$5:$E$94,'augjul cfs rank'!$A19)</f>
        <v>3763</v>
      </c>
      <c r="J19" s="5" t="str">
        <f>VLOOKUP(K19,'augjul cfs'!$F$5:$O$94,10,FALSE)</f>
        <v>1973-74</v>
      </c>
      <c r="K19" s="18">
        <f>LARGE('augjul cfs'!$F$5:$F$94,'augjul cfs rank'!$A19)</f>
        <v>5345</v>
      </c>
      <c r="L19" s="5" t="str">
        <f>VLOOKUP(M19,'augjul cfs'!$G$5:$O$94,9,FALSE)</f>
        <v>2004-05</v>
      </c>
      <c r="M19" s="18">
        <f>LARGE('augjul cfs'!$G$5:$G$94,'augjul cfs rank'!$A19)</f>
        <v>5009</v>
      </c>
      <c r="N19" s="5" t="str">
        <f>VLOOKUP(O19,'augjul cfs'!$H$5:$O$94,8,FALSE)</f>
        <v>2002-03</v>
      </c>
      <c r="O19" s="18">
        <f>LARGE('augjul cfs'!$H$5:$H$94,'augjul cfs rank'!$A19)</f>
        <v>7466</v>
      </c>
      <c r="P19" s="5" t="str">
        <f>VLOOKUP(Q19,'augjul cfs'!$I$5:$O$94,7,FALSE)</f>
        <v>1998-99</v>
      </c>
      <c r="Q19" s="18">
        <f>LARGE('augjul cfs'!$I$5:$I$94,'augjul cfs rank'!$A19)</f>
        <v>8516</v>
      </c>
      <c r="R19" s="5" t="str">
        <f>VLOOKUP(S19,'augjul cfs'!$J$5:$O$94,6,FALSE)</f>
        <v>1931-32</v>
      </c>
      <c r="S19" s="18">
        <f>LARGE('augjul cfs'!$J$5:$J$94,'augjul cfs rank'!$A19)</f>
        <v>15929</v>
      </c>
      <c r="T19" s="5" t="str">
        <f>VLOOKUP(U19,'augjul cfs'!$K$5:$O$94,5,FALSE)</f>
        <v>1978-79</v>
      </c>
      <c r="U19" s="18">
        <f>LARGE('augjul cfs'!$K$5:$K$94,'augjul cfs rank'!$A19)</f>
        <v>21869</v>
      </c>
      <c r="V19" s="5" t="str">
        <f>VLOOKUP(W19,'augjul cfs'!$L$5:$O$94,4,FALSE)</f>
        <v>1998-99</v>
      </c>
      <c r="W19" s="18">
        <f>LARGE('augjul cfs'!$L$5:$L$94,'augjul cfs rank'!$A19)</f>
        <v>18554</v>
      </c>
      <c r="X19" s="5" t="str">
        <f>VLOOKUP(Y19,'augjul cfs'!$M$5:$O$94,3,FALSE)</f>
        <v>1981-82</v>
      </c>
      <c r="Y19" s="18">
        <f>LARGE('augjul cfs'!$M$5:$M$94,'augjul cfs rank'!$A19)</f>
        <v>5679</v>
      </c>
      <c r="Z19" s="5" t="str">
        <f>VLOOKUP(AA19,'augjul cfs'!$N$5:$O$94,2,FALSE)</f>
        <v>1958-59</v>
      </c>
      <c r="AA19" s="18">
        <f>LARGE('augjul cfs'!$N$5:$N$94,'augjul cfs rank'!$A19)</f>
        <v>7354.7260273972606</v>
      </c>
    </row>
    <row r="20" spans="1:27" x14ac:dyDescent="0.2">
      <c r="A20" s="5">
        <v>15</v>
      </c>
      <c r="B20" s="5" t="str">
        <f>VLOOKUP(C20,'augjul cfs'!$B$5:$O$94,14,FALSE)</f>
        <v>1983-84</v>
      </c>
      <c r="C20" s="18">
        <f>LARGE('augjul cfs'!$B$5:$B$94,'augjul cfs rank'!$A20)</f>
        <v>2002</v>
      </c>
      <c r="D20" s="5" t="str">
        <f>VLOOKUP(E20,'augjul cfs'!$C$5:$O$94,13,FALSE)</f>
        <v>2008-09</v>
      </c>
      <c r="E20" s="18">
        <f>LARGE('augjul cfs'!$C$5:$C$94,'augjul cfs rank'!$A20)</f>
        <v>1535</v>
      </c>
      <c r="F20" s="5" t="str">
        <f>VLOOKUP(G20,'augjul cfs'!$D$5:$O$94,12,FALSE)</f>
        <v>1955-56</v>
      </c>
      <c r="G20" s="18">
        <f>LARGE('augjul cfs'!$D$5:$D$94,'augjul cfs rank'!$A20)</f>
        <v>2273</v>
      </c>
      <c r="H20" s="5" t="str">
        <f>VLOOKUP(I20,'augjul cfs'!$E$5:$O$94,11,FALSE)</f>
        <v>1962-63</v>
      </c>
      <c r="I20" s="18">
        <f>LARGE('augjul cfs'!$E$5:$E$94,'augjul cfs rank'!$A20)</f>
        <v>3741</v>
      </c>
      <c r="J20" s="5" t="str">
        <f>VLOOKUP(K20,'augjul cfs'!$F$5:$O$94,10,FALSE)</f>
        <v>1962-63</v>
      </c>
      <c r="K20" s="18">
        <f>LARGE('augjul cfs'!$F$5:$F$94,'augjul cfs rank'!$A20)</f>
        <v>4467</v>
      </c>
      <c r="L20" s="5" t="str">
        <f>VLOOKUP(M20,'augjul cfs'!$G$5:$O$94,9,FALSE)</f>
        <v>1970-71</v>
      </c>
      <c r="M20" s="18">
        <f>LARGE('augjul cfs'!$G$5:$G$94,'augjul cfs rank'!$A20)</f>
        <v>4994</v>
      </c>
      <c r="N20" s="5" t="str">
        <f>VLOOKUP(O20,'augjul cfs'!$H$5:$O$94,8,FALSE)</f>
        <v>1980-81</v>
      </c>
      <c r="O20" s="18">
        <f>LARGE('augjul cfs'!$H$5:$H$94,'augjul cfs rank'!$A20)</f>
        <v>7360</v>
      </c>
      <c r="P20" s="5" t="str">
        <f>VLOOKUP(Q20,'augjul cfs'!$I$5:$O$94,7,FALSE)</f>
        <v>1977-78</v>
      </c>
      <c r="Q20" s="18">
        <f>LARGE('augjul cfs'!$I$5:$I$94,'augjul cfs rank'!$A20)</f>
        <v>8453</v>
      </c>
      <c r="R20" s="5" t="str">
        <f>VLOOKUP(S20,'augjul cfs'!$J$5:$O$94,6,FALSE)</f>
        <v>1989-90</v>
      </c>
      <c r="S20" s="18">
        <f>LARGE('augjul cfs'!$J$5:$J$94,'augjul cfs rank'!$A20)</f>
        <v>15834</v>
      </c>
      <c r="T20" s="5" t="str">
        <f>VLOOKUP(U20,'augjul cfs'!$K$5:$O$94,5,FALSE)</f>
        <v>1981-82</v>
      </c>
      <c r="U20" s="18">
        <f>LARGE('augjul cfs'!$K$5:$K$94,'augjul cfs rank'!$A20)</f>
        <v>21731</v>
      </c>
      <c r="V20" s="5" t="str">
        <f>VLOOKUP(W20,'augjul cfs'!$L$5:$O$94,4,FALSE)</f>
        <v>1954-55</v>
      </c>
      <c r="W20" s="18">
        <f>LARGE('augjul cfs'!$L$5:$L$94,'augjul cfs rank'!$A20)</f>
        <v>18267</v>
      </c>
      <c r="X20" s="5" t="str">
        <f>VLOOKUP(Y20,'augjul cfs'!$M$5:$O$94,3,FALSE)</f>
        <v>2001-02</v>
      </c>
      <c r="Y20" s="18">
        <f>LARGE('augjul cfs'!$M$5:$M$94,'augjul cfs rank'!$A20)</f>
        <v>5070</v>
      </c>
      <c r="Z20" s="5" t="str">
        <f>VLOOKUP(AA20,'augjul cfs'!$N$5:$O$94,2,FALSE)</f>
        <v>1949-50</v>
      </c>
      <c r="AA20" s="18">
        <f>LARGE('augjul cfs'!$N$5:$N$94,'augjul cfs rank'!$A20)</f>
        <v>7324.5917808219174</v>
      </c>
    </row>
    <row r="21" spans="1:27" x14ac:dyDescent="0.2">
      <c r="A21" s="5">
        <v>16</v>
      </c>
      <c r="B21" s="5" t="str">
        <f>VLOOKUP(C21,'augjul cfs'!$B$5:$O$94,14,FALSE)</f>
        <v>2008-09</v>
      </c>
      <c r="C21" s="18">
        <f>LARGE('augjul cfs'!$B$5:$B$94,'augjul cfs rank'!$A21)</f>
        <v>1987</v>
      </c>
      <c r="D21" s="5" t="str">
        <f>VLOOKUP(E21,'augjul cfs'!$C$5:$O$94,13,FALSE)</f>
        <v>1955-56</v>
      </c>
      <c r="E21" s="18">
        <f>LARGE('augjul cfs'!$C$5:$C$94,'augjul cfs rank'!$A21)</f>
        <v>1514</v>
      </c>
      <c r="F21" s="5" t="str">
        <f>VLOOKUP(G21,'augjul cfs'!$D$5:$O$94,12,FALSE)</f>
        <v>1941-42</v>
      </c>
      <c r="G21" s="18">
        <f>LARGE('augjul cfs'!$D$5:$D$94,'augjul cfs rank'!$A21)</f>
        <v>2228</v>
      </c>
      <c r="H21" s="5" t="str">
        <f>VLOOKUP(I21,'augjul cfs'!$E$5:$O$94,11,FALSE)</f>
        <v>1983-84</v>
      </c>
      <c r="I21" s="18">
        <f>LARGE('augjul cfs'!$E$5:$E$94,'augjul cfs rank'!$A21)</f>
        <v>3728</v>
      </c>
      <c r="J21" s="5" t="str">
        <f>VLOOKUP(K21,'augjul cfs'!$F$5:$O$94,10,FALSE)</f>
        <v>1959-60</v>
      </c>
      <c r="K21" s="18">
        <f>LARGE('augjul cfs'!$F$5:$F$94,'augjul cfs rank'!$A21)</f>
        <v>4392</v>
      </c>
      <c r="L21" s="5" t="str">
        <f>VLOOKUP(M21,'augjul cfs'!$G$5:$O$94,9,FALSE)</f>
        <v>1955-56</v>
      </c>
      <c r="M21" s="18">
        <f>LARGE('augjul cfs'!$G$5:$G$94,'augjul cfs rank'!$A21)</f>
        <v>4841</v>
      </c>
      <c r="N21" s="5" t="str">
        <f>VLOOKUP(O21,'augjul cfs'!$H$5:$O$94,8,FALSE)</f>
        <v>2015-16</v>
      </c>
      <c r="O21" s="18">
        <f>LARGE('augjul cfs'!$H$5:$H$94,'augjul cfs rank'!$A21)</f>
        <v>7207</v>
      </c>
      <c r="P21" s="5" t="str">
        <f>VLOOKUP(Q21,'augjul cfs'!$I$5:$O$94,7,FALSE)</f>
        <v>1973-74</v>
      </c>
      <c r="Q21" s="18">
        <f>LARGE('augjul cfs'!$I$5:$I$94,'augjul cfs rank'!$A21)</f>
        <v>8192</v>
      </c>
      <c r="R21" s="5" t="str">
        <f>VLOOKUP(S21,'augjul cfs'!$J$5:$O$94,6,FALSE)</f>
        <v>1988-89</v>
      </c>
      <c r="S21" s="18">
        <f>LARGE('augjul cfs'!$J$5:$J$94,'augjul cfs rank'!$A21)</f>
        <v>15689</v>
      </c>
      <c r="T21" s="5" t="str">
        <f>VLOOKUP(U21,'augjul cfs'!$K$5:$O$94,5,FALSE)</f>
        <v>1973-74</v>
      </c>
      <c r="U21" s="18">
        <f>LARGE('augjul cfs'!$K$5:$K$94,'augjul cfs rank'!$A21)</f>
        <v>21548</v>
      </c>
      <c r="V21" s="5" t="str">
        <f>VLOOKUP(W21,'augjul cfs'!$L$5:$O$94,4,FALSE)</f>
        <v>1942-43</v>
      </c>
      <c r="W21" s="18">
        <f>LARGE('augjul cfs'!$L$5:$L$94,'augjul cfs rank'!$A21)</f>
        <v>17083</v>
      </c>
      <c r="X21" s="5" t="str">
        <f>VLOOKUP(Y21,'augjul cfs'!$M$5:$O$94,3,FALSE)</f>
        <v>1975-76</v>
      </c>
      <c r="Y21" s="18">
        <f>LARGE('augjul cfs'!$M$5:$M$94,'augjul cfs rank'!$A21)</f>
        <v>4969</v>
      </c>
      <c r="Z21" s="5" t="str">
        <f>VLOOKUP(AA21,'augjul cfs'!$N$5:$O$94,2,FALSE)</f>
        <v>1942-43</v>
      </c>
      <c r="AA21" s="18">
        <f>LARGE('augjul cfs'!$N$5:$N$94,'augjul cfs rank'!$A21)</f>
        <v>6774.5863013698627</v>
      </c>
    </row>
    <row r="22" spans="1:27" x14ac:dyDescent="0.2">
      <c r="A22" s="5">
        <v>17</v>
      </c>
      <c r="B22" s="5" t="str">
        <f>VLOOKUP(C22,'augjul cfs'!$B$5:$O$94,14,FALSE)</f>
        <v>1956-57</v>
      </c>
      <c r="C22" s="18">
        <f>LARGE('augjul cfs'!$B$5:$B$94,'augjul cfs rank'!$A22)</f>
        <v>1961</v>
      </c>
      <c r="D22" s="5" t="str">
        <f>VLOOKUP(E22,'augjul cfs'!$C$5:$O$94,13,FALSE)</f>
        <v>1948-49</v>
      </c>
      <c r="E22" s="18">
        <f>LARGE('augjul cfs'!$C$5:$C$94,'augjul cfs rank'!$A22)</f>
        <v>1510</v>
      </c>
      <c r="F22" s="5" t="str">
        <f>VLOOKUP(G22,'augjul cfs'!$D$5:$O$94,12,FALSE)</f>
        <v>1967-68</v>
      </c>
      <c r="G22" s="18">
        <f>LARGE('augjul cfs'!$D$5:$D$94,'augjul cfs rank'!$A22)</f>
        <v>1992</v>
      </c>
      <c r="H22" s="5" t="str">
        <f>VLOOKUP(I22,'augjul cfs'!$E$5:$O$94,11,FALSE)</f>
        <v>1975-76</v>
      </c>
      <c r="I22" s="18">
        <f>LARGE('augjul cfs'!$E$5:$E$94,'augjul cfs rank'!$A22)</f>
        <v>3719</v>
      </c>
      <c r="J22" s="5" t="str">
        <f>VLOOKUP(K22,'augjul cfs'!$F$5:$O$94,10,FALSE)</f>
        <v>2014-15</v>
      </c>
      <c r="K22" s="18">
        <f>LARGE('augjul cfs'!$F$5:$F$94,'augjul cfs rank'!$A22)</f>
        <v>4168</v>
      </c>
      <c r="L22" s="5" t="str">
        <f>VLOOKUP(M22,'augjul cfs'!$G$5:$O$94,9,FALSE)</f>
        <v>1998-99</v>
      </c>
      <c r="M22" s="18">
        <f>LARGE('augjul cfs'!$G$5:$G$94,'augjul cfs rank'!$A22)</f>
        <v>4773</v>
      </c>
      <c r="N22" s="5" t="str">
        <f>VLOOKUP(O22,'augjul cfs'!$H$5:$O$94,8,FALSE)</f>
        <v>1962-63</v>
      </c>
      <c r="O22" s="18">
        <f>LARGE('augjul cfs'!$H$5:$H$94,'augjul cfs rank'!$A22)</f>
        <v>7048</v>
      </c>
      <c r="P22" s="5" t="str">
        <f>VLOOKUP(Q22,'augjul cfs'!$I$5:$O$94,7,FALSE)</f>
        <v>1967-68</v>
      </c>
      <c r="Q22" s="18">
        <f>LARGE('augjul cfs'!$I$5:$I$94,'augjul cfs rank'!$A22)</f>
        <v>8069</v>
      </c>
      <c r="R22" s="5" t="str">
        <f>VLOOKUP(S22,'augjul cfs'!$J$5:$O$94,6,FALSE)</f>
        <v>1951-52</v>
      </c>
      <c r="S22" s="18">
        <f>LARGE('augjul cfs'!$J$5:$J$94,'augjul cfs rank'!$A22)</f>
        <v>15679</v>
      </c>
      <c r="T22" s="5" t="str">
        <f>VLOOKUP(U22,'augjul cfs'!$K$5:$O$94,5,FALSE)</f>
        <v>2007-08</v>
      </c>
      <c r="U22" s="18">
        <f>LARGE('augjul cfs'!$K$5:$K$94,'augjul cfs rank'!$A22)</f>
        <v>21227</v>
      </c>
      <c r="V22" s="5" t="str">
        <f>VLOOKUP(W22,'augjul cfs'!$L$5:$O$94,4,FALSE)</f>
        <v>1969-70</v>
      </c>
      <c r="W22" s="18">
        <f>LARGE('augjul cfs'!$L$5:$L$94,'augjul cfs rank'!$A22)</f>
        <v>16437</v>
      </c>
      <c r="X22" s="5" t="str">
        <f>VLOOKUP(Y22,'augjul cfs'!$M$5:$O$94,3,FALSE)</f>
        <v>1990-91</v>
      </c>
      <c r="Y22" s="18">
        <f>LARGE('augjul cfs'!$M$5:$M$94,'augjul cfs rank'!$A22)</f>
        <v>4939</v>
      </c>
      <c r="Z22" s="5" t="str">
        <f>VLOOKUP(AA22,'augjul cfs'!$N$5:$O$94,2,FALSE)</f>
        <v>1946-47</v>
      </c>
      <c r="AA22" s="18">
        <f>LARGE('augjul cfs'!$N$5:$N$94,'augjul cfs rank'!$A22)</f>
        <v>6745.6136986301372</v>
      </c>
    </row>
    <row r="23" spans="1:27" x14ac:dyDescent="0.2">
      <c r="A23" s="5">
        <v>18</v>
      </c>
      <c r="B23" s="5" t="str">
        <f>VLOOKUP(C23,'augjul cfs'!$B$5:$O$94,14,FALSE)</f>
        <v>1993-94</v>
      </c>
      <c r="C23" s="18">
        <f>LARGE('augjul cfs'!$B$5:$B$94,'augjul cfs rank'!$A23)</f>
        <v>1914</v>
      </c>
      <c r="D23" s="5" t="str">
        <f>VLOOKUP(E23,'augjul cfs'!$C$5:$O$94,13,FALSE)</f>
        <v>1947-48</v>
      </c>
      <c r="E23" s="18">
        <f>LARGE('augjul cfs'!$C$5:$C$94,'augjul cfs rank'!$A23)</f>
        <v>1486</v>
      </c>
      <c r="F23" s="5" t="str">
        <f>VLOOKUP(G23,'augjul cfs'!$D$5:$O$94,12,FALSE)</f>
        <v>1964-65</v>
      </c>
      <c r="G23" s="18">
        <f>LARGE('augjul cfs'!$D$5:$D$94,'augjul cfs rank'!$A23)</f>
        <v>1984</v>
      </c>
      <c r="H23" s="5" t="str">
        <f>VLOOKUP(I23,'augjul cfs'!$E$5:$O$94,11,FALSE)</f>
        <v>1941-42</v>
      </c>
      <c r="I23" s="18">
        <f>LARGE('augjul cfs'!$E$5:$E$94,'augjul cfs rank'!$A23)</f>
        <v>3610</v>
      </c>
      <c r="J23" s="5" t="str">
        <f>VLOOKUP(K23,'augjul cfs'!$F$5:$O$94,10,FALSE)</f>
        <v>1999-2000</v>
      </c>
      <c r="K23" s="18">
        <f>LARGE('augjul cfs'!$F$5:$F$94,'augjul cfs rank'!$A23)</f>
        <v>4098</v>
      </c>
      <c r="L23" s="5" t="str">
        <f>VLOOKUP(M23,'augjul cfs'!$G$5:$O$94,9,FALSE)</f>
        <v>1966-67</v>
      </c>
      <c r="M23" s="18">
        <f>LARGE('augjul cfs'!$G$5:$G$94,'augjul cfs rank'!$A23)</f>
        <v>4771</v>
      </c>
      <c r="N23" s="5" t="str">
        <f>VLOOKUP(O23,'augjul cfs'!$H$5:$O$94,8,FALSE)</f>
        <v>1964-65</v>
      </c>
      <c r="O23" s="18">
        <f>LARGE('augjul cfs'!$H$5:$H$94,'augjul cfs rank'!$A23)</f>
        <v>6661</v>
      </c>
      <c r="P23" s="5" t="str">
        <f>VLOOKUP(Q23,'augjul cfs'!$I$5:$O$94,7,FALSE)</f>
        <v>1939-40</v>
      </c>
      <c r="Q23" s="18">
        <f>LARGE('augjul cfs'!$I$5:$I$94,'augjul cfs rank'!$A23)</f>
        <v>7972</v>
      </c>
      <c r="R23" s="5" t="str">
        <f>VLOOKUP(S23,'augjul cfs'!$J$5:$O$94,6,FALSE)</f>
        <v>1950-51</v>
      </c>
      <c r="S23" s="18">
        <f>LARGE('augjul cfs'!$J$5:$J$94,'augjul cfs rank'!$A23)</f>
        <v>15483</v>
      </c>
      <c r="T23" s="5" t="str">
        <f>VLOOKUP(U23,'augjul cfs'!$K$5:$O$94,5,FALSE)</f>
        <v>1949-50</v>
      </c>
      <c r="U23" s="18">
        <f>LARGE('augjul cfs'!$K$5:$K$94,'augjul cfs rank'!$A23)</f>
        <v>20830</v>
      </c>
      <c r="V23" s="5" t="str">
        <f>VLOOKUP(W23,'augjul cfs'!$L$5:$O$94,4,FALSE)</f>
        <v>1966-67</v>
      </c>
      <c r="W23" s="18">
        <f>LARGE('augjul cfs'!$L$5:$L$94,'augjul cfs rank'!$A23)</f>
        <v>16260</v>
      </c>
      <c r="X23" s="5" t="str">
        <f>VLOOKUP(Y23,'augjul cfs'!$M$5:$O$94,3,FALSE)</f>
        <v>1955-56</v>
      </c>
      <c r="Y23" s="18">
        <f>LARGE('augjul cfs'!$M$5:$M$94,'augjul cfs rank'!$A23)</f>
        <v>4660</v>
      </c>
      <c r="Z23" s="5" t="str">
        <f>VLOOKUP(AA23,'augjul cfs'!$N$5:$O$94,2,FALSE)</f>
        <v>1950-51</v>
      </c>
      <c r="AA23" s="18">
        <f>LARGE('augjul cfs'!$N$5:$N$94,'augjul cfs rank'!$A23)</f>
        <v>6731.9260273972604</v>
      </c>
    </row>
    <row r="24" spans="1:27" x14ac:dyDescent="0.2">
      <c r="A24" s="5">
        <v>19</v>
      </c>
      <c r="B24" s="5" t="str">
        <f>VLOOKUP(C24,'augjul cfs'!$B$5:$O$94,14,FALSE)</f>
        <v>1997-98</v>
      </c>
      <c r="C24" s="18">
        <f>LARGE('augjul cfs'!$B$5:$B$94,'augjul cfs rank'!$A24)</f>
        <v>1883</v>
      </c>
      <c r="D24" s="5" t="str">
        <f>VLOOKUP(E24,'augjul cfs'!$C$5:$O$94,13,FALSE)</f>
        <v>1977-78</v>
      </c>
      <c r="E24" s="18">
        <f>LARGE('augjul cfs'!$C$5:$C$94,'augjul cfs rank'!$A24)</f>
        <v>1482</v>
      </c>
      <c r="F24" s="5" t="str">
        <f>VLOOKUP(G24,'augjul cfs'!$D$5:$O$94,12,FALSE)</f>
        <v>1958-59</v>
      </c>
      <c r="G24" s="18">
        <f>LARGE('augjul cfs'!$D$5:$D$94,'augjul cfs rank'!$A24)</f>
        <v>1982</v>
      </c>
      <c r="H24" s="5" t="str">
        <f>VLOOKUP(I24,'augjul cfs'!$E$5:$O$94,11,FALSE)</f>
        <v>1946-47</v>
      </c>
      <c r="I24" s="18">
        <f>LARGE('augjul cfs'!$E$5:$E$94,'augjul cfs rank'!$A24)</f>
        <v>3595</v>
      </c>
      <c r="J24" s="5" t="str">
        <f>VLOOKUP(K24,'augjul cfs'!$F$5:$O$94,10,FALSE)</f>
        <v>1998-99</v>
      </c>
      <c r="K24" s="18">
        <f>LARGE('augjul cfs'!$F$5:$F$94,'augjul cfs rank'!$A24)</f>
        <v>3781</v>
      </c>
      <c r="L24" s="5" t="str">
        <f>VLOOKUP(M24,'augjul cfs'!$G$5:$O$94,9,FALSE)</f>
        <v>2008-09</v>
      </c>
      <c r="M24" s="18">
        <f>LARGE('augjul cfs'!$G$5:$G$94,'augjul cfs rank'!$A24)</f>
        <v>4677</v>
      </c>
      <c r="N24" s="5" t="str">
        <f>VLOOKUP(O24,'augjul cfs'!$H$5:$O$94,8,FALSE)</f>
        <v>1982-83</v>
      </c>
      <c r="O24" s="18">
        <f>LARGE('augjul cfs'!$H$5:$H$94,'augjul cfs rank'!$A24)</f>
        <v>5958</v>
      </c>
      <c r="P24" s="5" t="str">
        <f>VLOOKUP(Q24,'augjul cfs'!$I$5:$O$94,7,FALSE)</f>
        <v>1995-96</v>
      </c>
      <c r="Q24" s="18">
        <f>LARGE('augjul cfs'!$I$5:$I$94,'augjul cfs rank'!$A24)</f>
        <v>7716</v>
      </c>
      <c r="R24" s="5" t="str">
        <f>VLOOKUP(S24,'augjul cfs'!$J$5:$O$94,6,FALSE)</f>
        <v>2015-16</v>
      </c>
      <c r="S24" s="18">
        <f>LARGE('augjul cfs'!$J$5:$J$94,'augjul cfs rank'!$A24)</f>
        <v>15317</v>
      </c>
      <c r="T24" s="5" t="str">
        <f>VLOOKUP(U24,'augjul cfs'!$K$5:$O$94,5,FALSE)</f>
        <v>1951-52</v>
      </c>
      <c r="U24" s="18">
        <f>LARGE('augjul cfs'!$K$5:$K$94,'augjul cfs rank'!$A24)</f>
        <v>20598</v>
      </c>
      <c r="V24" s="5" t="str">
        <f>VLOOKUP(W24,'augjul cfs'!$L$5:$O$94,4,FALSE)</f>
        <v>1983-84</v>
      </c>
      <c r="W24" s="18">
        <f>LARGE('augjul cfs'!$L$5:$L$94,'augjul cfs rank'!$A24)</f>
        <v>16242</v>
      </c>
      <c r="X24" s="5" t="str">
        <f>VLOOKUP(Y24,'augjul cfs'!$M$5:$O$94,3,FALSE)</f>
        <v>1982-83</v>
      </c>
      <c r="Y24" s="18">
        <f>LARGE('augjul cfs'!$M$5:$M$94,'augjul cfs rank'!$A24)</f>
        <v>4636</v>
      </c>
      <c r="Z24" s="5" t="str">
        <f>VLOOKUP(AA24,'augjul cfs'!$N$5:$O$94,2,FALSE)</f>
        <v>2017-18</v>
      </c>
      <c r="AA24" s="18">
        <f>LARGE('augjul cfs'!$N$5:$N$94,'augjul cfs rank'!$A24)</f>
        <v>6720.186301369863</v>
      </c>
    </row>
    <row r="25" spans="1:27" x14ac:dyDescent="0.2">
      <c r="A25" s="5">
        <v>20</v>
      </c>
      <c r="B25" s="5" t="str">
        <f>VLOOKUP(C25,'augjul cfs'!$B$5:$O$94,14,FALSE)</f>
        <v>1943-44</v>
      </c>
      <c r="C25" s="18">
        <f>LARGE('augjul cfs'!$B$5:$B$94,'augjul cfs rank'!$A25)</f>
        <v>1856</v>
      </c>
      <c r="D25" s="5" t="str">
        <f>VLOOKUP(E25,'augjul cfs'!$C$5:$O$94,13,FALSE)</f>
        <v>1933-34</v>
      </c>
      <c r="E25" s="18">
        <f>LARGE('augjul cfs'!$C$5:$C$94,'augjul cfs rank'!$A25)</f>
        <v>1472</v>
      </c>
      <c r="F25" s="5" t="str">
        <f>VLOOKUP(G25,'augjul cfs'!$D$5:$O$94,12,FALSE)</f>
        <v>2000-01</v>
      </c>
      <c r="G25" s="18">
        <f>LARGE('augjul cfs'!$D$5:$D$94,'augjul cfs rank'!$A25)</f>
        <v>1941</v>
      </c>
      <c r="H25" s="5" t="str">
        <f>VLOOKUP(I25,'augjul cfs'!$E$5:$O$94,11,FALSE)</f>
        <v>2008-09</v>
      </c>
      <c r="I25" s="18">
        <f>LARGE('augjul cfs'!$E$5:$E$94,'augjul cfs rank'!$A25)</f>
        <v>3440</v>
      </c>
      <c r="J25" s="5" t="str">
        <f>VLOOKUP(K25,'augjul cfs'!$F$5:$O$94,10,FALSE)</f>
        <v>1968-69</v>
      </c>
      <c r="K25" s="18">
        <f>LARGE('augjul cfs'!$F$5:$F$94,'augjul cfs rank'!$A25)</f>
        <v>3672</v>
      </c>
      <c r="L25" s="5" t="str">
        <f>VLOOKUP(M25,'augjul cfs'!$G$5:$O$94,9,FALSE)</f>
        <v>2002-03</v>
      </c>
      <c r="M25" s="18">
        <f>LARGE('augjul cfs'!$G$5:$G$94,'augjul cfs rank'!$A25)</f>
        <v>4496</v>
      </c>
      <c r="N25" s="5" t="str">
        <f>VLOOKUP(O25,'augjul cfs'!$H$5:$O$94,8,FALSE)</f>
        <v>1946-47</v>
      </c>
      <c r="O25" s="18">
        <f>LARGE('augjul cfs'!$H$5:$H$94,'augjul cfs rank'!$A25)</f>
        <v>5732</v>
      </c>
      <c r="P25" s="5" t="str">
        <f>VLOOKUP(Q25,'augjul cfs'!$I$5:$O$94,7,FALSE)</f>
        <v>1983-84</v>
      </c>
      <c r="Q25" s="18">
        <f>LARGE('augjul cfs'!$I$5:$I$94,'augjul cfs rank'!$A25)</f>
        <v>7611</v>
      </c>
      <c r="R25" s="5" t="str">
        <f>VLOOKUP(S25,'augjul cfs'!$J$5:$O$94,6,FALSE)</f>
        <v>1937-38</v>
      </c>
      <c r="S25" s="18">
        <f>LARGE('augjul cfs'!$J$5:$J$94,'augjul cfs rank'!$A25)</f>
        <v>15133</v>
      </c>
      <c r="T25" s="5" t="str">
        <f>VLOOKUP(U25,'augjul cfs'!$K$5:$O$94,5,FALSE)</f>
        <v>2010-11</v>
      </c>
      <c r="U25" s="18">
        <f>LARGE('augjul cfs'!$K$5:$K$94,'augjul cfs rank'!$A25)</f>
        <v>20542</v>
      </c>
      <c r="V25" s="5" t="str">
        <f>VLOOKUP(W25,'augjul cfs'!$L$5:$O$94,4,FALSE)</f>
        <v>1958-59</v>
      </c>
      <c r="W25" s="18">
        <f>LARGE('augjul cfs'!$L$5:$L$94,'augjul cfs rank'!$A25)</f>
        <v>15982</v>
      </c>
      <c r="X25" s="5" t="str">
        <f>VLOOKUP(Y25,'augjul cfs'!$M$5:$O$94,3,FALSE)</f>
        <v>1952-53</v>
      </c>
      <c r="Y25" s="18">
        <f>LARGE('augjul cfs'!$M$5:$M$94,'augjul cfs rank'!$A25)</f>
        <v>4531</v>
      </c>
      <c r="Z25" s="5" t="str">
        <f>VLOOKUP(AA25,'augjul cfs'!$N$5:$O$94,2,FALSE)</f>
        <v>1959-60</v>
      </c>
      <c r="AA25" s="18">
        <f>LARGE('augjul cfs'!$N$5:$N$94,'augjul cfs rank'!$A25)</f>
        <v>6646.0876712328763</v>
      </c>
    </row>
    <row r="26" spans="1:27" x14ac:dyDescent="0.2">
      <c r="A26" s="5">
        <v>21</v>
      </c>
      <c r="B26" s="5" t="str">
        <f>VLOOKUP(C26,'augjul cfs'!$B$5:$O$94,14,FALSE)</f>
        <v>1984-85</v>
      </c>
      <c r="C26" s="18">
        <f>LARGE('augjul cfs'!$B$5:$B$94,'augjul cfs rank'!$A26)</f>
        <v>1813</v>
      </c>
      <c r="D26" s="5" t="str">
        <f>VLOOKUP(E26,'augjul cfs'!$C$5:$O$94,13,FALSE)</f>
        <v>2000-01</v>
      </c>
      <c r="E26" s="18">
        <f>LARGE('augjul cfs'!$C$5:$C$94,'augjul cfs rank'!$A26)</f>
        <v>1471</v>
      </c>
      <c r="F26" s="5" t="str">
        <f>VLOOKUP(G26,'augjul cfs'!$D$5:$O$94,12,FALSE)</f>
        <v>2012-13</v>
      </c>
      <c r="G26" s="18">
        <f>LARGE('augjul cfs'!$D$5:$D$94,'augjul cfs rank'!$A26)</f>
        <v>1848</v>
      </c>
      <c r="H26" s="5" t="str">
        <f>VLOOKUP(I26,'augjul cfs'!$E$5:$O$94,11,FALSE)</f>
        <v>2004-05</v>
      </c>
      <c r="I26" s="18">
        <f>LARGE('augjul cfs'!$E$5:$E$94,'augjul cfs rank'!$A26)</f>
        <v>3435</v>
      </c>
      <c r="J26" s="5" t="str">
        <f>VLOOKUP(K26,'augjul cfs'!$F$5:$O$94,10,FALSE)</f>
        <v>1947-48</v>
      </c>
      <c r="K26" s="18">
        <f>LARGE('augjul cfs'!$F$5:$F$94,'augjul cfs rank'!$A26)</f>
        <v>3670</v>
      </c>
      <c r="L26" s="5" t="str">
        <f>VLOOKUP(M26,'augjul cfs'!$G$5:$O$94,9,FALSE)</f>
        <v>1950-51</v>
      </c>
      <c r="M26" s="18">
        <f>LARGE('augjul cfs'!$G$5:$G$94,'augjul cfs rank'!$A26)</f>
        <v>4448</v>
      </c>
      <c r="N26" s="5" t="str">
        <f>VLOOKUP(O26,'augjul cfs'!$H$5:$O$94,8,FALSE)</f>
        <v>1957-58</v>
      </c>
      <c r="O26" s="18">
        <f>LARGE('augjul cfs'!$H$5:$H$94,'augjul cfs rank'!$A26)</f>
        <v>5501</v>
      </c>
      <c r="P26" s="5" t="str">
        <f>VLOOKUP(Q26,'augjul cfs'!$I$5:$O$94,7,FALSE)</f>
        <v>2011-12</v>
      </c>
      <c r="Q26" s="18">
        <f>LARGE('augjul cfs'!$I$5:$I$94,'augjul cfs rank'!$A26)</f>
        <v>7377</v>
      </c>
      <c r="R26" s="5" t="str">
        <f>VLOOKUP(S26,'augjul cfs'!$J$5:$O$94,6,FALSE)</f>
        <v>2016-17</v>
      </c>
      <c r="S26" s="18">
        <f>LARGE('augjul cfs'!$J$5:$J$94,'augjul cfs rank'!$A26)</f>
        <v>15013</v>
      </c>
      <c r="T26" s="5" t="str">
        <f>VLOOKUP(U26,'augjul cfs'!$K$5:$O$94,5,FALSE)</f>
        <v>1946-47</v>
      </c>
      <c r="U26" s="18">
        <f>LARGE('augjul cfs'!$K$5:$K$94,'augjul cfs rank'!$A26)</f>
        <v>20253</v>
      </c>
      <c r="V26" s="5" t="str">
        <f>VLOOKUP(W26,'augjul cfs'!$L$5:$O$94,4,FALSE)</f>
        <v>1953-54</v>
      </c>
      <c r="W26" s="18">
        <f>LARGE('augjul cfs'!$L$5:$L$94,'augjul cfs rank'!$A26)</f>
        <v>15183</v>
      </c>
      <c r="X26" s="5" t="str">
        <f>VLOOKUP(Y26,'augjul cfs'!$M$5:$O$94,3,FALSE)</f>
        <v>1932-33</v>
      </c>
      <c r="Y26" s="18">
        <f>LARGE('augjul cfs'!$M$5:$M$94,'augjul cfs rank'!$A26)</f>
        <v>4520</v>
      </c>
      <c r="Z26" s="5" t="str">
        <f>VLOOKUP(AA26,'augjul cfs'!$N$5:$O$94,2,FALSE)</f>
        <v>2001-02</v>
      </c>
      <c r="AA26" s="18">
        <f>LARGE('augjul cfs'!$N$5:$N$94,'augjul cfs rank'!$A26)</f>
        <v>6633.7698630136983</v>
      </c>
    </row>
    <row r="27" spans="1:27" x14ac:dyDescent="0.2">
      <c r="A27" s="5">
        <v>22</v>
      </c>
      <c r="B27" s="5" t="str">
        <f>VLOOKUP(C27,'augjul cfs'!$B$5:$O$94,14,FALSE)</f>
        <v>1990-91</v>
      </c>
      <c r="C27" s="18">
        <f>LARGE('augjul cfs'!$B$5:$B$94,'augjul cfs rank'!$A27)</f>
        <v>1812</v>
      </c>
      <c r="D27" s="5" t="str">
        <f>VLOOKUP(E27,'augjul cfs'!$C$5:$O$94,13,FALSE)</f>
        <v>1956-57</v>
      </c>
      <c r="E27" s="18">
        <f>LARGE('augjul cfs'!$C$5:$C$94,'augjul cfs rank'!$A27)</f>
        <v>1434</v>
      </c>
      <c r="F27" s="5" t="str">
        <f>VLOOKUP(G27,'augjul cfs'!$D$5:$O$94,12,FALSE)</f>
        <v>1982-83</v>
      </c>
      <c r="G27" s="18">
        <f>LARGE('augjul cfs'!$D$5:$D$94,'augjul cfs rank'!$A27)</f>
        <v>1837</v>
      </c>
      <c r="H27" s="5" t="str">
        <f>VLOOKUP(I27,'augjul cfs'!$E$5:$O$94,11,FALSE)</f>
        <v>1997-98</v>
      </c>
      <c r="I27" s="18">
        <f>LARGE('augjul cfs'!$E$5:$E$94,'augjul cfs rank'!$A27)</f>
        <v>3272</v>
      </c>
      <c r="J27" s="5" t="str">
        <f>VLOOKUP(K27,'augjul cfs'!$F$5:$O$94,10,FALSE)</f>
        <v>1981-82</v>
      </c>
      <c r="K27" s="18">
        <f>LARGE('augjul cfs'!$F$5:$F$94,'augjul cfs rank'!$A27)</f>
        <v>3610</v>
      </c>
      <c r="L27" s="5" t="str">
        <f>VLOOKUP(M27,'augjul cfs'!$G$5:$O$94,9,FALSE)</f>
        <v>1983-84</v>
      </c>
      <c r="M27" s="18">
        <f>LARGE('augjul cfs'!$G$5:$G$94,'augjul cfs rank'!$A27)</f>
        <v>4394</v>
      </c>
      <c r="N27" s="5" t="str">
        <f>VLOOKUP(O27,'augjul cfs'!$H$5:$O$94,8,FALSE)</f>
        <v>1973-74</v>
      </c>
      <c r="O27" s="18">
        <f>LARGE('augjul cfs'!$H$5:$H$94,'augjul cfs rank'!$A27)</f>
        <v>5458</v>
      </c>
      <c r="P27" s="5" t="str">
        <f>VLOOKUP(Q27,'augjul cfs'!$I$5:$O$94,7,FALSE)</f>
        <v>1946-47</v>
      </c>
      <c r="Q27" s="18">
        <f>LARGE('augjul cfs'!$I$5:$I$94,'augjul cfs rank'!$A27)</f>
        <v>7332</v>
      </c>
      <c r="R27" s="5" t="str">
        <f>VLOOKUP(S27,'augjul cfs'!$J$5:$O$94,6,FALSE)</f>
        <v>2001-02</v>
      </c>
      <c r="S27" s="18">
        <f>LARGE('augjul cfs'!$J$5:$J$94,'augjul cfs rank'!$A27)</f>
        <v>14535</v>
      </c>
      <c r="T27" s="5" t="str">
        <f>VLOOKUP(U27,'augjul cfs'!$K$5:$O$94,5,FALSE)</f>
        <v>1960-61</v>
      </c>
      <c r="U27" s="18">
        <f>LARGE('augjul cfs'!$K$5:$K$94,'augjul cfs rank'!$A27)</f>
        <v>19643</v>
      </c>
      <c r="V27" s="5" t="str">
        <f>VLOOKUP(W27,'augjul cfs'!$L$5:$O$94,4,FALSE)</f>
        <v>1952-53</v>
      </c>
      <c r="W27" s="18">
        <f>LARGE('augjul cfs'!$L$5:$L$94,'augjul cfs rank'!$A27)</f>
        <v>15098</v>
      </c>
      <c r="X27" s="5" t="str">
        <f>VLOOKUP(Y27,'augjul cfs'!$M$5:$O$94,3,FALSE)</f>
        <v>1983-84</v>
      </c>
      <c r="Y27" s="18">
        <f>LARGE('augjul cfs'!$M$5:$M$94,'augjul cfs rank'!$A27)</f>
        <v>4488</v>
      </c>
      <c r="Z27" s="5" t="str">
        <f>VLOOKUP(AA27,'augjul cfs'!$N$5:$O$94,2,FALSE)</f>
        <v>1998-99</v>
      </c>
      <c r="AA27" s="18">
        <f>LARGE('augjul cfs'!$N$5:$N$94,'augjul cfs rank'!$A27)</f>
        <v>6595.4520547945203</v>
      </c>
    </row>
    <row r="28" spans="1:27" x14ac:dyDescent="0.2">
      <c r="A28" s="5">
        <v>23</v>
      </c>
      <c r="B28" s="5" t="str">
        <f>VLOOKUP(C28,'augjul cfs'!$B$5:$O$94,14,FALSE)</f>
        <v>1978-79</v>
      </c>
      <c r="C28" s="18">
        <f>LARGE('augjul cfs'!$B$5:$B$94,'augjul cfs rank'!$A28)</f>
        <v>1792</v>
      </c>
      <c r="D28" s="5" t="str">
        <f>VLOOKUP(E28,'augjul cfs'!$C$5:$O$94,13,FALSE)</f>
        <v>1946-47</v>
      </c>
      <c r="E28" s="18">
        <f>LARGE('augjul cfs'!$C$5:$C$94,'augjul cfs rank'!$A28)</f>
        <v>1356</v>
      </c>
      <c r="F28" s="5" t="str">
        <f>VLOOKUP(G28,'augjul cfs'!$D$5:$O$94,12,FALSE)</f>
        <v>1977-78</v>
      </c>
      <c r="G28" s="18">
        <f>LARGE('augjul cfs'!$D$5:$D$94,'augjul cfs rank'!$A28)</f>
        <v>1764</v>
      </c>
      <c r="H28" s="5" t="str">
        <f>VLOOKUP(I28,'augjul cfs'!$E$5:$O$94,11,FALSE)</f>
        <v>2012-13</v>
      </c>
      <c r="I28" s="18">
        <f>LARGE('augjul cfs'!$E$5:$E$94,'augjul cfs rank'!$A28)</f>
        <v>3257</v>
      </c>
      <c r="J28" s="5" t="str">
        <f>VLOOKUP(K28,'augjul cfs'!$F$5:$O$94,10,FALSE)</f>
        <v>2006-07</v>
      </c>
      <c r="K28" s="18">
        <f>LARGE('augjul cfs'!$F$5:$F$94,'augjul cfs rank'!$A28)</f>
        <v>3600</v>
      </c>
      <c r="L28" s="5" t="str">
        <f>VLOOKUP(M28,'augjul cfs'!$G$5:$O$94,9,FALSE)</f>
        <v>2014-15</v>
      </c>
      <c r="M28" s="18">
        <f>LARGE('augjul cfs'!$G$5:$G$94,'augjul cfs rank'!$A28)</f>
        <v>4329</v>
      </c>
      <c r="N28" s="5" t="str">
        <f>VLOOKUP(O28,'augjul cfs'!$H$5:$O$94,8,FALSE)</f>
        <v>1996-97</v>
      </c>
      <c r="O28" s="18">
        <f>LARGE('augjul cfs'!$H$5:$H$94,'augjul cfs rank'!$A28)</f>
        <v>5323</v>
      </c>
      <c r="P28" s="5" t="str">
        <f>VLOOKUP(Q28,'augjul cfs'!$I$5:$O$94,7,FALSE)</f>
        <v>1960-61</v>
      </c>
      <c r="Q28" s="18">
        <f>LARGE('augjul cfs'!$I$5:$I$94,'augjul cfs rank'!$A28)</f>
        <v>7284</v>
      </c>
      <c r="R28" s="5" t="str">
        <f>VLOOKUP(S28,'augjul cfs'!$J$5:$O$94,6,FALSE)</f>
        <v>1929-30</v>
      </c>
      <c r="S28" s="18">
        <f>LARGE('augjul cfs'!$J$5:$J$94,'augjul cfs rank'!$A28)</f>
        <v>14533</v>
      </c>
      <c r="T28" s="5" t="str">
        <f>VLOOKUP(U28,'augjul cfs'!$K$5:$O$94,5,FALSE)</f>
        <v>2001-02</v>
      </c>
      <c r="U28" s="18">
        <f>LARGE('augjul cfs'!$K$5:$K$94,'augjul cfs rank'!$A28)</f>
        <v>19598</v>
      </c>
      <c r="V28" s="5" t="str">
        <f>VLOOKUP(W28,'augjul cfs'!$L$5:$O$94,4,FALSE)</f>
        <v>2011-12</v>
      </c>
      <c r="W28" s="18">
        <f>LARGE('augjul cfs'!$L$5:$L$94,'augjul cfs rank'!$A28)</f>
        <v>15060</v>
      </c>
      <c r="X28" s="5" t="str">
        <f>VLOOKUP(Y28,'augjul cfs'!$M$5:$O$94,3,FALSE)</f>
        <v>1947-48</v>
      </c>
      <c r="Y28" s="18">
        <f>LARGE('augjul cfs'!$M$5:$M$94,'augjul cfs rank'!$A28)</f>
        <v>4485</v>
      </c>
      <c r="Z28" s="5" t="str">
        <f>VLOOKUP(AA28,'augjul cfs'!$N$5:$O$94,2,FALSE)</f>
        <v>1968-69</v>
      </c>
      <c r="AA28" s="18">
        <f>LARGE('augjul cfs'!$N$5:$N$94,'augjul cfs rank'!$A28)</f>
        <v>6515.5178082191778</v>
      </c>
    </row>
    <row r="29" spans="1:27" x14ac:dyDescent="0.2">
      <c r="A29" s="5">
        <v>24</v>
      </c>
      <c r="B29" s="5" t="str">
        <f>VLOOKUP(C29,'augjul cfs'!$B$5:$O$94,14,FALSE)</f>
        <v>1999-2000</v>
      </c>
      <c r="C29" s="18">
        <f>LARGE('augjul cfs'!$B$5:$B$94,'augjul cfs rank'!$A29)</f>
        <v>1777</v>
      </c>
      <c r="D29" s="5" t="str">
        <f>VLOOKUP(E29,'augjul cfs'!$C$5:$O$94,13,FALSE)</f>
        <v>1958-59</v>
      </c>
      <c r="E29" s="18">
        <f>LARGE('augjul cfs'!$C$5:$C$94,'augjul cfs rank'!$A29)</f>
        <v>1343</v>
      </c>
      <c r="F29" s="5" t="str">
        <f>VLOOKUP(G29,'augjul cfs'!$D$5:$O$94,12,FALSE)</f>
        <v>1990-91</v>
      </c>
      <c r="G29" s="18">
        <f>LARGE('augjul cfs'!$D$5:$D$94,'augjul cfs rank'!$A29)</f>
        <v>1750</v>
      </c>
      <c r="H29" s="5" t="str">
        <f>VLOOKUP(I29,'augjul cfs'!$E$5:$O$94,11,FALSE)</f>
        <v>1999-2000</v>
      </c>
      <c r="I29" s="18">
        <f>LARGE('augjul cfs'!$E$5:$E$94,'augjul cfs rank'!$A29)</f>
        <v>3101</v>
      </c>
      <c r="J29" s="5" t="str">
        <f>VLOOKUP(K29,'augjul cfs'!$F$5:$O$94,10,FALSE)</f>
        <v>1989-90</v>
      </c>
      <c r="K29" s="18">
        <f>LARGE('augjul cfs'!$F$5:$F$94,'augjul cfs rank'!$A29)</f>
        <v>3421</v>
      </c>
      <c r="L29" s="5" t="str">
        <f>VLOOKUP(M29,'augjul cfs'!$G$5:$O$94,9,FALSE)</f>
        <v>1952-53</v>
      </c>
      <c r="M29" s="18">
        <f>LARGE('augjul cfs'!$G$5:$G$94,'augjul cfs rank'!$A29)</f>
        <v>4232</v>
      </c>
      <c r="N29" s="5" t="str">
        <f>VLOOKUP(O29,'augjul cfs'!$H$5:$O$94,8,FALSE)</f>
        <v>1991-92</v>
      </c>
      <c r="O29" s="18">
        <f>LARGE('augjul cfs'!$H$5:$H$94,'augjul cfs rank'!$A29)</f>
        <v>5000</v>
      </c>
      <c r="P29" s="5" t="str">
        <f>VLOOKUP(Q29,'augjul cfs'!$I$5:$O$94,7,FALSE)</f>
        <v>1999-2000</v>
      </c>
      <c r="Q29" s="18">
        <f>LARGE('augjul cfs'!$I$5:$I$94,'augjul cfs rank'!$A29)</f>
        <v>6918</v>
      </c>
      <c r="R29" s="5" t="str">
        <f>VLOOKUP(S29,'augjul cfs'!$J$5:$O$94,6,FALSE)</f>
        <v>1984-85</v>
      </c>
      <c r="S29" s="18">
        <f>LARGE('augjul cfs'!$J$5:$J$94,'augjul cfs rank'!$A29)</f>
        <v>14393</v>
      </c>
      <c r="T29" s="5" t="str">
        <f>VLOOKUP(U29,'augjul cfs'!$K$5:$O$94,5,FALSE)</f>
        <v>1963-64</v>
      </c>
      <c r="U29" s="18">
        <f>LARGE('augjul cfs'!$K$5:$K$94,'augjul cfs rank'!$A29)</f>
        <v>19399</v>
      </c>
      <c r="V29" s="5" t="str">
        <f>VLOOKUP(W29,'augjul cfs'!$L$5:$O$94,4,FALSE)</f>
        <v>1955-56</v>
      </c>
      <c r="W29" s="18">
        <f>LARGE('augjul cfs'!$L$5:$L$94,'augjul cfs rank'!$A29)</f>
        <v>13911</v>
      </c>
      <c r="X29" s="5" t="str">
        <f>VLOOKUP(Y29,'augjul cfs'!$M$5:$O$94,3,FALSE)</f>
        <v>1980-81</v>
      </c>
      <c r="Y29" s="18">
        <f>LARGE('augjul cfs'!$M$5:$M$94,'augjul cfs rank'!$A29)</f>
        <v>4284</v>
      </c>
      <c r="Z29" s="5" t="str">
        <f>VLOOKUP(AA29,'augjul cfs'!$N$5:$O$94,2,FALSE)</f>
        <v>1948-49</v>
      </c>
      <c r="AA29" s="18">
        <f>LARGE('augjul cfs'!$N$5:$N$94,'augjul cfs rank'!$A29)</f>
        <v>6438.1232876712329</v>
      </c>
    </row>
    <row r="30" spans="1:27" x14ac:dyDescent="0.2">
      <c r="A30" s="5">
        <v>25</v>
      </c>
      <c r="B30" s="5" t="str">
        <f>VLOOKUP(C30,'augjul cfs'!$B$5:$O$94,14,FALSE)</f>
        <v>1981-82</v>
      </c>
      <c r="C30" s="18">
        <f>LARGE('augjul cfs'!$B$5:$B$94,'augjul cfs rank'!$A30)</f>
        <v>1770</v>
      </c>
      <c r="D30" s="5" t="str">
        <f>VLOOKUP(E30,'augjul cfs'!$C$5:$O$94,13,FALSE)</f>
        <v>1993-94</v>
      </c>
      <c r="E30" s="18">
        <f>LARGE('augjul cfs'!$C$5:$C$94,'augjul cfs rank'!$A30)</f>
        <v>1328</v>
      </c>
      <c r="F30" s="5" t="str">
        <f>VLOOKUP(G30,'augjul cfs'!$D$5:$O$94,12,FALSE)</f>
        <v>2001-02</v>
      </c>
      <c r="G30" s="18">
        <f>LARGE('augjul cfs'!$D$5:$D$94,'augjul cfs rank'!$A30)</f>
        <v>1728</v>
      </c>
      <c r="H30" s="5" t="str">
        <f>VLOOKUP(I30,'augjul cfs'!$E$5:$O$94,11,FALSE)</f>
        <v>1932-33</v>
      </c>
      <c r="I30" s="18">
        <f>LARGE('augjul cfs'!$E$5:$E$94,'augjul cfs rank'!$A30)</f>
        <v>3093</v>
      </c>
      <c r="J30" s="5" t="str">
        <f>VLOOKUP(K30,'augjul cfs'!$F$5:$O$94,10,FALSE)</f>
        <v>2010-11</v>
      </c>
      <c r="K30" s="18">
        <f>LARGE('augjul cfs'!$F$5:$F$94,'augjul cfs rank'!$A30)</f>
        <v>3335</v>
      </c>
      <c r="L30" s="5" t="str">
        <f>VLOOKUP(M30,'augjul cfs'!$G$5:$O$94,9,FALSE)</f>
        <v>1969-70</v>
      </c>
      <c r="M30" s="18">
        <f>LARGE('augjul cfs'!$G$5:$G$94,'augjul cfs rank'!$A30)</f>
        <v>4158</v>
      </c>
      <c r="N30" s="5" t="str">
        <f>VLOOKUP(O30,'augjul cfs'!$H$5:$O$94,8,FALSE)</f>
        <v>1952-53</v>
      </c>
      <c r="O30" s="18">
        <f>LARGE('augjul cfs'!$H$5:$H$94,'augjul cfs rank'!$A30)</f>
        <v>4974</v>
      </c>
      <c r="P30" s="5" t="str">
        <f>VLOOKUP(Q30,'augjul cfs'!$I$5:$O$94,7,FALSE)</f>
        <v>1949-50</v>
      </c>
      <c r="Q30" s="18">
        <f>LARGE('augjul cfs'!$I$5:$I$94,'augjul cfs rank'!$A30)</f>
        <v>6901</v>
      </c>
      <c r="R30" s="5" t="str">
        <f>VLOOKUP(S30,'augjul cfs'!$J$5:$O$94,6,FALSE)</f>
        <v>1949-50</v>
      </c>
      <c r="S30" s="18">
        <f>LARGE('augjul cfs'!$J$5:$J$94,'augjul cfs rank'!$A30)</f>
        <v>14313</v>
      </c>
      <c r="T30" s="5" t="str">
        <f>VLOOKUP(U30,'augjul cfs'!$K$5:$O$94,5,FALSE)</f>
        <v>1964-65</v>
      </c>
      <c r="U30" s="18">
        <f>LARGE('augjul cfs'!$K$5:$K$94,'augjul cfs rank'!$A30)</f>
        <v>19301</v>
      </c>
      <c r="V30" s="5" t="str">
        <f>VLOOKUP(W30,'augjul cfs'!$L$5:$O$94,4,FALSE)</f>
        <v>1975-76</v>
      </c>
      <c r="W30" s="18">
        <f>LARGE('augjul cfs'!$L$5:$L$94,'augjul cfs rank'!$A30)</f>
        <v>13897</v>
      </c>
      <c r="X30" s="5" t="str">
        <f>VLOOKUP(Y30,'augjul cfs'!$M$5:$O$94,3,FALSE)</f>
        <v>1958-59</v>
      </c>
      <c r="Y30" s="18">
        <f>LARGE('augjul cfs'!$M$5:$M$94,'augjul cfs rank'!$A30)</f>
        <v>4194</v>
      </c>
      <c r="Z30" s="5" t="str">
        <f>VLOOKUP(AA30,'augjul cfs'!$N$5:$O$94,2,FALSE)</f>
        <v>1953-54</v>
      </c>
      <c r="AA30" s="18">
        <f>LARGE('augjul cfs'!$N$5:$N$94,'augjul cfs rank'!$A30)</f>
        <v>6369.9972602739726</v>
      </c>
    </row>
    <row r="31" spans="1:27" x14ac:dyDescent="0.2">
      <c r="A31" s="5">
        <v>26</v>
      </c>
      <c r="B31" s="5" t="str">
        <f>VLOOKUP(C31,'augjul cfs'!$B$5:$O$94,14,FALSE)</f>
        <v>2002-03</v>
      </c>
      <c r="C31" s="18">
        <f>LARGE('augjul cfs'!$B$5:$B$94,'augjul cfs rank'!$A31)</f>
        <v>1758</v>
      </c>
      <c r="D31" s="5" t="str">
        <f>VLOOKUP(E31,'augjul cfs'!$C$5:$O$94,13,FALSE)</f>
        <v>1945-46</v>
      </c>
      <c r="E31" s="18">
        <f>LARGE('augjul cfs'!$C$5:$C$94,'augjul cfs rank'!$A31)</f>
        <v>1322</v>
      </c>
      <c r="F31" s="5" t="str">
        <f>VLOOKUP(G31,'augjul cfs'!$D$5:$O$94,12,FALSE)</f>
        <v>2017-18</v>
      </c>
      <c r="G31" s="18">
        <f>LARGE('augjul cfs'!$D$5:$D$94,'augjul cfs rank'!$A31)</f>
        <v>1706</v>
      </c>
      <c r="H31" s="5" t="str">
        <f>VLOOKUP(I31,'augjul cfs'!$E$5:$O$94,11,FALSE)</f>
        <v>1970-71</v>
      </c>
      <c r="I31" s="18">
        <f>LARGE('augjul cfs'!$E$5:$E$94,'augjul cfs rank'!$A31)</f>
        <v>3086</v>
      </c>
      <c r="J31" s="5" t="str">
        <f>VLOOKUP(K31,'augjul cfs'!$F$5:$O$94,10,FALSE)</f>
        <v>1966-67</v>
      </c>
      <c r="K31" s="18">
        <f>LARGE('augjul cfs'!$F$5:$F$94,'augjul cfs rank'!$A31)</f>
        <v>3304</v>
      </c>
      <c r="L31" s="5" t="str">
        <f>VLOOKUP(M31,'augjul cfs'!$G$5:$O$94,9,FALSE)</f>
        <v>1972-73</v>
      </c>
      <c r="M31" s="18">
        <f>LARGE('augjul cfs'!$G$5:$G$94,'augjul cfs rank'!$A31)</f>
        <v>4016</v>
      </c>
      <c r="N31" s="5" t="str">
        <f>VLOOKUP(O31,'augjul cfs'!$H$5:$O$94,8,FALSE)</f>
        <v>1969-70</v>
      </c>
      <c r="O31" s="18">
        <f>LARGE('augjul cfs'!$H$5:$H$94,'augjul cfs rank'!$A31)</f>
        <v>4959</v>
      </c>
      <c r="P31" s="5" t="str">
        <f>VLOOKUP(Q31,'augjul cfs'!$I$5:$O$94,7,FALSE)</f>
        <v>1959-60</v>
      </c>
      <c r="Q31" s="18">
        <f>LARGE('augjul cfs'!$I$5:$I$94,'augjul cfs rank'!$A31)</f>
        <v>6895</v>
      </c>
      <c r="R31" s="5" t="str">
        <f>VLOOKUP(S31,'augjul cfs'!$J$5:$O$94,6,FALSE)</f>
        <v>1958-59</v>
      </c>
      <c r="S31" s="18">
        <f>LARGE('augjul cfs'!$J$5:$J$94,'augjul cfs rank'!$A31)</f>
        <v>13903</v>
      </c>
      <c r="T31" s="5" t="str">
        <f>VLOOKUP(U31,'augjul cfs'!$K$5:$O$94,5,FALSE)</f>
        <v>1968-69</v>
      </c>
      <c r="U31" s="18">
        <f>LARGE('augjul cfs'!$K$5:$K$94,'augjul cfs rank'!$A31)</f>
        <v>19188</v>
      </c>
      <c r="V31" s="5" t="str">
        <f>VLOOKUP(W31,'augjul cfs'!$L$5:$O$94,4,FALSE)</f>
        <v>1960-61</v>
      </c>
      <c r="W31" s="18">
        <f>LARGE('augjul cfs'!$L$5:$L$94,'augjul cfs rank'!$A31)</f>
        <v>13894</v>
      </c>
      <c r="X31" s="5" t="str">
        <f>VLOOKUP(Y31,'augjul cfs'!$M$5:$O$94,3,FALSE)</f>
        <v>1966-67</v>
      </c>
      <c r="Y31" s="18">
        <f>LARGE('augjul cfs'!$M$5:$M$94,'augjul cfs rank'!$A31)</f>
        <v>4056</v>
      </c>
      <c r="Z31" s="5" t="str">
        <f>VLOOKUP(AA31,'augjul cfs'!$N$5:$O$94,2,FALSE)</f>
        <v>2011-12</v>
      </c>
      <c r="AA31" s="18">
        <f>LARGE('augjul cfs'!$N$5:$N$94,'augjul cfs rank'!$A31)</f>
        <v>6361.3726027397261</v>
      </c>
    </row>
    <row r="32" spans="1:27" x14ac:dyDescent="0.2">
      <c r="A32" s="5">
        <v>27</v>
      </c>
      <c r="B32" s="5" t="str">
        <f>VLOOKUP(C32,'augjul cfs'!$B$5:$O$94,14,FALSE)</f>
        <v>1960-61</v>
      </c>
      <c r="C32" s="18">
        <f>LARGE('augjul cfs'!$B$5:$B$94,'augjul cfs rank'!$A32)</f>
        <v>1731</v>
      </c>
      <c r="D32" s="5" t="str">
        <f>VLOOKUP(E32,'augjul cfs'!$C$5:$O$94,13,FALSE)</f>
        <v>2002-03</v>
      </c>
      <c r="E32" s="18">
        <f>LARGE('augjul cfs'!$C$5:$C$94,'augjul cfs rank'!$A32)</f>
        <v>1313</v>
      </c>
      <c r="F32" s="5" t="str">
        <f>VLOOKUP(G32,'augjul cfs'!$D$5:$O$94,12,FALSE)</f>
        <v>1954-55</v>
      </c>
      <c r="G32" s="18">
        <f>LARGE('augjul cfs'!$D$5:$D$94,'augjul cfs rank'!$A32)</f>
        <v>1668</v>
      </c>
      <c r="H32" s="5" t="str">
        <f>VLOOKUP(I32,'augjul cfs'!$E$5:$O$94,11,FALSE)</f>
        <v>1942-43</v>
      </c>
      <c r="I32" s="18">
        <f>LARGE('augjul cfs'!$E$5:$E$94,'augjul cfs rank'!$A32)</f>
        <v>3069</v>
      </c>
      <c r="J32" s="5" t="str">
        <f>VLOOKUP(K32,'augjul cfs'!$F$5:$O$94,10,FALSE)</f>
        <v>1951-52</v>
      </c>
      <c r="K32" s="18">
        <f>LARGE('augjul cfs'!$F$5:$F$94,'augjul cfs rank'!$A32)</f>
        <v>3236</v>
      </c>
      <c r="L32" s="5" t="str">
        <f>VLOOKUP(M32,'augjul cfs'!$G$5:$O$94,9,FALSE)</f>
        <v>1946-47</v>
      </c>
      <c r="M32" s="18">
        <f>LARGE('augjul cfs'!$G$5:$G$94,'augjul cfs rank'!$A32)</f>
        <v>4002</v>
      </c>
      <c r="N32" s="5" t="str">
        <f>VLOOKUP(O32,'augjul cfs'!$H$5:$O$94,8,FALSE)</f>
        <v>1977-78</v>
      </c>
      <c r="O32" s="18">
        <f>LARGE('augjul cfs'!$H$5:$H$94,'augjul cfs rank'!$A32)</f>
        <v>4748</v>
      </c>
      <c r="P32" s="5" t="str">
        <f>VLOOKUP(Q32,'augjul cfs'!$I$5:$O$94,7,FALSE)</f>
        <v>2010-11</v>
      </c>
      <c r="Q32" s="18">
        <f>LARGE('augjul cfs'!$I$5:$I$94,'augjul cfs rank'!$A32)</f>
        <v>6852</v>
      </c>
      <c r="R32" s="5" t="str">
        <f>VLOOKUP(S32,'augjul cfs'!$J$5:$O$94,6,FALSE)</f>
        <v>1975-76</v>
      </c>
      <c r="S32" s="18">
        <f>LARGE('augjul cfs'!$J$5:$J$94,'augjul cfs rank'!$A32)</f>
        <v>13815</v>
      </c>
      <c r="T32" s="5" t="str">
        <f>VLOOKUP(U32,'augjul cfs'!$K$5:$O$94,5,FALSE)</f>
        <v>1984-85</v>
      </c>
      <c r="U32" s="18">
        <f>LARGE('augjul cfs'!$K$5:$K$94,'augjul cfs rank'!$A32)</f>
        <v>19170</v>
      </c>
      <c r="V32" s="5" t="str">
        <f>VLOOKUP(W32,'augjul cfs'!$L$5:$O$94,4,FALSE)</f>
        <v>2013-14</v>
      </c>
      <c r="W32" s="18">
        <f>LARGE('augjul cfs'!$L$5:$L$94,'augjul cfs rank'!$A32)</f>
        <v>13563</v>
      </c>
      <c r="X32" s="5" t="str">
        <f>VLOOKUP(Y32,'augjul cfs'!$M$5:$O$94,3,FALSE)</f>
        <v>2011-12</v>
      </c>
      <c r="Y32" s="18">
        <f>LARGE('augjul cfs'!$M$5:$M$94,'augjul cfs rank'!$A32)</f>
        <v>3945</v>
      </c>
      <c r="Z32" s="5" t="str">
        <f>VLOOKUP(AA32,'augjul cfs'!$N$5:$O$94,2,FALSE)</f>
        <v>1960-61</v>
      </c>
      <c r="AA32" s="18">
        <f>LARGE('augjul cfs'!$N$5:$N$94,'augjul cfs rank'!$A32)</f>
        <v>6229.3671232876713</v>
      </c>
    </row>
    <row r="33" spans="1:27" x14ac:dyDescent="0.2">
      <c r="A33" s="5">
        <v>28</v>
      </c>
      <c r="B33" s="5" t="str">
        <f>VLOOKUP(C33,'augjul cfs'!$B$5:$O$94,14,FALSE)</f>
        <v>1959-60</v>
      </c>
      <c r="C33" s="18">
        <f>LARGE('augjul cfs'!$B$5:$B$94,'augjul cfs rank'!$A33)</f>
        <v>1684</v>
      </c>
      <c r="D33" s="5" t="str">
        <f>VLOOKUP(E33,'augjul cfs'!$C$5:$O$94,13,FALSE)</f>
        <v>1961-62</v>
      </c>
      <c r="E33" s="18">
        <f>LARGE('augjul cfs'!$C$5:$C$94,'augjul cfs rank'!$A33)</f>
        <v>1312</v>
      </c>
      <c r="F33" s="5" t="str">
        <f>VLOOKUP(G33,'augjul cfs'!$D$5:$O$94,12,FALSE)</f>
        <v>2011-12</v>
      </c>
      <c r="G33" s="18">
        <f>LARGE('augjul cfs'!$D$5:$D$94,'augjul cfs rank'!$A33)</f>
        <v>1661</v>
      </c>
      <c r="H33" s="5" t="str">
        <f>VLOOKUP(I33,'augjul cfs'!$E$5:$O$94,11,FALSE)</f>
        <v>1977-78</v>
      </c>
      <c r="I33" s="18">
        <f>LARGE('augjul cfs'!$E$5:$E$94,'augjul cfs rank'!$A33)</f>
        <v>3048</v>
      </c>
      <c r="J33" s="5" t="str">
        <f>VLOOKUP(K33,'augjul cfs'!$F$5:$O$94,10,FALSE)</f>
        <v>1945-46</v>
      </c>
      <c r="K33" s="18">
        <f>LARGE('augjul cfs'!$F$5:$F$94,'augjul cfs rank'!$A33)</f>
        <v>3197</v>
      </c>
      <c r="L33" s="5" t="str">
        <f>VLOOKUP(M33,'augjul cfs'!$G$5:$O$94,9,FALSE)</f>
        <v>1977-78</v>
      </c>
      <c r="M33" s="18">
        <f>LARGE('augjul cfs'!$G$5:$G$94,'augjul cfs rank'!$A33)</f>
        <v>3945</v>
      </c>
      <c r="N33" s="5" t="str">
        <f>VLOOKUP(O33,'augjul cfs'!$H$5:$O$94,8,FALSE)</f>
        <v>1975-76</v>
      </c>
      <c r="O33" s="18">
        <f>LARGE('augjul cfs'!$H$5:$H$94,'augjul cfs rank'!$A33)</f>
        <v>4516</v>
      </c>
      <c r="P33" s="5" t="str">
        <f>VLOOKUP(Q33,'augjul cfs'!$I$5:$O$94,7,FALSE)</f>
        <v>1992-93</v>
      </c>
      <c r="Q33" s="18">
        <f>LARGE('augjul cfs'!$I$5:$I$94,'augjul cfs rank'!$A33)</f>
        <v>6725</v>
      </c>
      <c r="R33" s="5" t="str">
        <f>VLOOKUP(S33,'augjul cfs'!$J$5:$O$94,6,FALSE)</f>
        <v>2017-18</v>
      </c>
      <c r="S33" s="18">
        <f>LARGE('augjul cfs'!$J$5:$J$94,'augjul cfs rank'!$A33)</f>
        <v>13703</v>
      </c>
      <c r="T33" s="5" t="str">
        <f>VLOOKUP(U33,'augjul cfs'!$K$5:$O$94,5,FALSE)</f>
        <v>2013-14</v>
      </c>
      <c r="U33" s="18">
        <f>LARGE('augjul cfs'!$K$5:$K$94,'augjul cfs rank'!$A33)</f>
        <v>19142</v>
      </c>
      <c r="V33" s="5" t="str">
        <f>VLOOKUP(W33,'augjul cfs'!$L$5:$O$94,4,FALSE)</f>
        <v>1964-65</v>
      </c>
      <c r="W33" s="18">
        <f>LARGE('augjul cfs'!$L$5:$L$94,'augjul cfs rank'!$A33)</f>
        <v>13323</v>
      </c>
      <c r="X33" s="5" t="str">
        <f>VLOOKUP(Y33,'augjul cfs'!$M$5:$O$94,3,FALSE)</f>
        <v>1964-65</v>
      </c>
      <c r="Y33" s="18">
        <f>LARGE('augjul cfs'!$M$5:$M$94,'augjul cfs rank'!$A33)</f>
        <v>3922</v>
      </c>
      <c r="Z33" s="5" t="str">
        <f>VLOOKUP(AA33,'augjul cfs'!$N$5:$O$94,2,FALSE)</f>
        <v>1983-84</v>
      </c>
      <c r="AA33" s="18">
        <f>LARGE('augjul cfs'!$N$5:$N$94,'augjul cfs rank'!$A33)</f>
        <v>6191.7397260273974</v>
      </c>
    </row>
    <row r="34" spans="1:27" x14ac:dyDescent="0.2">
      <c r="A34" s="5">
        <v>29</v>
      </c>
      <c r="B34" s="5" t="str">
        <f>VLOOKUP(C34,'augjul cfs'!$B$5:$O$94,14,FALSE)</f>
        <v>1959-60</v>
      </c>
      <c r="C34" s="18">
        <f>LARGE('augjul cfs'!$B$5:$B$94,'augjul cfs rank'!$A34)</f>
        <v>1684</v>
      </c>
      <c r="D34" s="5" t="str">
        <f>VLOOKUP(E34,'augjul cfs'!$C$5:$O$94,13,FALSE)</f>
        <v>1976-77</v>
      </c>
      <c r="E34" s="18">
        <f>LARGE('augjul cfs'!$C$5:$C$94,'augjul cfs rank'!$A34)</f>
        <v>1288</v>
      </c>
      <c r="F34" s="5" t="str">
        <f>VLOOKUP(G34,'augjul cfs'!$D$5:$O$94,12,FALSE)</f>
        <v>1984-85</v>
      </c>
      <c r="G34" s="18">
        <f>LARGE('augjul cfs'!$D$5:$D$94,'augjul cfs rank'!$A34)</f>
        <v>1650</v>
      </c>
      <c r="H34" s="5" t="str">
        <f>VLOOKUP(I34,'augjul cfs'!$E$5:$O$94,11,FALSE)</f>
        <v>1984-85</v>
      </c>
      <c r="I34" s="18">
        <f>LARGE('augjul cfs'!$E$5:$E$94,'augjul cfs rank'!$A34)</f>
        <v>2977</v>
      </c>
      <c r="J34" s="5" t="str">
        <f>VLOOKUP(K34,'augjul cfs'!$F$5:$O$94,10,FALSE)</f>
        <v>1956-57</v>
      </c>
      <c r="K34" s="18">
        <f>LARGE('augjul cfs'!$F$5:$F$94,'augjul cfs rank'!$A34)</f>
        <v>3135</v>
      </c>
      <c r="L34" s="5" t="str">
        <f>VLOOKUP(M34,'augjul cfs'!$G$5:$O$94,9,FALSE)</f>
        <v>1989-90</v>
      </c>
      <c r="M34" s="18">
        <f>LARGE('augjul cfs'!$G$5:$G$94,'augjul cfs rank'!$A34)</f>
        <v>3940</v>
      </c>
      <c r="N34" s="5" t="str">
        <f>VLOOKUP(O34,'augjul cfs'!$H$5:$O$94,8,FALSE)</f>
        <v>1971-72</v>
      </c>
      <c r="O34" s="18">
        <f>LARGE('augjul cfs'!$H$5:$H$94,'augjul cfs rank'!$A34)</f>
        <v>4486</v>
      </c>
      <c r="P34" s="5" t="str">
        <f>VLOOKUP(Q34,'augjul cfs'!$I$5:$O$94,7,FALSE)</f>
        <v>1978-79</v>
      </c>
      <c r="Q34" s="18">
        <f>LARGE('augjul cfs'!$I$5:$I$94,'augjul cfs rank'!$A34)</f>
        <v>6598</v>
      </c>
      <c r="R34" s="5" t="str">
        <f>VLOOKUP(S34,'augjul cfs'!$J$5:$O$94,6,FALSE)</f>
        <v>2005-06</v>
      </c>
      <c r="S34" s="18">
        <f>LARGE('augjul cfs'!$J$5:$J$94,'augjul cfs rank'!$A34)</f>
        <v>13629</v>
      </c>
      <c r="T34" s="5" t="str">
        <f>VLOOKUP(U34,'augjul cfs'!$K$5:$O$94,5,FALSE)</f>
        <v>1974-75</v>
      </c>
      <c r="U34" s="18">
        <f>LARGE('augjul cfs'!$K$5:$K$94,'augjul cfs rank'!$A34)</f>
        <v>18569</v>
      </c>
      <c r="V34" s="5" t="str">
        <f>VLOOKUP(W34,'augjul cfs'!$L$5:$O$94,4,FALSE)</f>
        <v>1995-96</v>
      </c>
      <c r="W34" s="18">
        <f>LARGE('augjul cfs'!$L$5:$L$94,'augjul cfs rank'!$A34)</f>
        <v>12927</v>
      </c>
      <c r="X34" s="5" t="str">
        <f>VLOOKUP(Y34,'augjul cfs'!$M$5:$O$94,3,FALSE)</f>
        <v>1945-46</v>
      </c>
      <c r="Y34" s="18">
        <f>LARGE('augjul cfs'!$M$5:$M$94,'augjul cfs rank'!$A34)</f>
        <v>3890</v>
      </c>
      <c r="Z34" s="5" t="str">
        <f>VLOOKUP(AA34,'augjul cfs'!$N$5:$O$94,2,FALSE)</f>
        <v>1977-78</v>
      </c>
      <c r="AA34" s="18">
        <f>LARGE('augjul cfs'!$N$5:$N$94,'augjul cfs rank'!$A34)</f>
        <v>6162.8767123287671</v>
      </c>
    </row>
    <row r="35" spans="1:27" x14ac:dyDescent="0.2">
      <c r="A35" s="5">
        <v>30</v>
      </c>
      <c r="B35" s="5" t="str">
        <f>VLOOKUP(C35,'augjul cfs'!$B$5:$O$94,14,FALSE)</f>
        <v>1953-54</v>
      </c>
      <c r="C35" s="18">
        <f>LARGE('augjul cfs'!$B$5:$B$94,'augjul cfs rank'!$A35)</f>
        <v>1656</v>
      </c>
      <c r="D35" s="5" t="str">
        <f>VLOOKUP(E35,'augjul cfs'!$C$5:$O$94,13,FALSE)</f>
        <v>1998-99</v>
      </c>
      <c r="E35" s="18">
        <f>LARGE('augjul cfs'!$C$5:$C$94,'augjul cfs rank'!$A35)</f>
        <v>1283</v>
      </c>
      <c r="F35" s="5" t="str">
        <f>VLOOKUP(G35,'augjul cfs'!$D$5:$O$94,12,FALSE)</f>
        <v>1956-57</v>
      </c>
      <c r="G35" s="18">
        <f>LARGE('augjul cfs'!$D$5:$D$94,'augjul cfs rank'!$A35)</f>
        <v>1632</v>
      </c>
      <c r="H35" s="5" t="str">
        <f>VLOOKUP(I35,'augjul cfs'!$E$5:$O$94,11,FALSE)</f>
        <v>1964-65</v>
      </c>
      <c r="I35" s="18">
        <f>LARGE('augjul cfs'!$E$5:$E$94,'augjul cfs rank'!$A35)</f>
        <v>2975</v>
      </c>
      <c r="J35" s="5" t="str">
        <f>VLOOKUP(K35,'augjul cfs'!$F$5:$O$94,10,FALSE)</f>
        <v>1996-97</v>
      </c>
      <c r="K35" s="18">
        <f>LARGE('augjul cfs'!$F$5:$F$94,'augjul cfs rank'!$A35)</f>
        <v>3131</v>
      </c>
      <c r="L35" s="5" t="str">
        <f>VLOOKUP(M35,'augjul cfs'!$G$5:$O$94,9,FALSE)</f>
        <v>1982-83</v>
      </c>
      <c r="M35" s="18">
        <f>LARGE('augjul cfs'!$G$5:$G$94,'augjul cfs rank'!$A35)</f>
        <v>3775</v>
      </c>
      <c r="N35" s="5" t="str">
        <f>VLOOKUP(O35,'augjul cfs'!$H$5:$O$94,8,FALSE)</f>
        <v>1958-59</v>
      </c>
      <c r="O35" s="18">
        <f>LARGE('augjul cfs'!$H$5:$H$94,'augjul cfs rank'!$A35)</f>
        <v>4474</v>
      </c>
      <c r="P35" s="5" t="str">
        <f>VLOOKUP(Q35,'augjul cfs'!$I$5:$O$94,7,FALSE)</f>
        <v>2003-04</v>
      </c>
      <c r="Q35" s="18">
        <f>LARGE('augjul cfs'!$I$5:$I$94,'augjul cfs rank'!$A35)</f>
        <v>6584</v>
      </c>
      <c r="R35" s="5" t="str">
        <f>VLOOKUP(S35,'augjul cfs'!$J$5:$O$94,6,FALSE)</f>
        <v>1959-60</v>
      </c>
      <c r="S35" s="18">
        <f>LARGE('augjul cfs'!$J$5:$J$94,'augjul cfs rank'!$A35)</f>
        <v>13613</v>
      </c>
      <c r="T35" s="5" t="str">
        <f>VLOOKUP(U35,'augjul cfs'!$K$5:$O$94,5,FALSE)</f>
        <v>1944-45</v>
      </c>
      <c r="U35" s="18">
        <f>LARGE('augjul cfs'!$K$5:$K$94,'augjul cfs rank'!$A35)</f>
        <v>18411</v>
      </c>
      <c r="V35" s="5" t="str">
        <f>VLOOKUP(W35,'augjul cfs'!$L$5:$O$94,4,FALSE)</f>
        <v>1959-60</v>
      </c>
      <c r="W35" s="18">
        <f>LARGE('augjul cfs'!$L$5:$L$94,'augjul cfs rank'!$A35)</f>
        <v>12854</v>
      </c>
      <c r="X35" s="5" t="str">
        <f>VLOOKUP(Y35,'augjul cfs'!$M$5:$O$94,3,FALSE)</f>
        <v>1989-90</v>
      </c>
      <c r="Y35" s="18">
        <f>LARGE('augjul cfs'!$M$5:$M$94,'augjul cfs rank'!$A35)</f>
        <v>3842</v>
      </c>
      <c r="Z35" s="5" t="str">
        <f>VLOOKUP(AA35,'augjul cfs'!$N$5:$O$94,2,FALSE)</f>
        <v>1931-32</v>
      </c>
      <c r="AA35" s="18">
        <f>LARGE('augjul cfs'!$N$5:$N$94,'augjul cfs rank'!$A35)</f>
        <v>6159.1287671232876</v>
      </c>
    </row>
    <row r="36" spans="1:27" x14ac:dyDescent="0.2">
      <c r="A36" s="5">
        <v>31</v>
      </c>
      <c r="B36" s="5" t="str">
        <f>VLOOKUP(C36,'augjul cfs'!$B$5:$O$94,14,FALSE)</f>
        <v>1933-34</v>
      </c>
      <c r="C36" s="18">
        <f>LARGE('augjul cfs'!$B$5:$B$94,'augjul cfs rank'!$A36)</f>
        <v>1649</v>
      </c>
      <c r="D36" s="5" t="str">
        <f>VLOOKUP(E36,'augjul cfs'!$C$5:$O$94,13,FALSE)</f>
        <v>1962-63</v>
      </c>
      <c r="E36" s="18">
        <f>LARGE('augjul cfs'!$C$5:$C$94,'augjul cfs rank'!$A36)</f>
        <v>1282</v>
      </c>
      <c r="F36" s="5" t="str">
        <f>VLOOKUP(G36,'augjul cfs'!$D$5:$O$94,12,FALSE)</f>
        <v>1961-62</v>
      </c>
      <c r="G36" s="18">
        <f>LARGE('augjul cfs'!$D$5:$D$94,'augjul cfs rank'!$A36)</f>
        <v>1626</v>
      </c>
      <c r="H36" s="5" t="str">
        <f>VLOOKUP(I36,'augjul cfs'!$E$5:$O$94,11,FALSE)</f>
        <v>2014-15</v>
      </c>
      <c r="I36" s="18">
        <f>LARGE('augjul cfs'!$E$5:$E$94,'augjul cfs rank'!$A36)</f>
        <v>2843</v>
      </c>
      <c r="J36" s="5" t="str">
        <f>VLOOKUP(K36,'augjul cfs'!$F$5:$O$94,10,FALSE)</f>
        <v>1970-71</v>
      </c>
      <c r="K36" s="18">
        <f>LARGE('augjul cfs'!$F$5:$F$94,'augjul cfs rank'!$A36)</f>
        <v>3037</v>
      </c>
      <c r="L36" s="5" t="str">
        <f>VLOOKUP(M36,'augjul cfs'!$G$5:$O$94,9,FALSE)</f>
        <v>2001-02</v>
      </c>
      <c r="M36" s="18">
        <f>LARGE('augjul cfs'!$G$5:$G$94,'augjul cfs rank'!$A36)</f>
        <v>3537</v>
      </c>
      <c r="N36" s="5" t="str">
        <f>VLOOKUP(O36,'augjul cfs'!$H$5:$O$94,8,FALSE)</f>
        <v>1999-2000</v>
      </c>
      <c r="O36" s="18">
        <f>LARGE('augjul cfs'!$H$5:$H$94,'augjul cfs rank'!$A36)</f>
        <v>4430</v>
      </c>
      <c r="P36" s="5" t="str">
        <f>VLOOKUP(Q36,'augjul cfs'!$I$5:$O$94,7,FALSE)</f>
        <v>1948-49</v>
      </c>
      <c r="Q36" s="18">
        <f>LARGE('augjul cfs'!$I$5:$I$94,'augjul cfs rank'!$A36)</f>
        <v>6431</v>
      </c>
      <c r="R36" s="5" t="str">
        <f>VLOOKUP(S36,'augjul cfs'!$J$5:$O$94,6,FALSE)</f>
        <v>1945-46</v>
      </c>
      <c r="S36" s="18">
        <f>LARGE('augjul cfs'!$J$5:$J$94,'augjul cfs rank'!$A36)</f>
        <v>13598</v>
      </c>
      <c r="T36" s="5" t="str">
        <f>VLOOKUP(U36,'augjul cfs'!$K$5:$O$94,5,FALSE)</f>
        <v>1942-43</v>
      </c>
      <c r="U36" s="18">
        <f>LARGE('augjul cfs'!$K$5:$K$94,'augjul cfs rank'!$A36)</f>
        <v>18343</v>
      </c>
      <c r="V36" s="5" t="str">
        <f>VLOOKUP(W36,'augjul cfs'!$L$5:$O$94,4,FALSE)</f>
        <v>1931-32</v>
      </c>
      <c r="W36" s="18">
        <f>LARGE('augjul cfs'!$L$5:$L$94,'augjul cfs rank'!$A36)</f>
        <v>12840</v>
      </c>
      <c r="X36" s="5" t="str">
        <f>VLOOKUP(Y36,'augjul cfs'!$M$5:$O$94,3,FALSE)</f>
        <v>1977-78</v>
      </c>
      <c r="Y36" s="18">
        <f>LARGE('augjul cfs'!$M$5:$M$94,'augjul cfs rank'!$A36)</f>
        <v>3775</v>
      </c>
      <c r="Z36" s="5" t="str">
        <f>VLOOKUP(AA36,'augjul cfs'!$N$5:$O$94,2,FALSE)</f>
        <v>1956-57</v>
      </c>
      <c r="AA36" s="18">
        <f>LARGE('augjul cfs'!$N$5:$N$94,'augjul cfs rank'!$A36)</f>
        <v>6141.0904109589037</v>
      </c>
    </row>
    <row r="37" spans="1:27" x14ac:dyDescent="0.2">
      <c r="A37" s="5">
        <v>32</v>
      </c>
      <c r="B37" s="5" t="str">
        <f>VLOOKUP(C37,'augjul cfs'!$B$5:$O$94,14,FALSE)</f>
        <v>1970-71</v>
      </c>
      <c r="C37" s="18">
        <f>LARGE('augjul cfs'!$B$5:$B$94,'augjul cfs rank'!$A37)</f>
        <v>1621</v>
      </c>
      <c r="D37" s="5" t="str">
        <f>VLOOKUP(E37,'augjul cfs'!$C$5:$O$94,13,FALSE)</f>
        <v>1951-52</v>
      </c>
      <c r="E37" s="18">
        <f>LARGE('augjul cfs'!$C$5:$C$94,'augjul cfs rank'!$A37)</f>
        <v>1260</v>
      </c>
      <c r="F37" s="5" t="str">
        <f>VLOOKUP(G37,'augjul cfs'!$D$5:$O$94,12,FALSE)</f>
        <v>1981-82</v>
      </c>
      <c r="G37" s="18">
        <f>LARGE('augjul cfs'!$D$5:$D$94,'augjul cfs rank'!$A37)</f>
        <v>1591</v>
      </c>
      <c r="H37" s="5" t="str">
        <f>VLOOKUP(I37,'augjul cfs'!$E$5:$O$94,11,FALSE)</f>
        <v>1945-46</v>
      </c>
      <c r="I37" s="18">
        <f>LARGE('augjul cfs'!$E$5:$E$94,'augjul cfs rank'!$A37)</f>
        <v>2833</v>
      </c>
      <c r="J37" s="5" t="str">
        <f>VLOOKUP(K37,'augjul cfs'!$F$5:$O$94,10,FALSE)</f>
        <v>2015-16</v>
      </c>
      <c r="K37" s="18">
        <f>LARGE('augjul cfs'!$F$5:$F$94,'augjul cfs rank'!$A37)</f>
        <v>3019</v>
      </c>
      <c r="L37" s="5" t="str">
        <f>VLOOKUP(M37,'augjul cfs'!$G$5:$O$94,9,FALSE)</f>
        <v>1945-46</v>
      </c>
      <c r="M37" s="18">
        <f>LARGE('augjul cfs'!$G$5:$G$94,'augjul cfs rank'!$A37)</f>
        <v>3479</v>
      </c>
      <c r="N37" s="5" t="str">
        <f>VLOOKUP(O37,'augjul cfs'!$H$5:$O$94,8,FALSE)</f>
        <v>1966-67</v>
      </c>
      <c r="O37" s="18">
        <f>LARGE('augjul cfs'!$H$5:$H$94,'augjul cfs rank'!$A37)</f>
        <v>4416</v>
      </c>
      <c r="P37" s="5" t="str">
        <f>VLOOKUP(Q37,'augjul cfs'!$I$5:$O$94,7,FALSE)</f>
        <v>1991-92</v>
      </c>
      <c r="Q37" s="18">
        <f>LARGE('augjul cfs'!$I$5:$I$94,'augjul cfs rank'!$A37)</f>
        <v>6338</v>
      </c>
      <c r="R37" s="5" t="str">
        <f>VLOOKUP(S37,'augjul cfs'!$J$5:$O$94,6,FALSE)</f>
        <v>1953-54</v>
      </c>
      <c r="S37" s="18">
        <f>LARGE('augjul cfs'!$J$5:$J$94,'augjul cfs rank'!$A37)</f>
        <v>13374</v>
      </c>
      <c r="T37" s="5" t="str">
        <f>VLOOKUP(U37,'augjul cfs'!$K$5:$O$94,5,FALSE)</f>
        <v>2016-17</v>
      </c>
      <c r="U37" s="18">
        <f>LARGE('augjul cfs'!$K$5:$K$94,'augjul cfs rank'!$A37)</f>
        <v>18290</v>
      </c>
      <c r="V37" s="5" t="str">
        <f>VLOOKUP(W37,'augjul cfs'!$L$5:$O$94,4,FALSE)</f>
        <v>1989-90</v>
      </c>
      <c r="W37" s="18">
        <f>LARGE('augjul cfs'!$L$5:$L$94,'augjul cfs rank'!$A37)</f>
        <v>12681</v>
      </c>
      <c r="X37" s="5" t="str">
        <f>VLOOKUP(Y37,'augjul cfs'!$M$5:$O$94,3,FALSE)</f>
        <v>2013-14</v>
      </c>
      <c r="Y37" s="18">
        <f>LARGE('augjul cfs'!$M$5:$M$94,'augjul cfs rank'!$A37)</f>
        <v>3753</v>
      </c>
      <c r="Z37" s="5" t="str">
        <f>VLOOKUP(AA37,'augjul cfs'!$N$5:$O$94,2,FALSE)</f>
        <v>1932-33</v>
      </c>
      <c r="AA37" s="18">
        <f>LARGE('augjul cfs'!$N$5:$N$94,'augjul cfs rank'!$A37)</f>
        <v>6115.495890410959</v>
      </c>
    </row>
    <row r="38" spans="1:27" x14ac:dyDescent="0.2">
      <c r="A38" s="5">
        <v>33</v>
      </c>
      <c r="B38" s="5" t="str">
        <f>VLOOKUP(C38,'augjul cfs'!$B$5:$O$94,14,FALSE)</f>
        <v>1946-47</v>
      </c>
      <c r="C38" s="18">
        <f>LARGE('augjul cfs'!$B$5:$B$94,'augjul cfs rank'!$A38)</f>
        <v>1588</v>
      </c>
      <c r="D38" s="5" t="str">
        <f>VLOOKUP(E38,'augjul cfs'!$C$5:$O$94,13,FALSE)</f>
        <v>2011-12</v>
      </c>
      <c r="E38" s="18">
        <f>LARGE('augjul cfs'!$C$5:$C$94,'augjul cfs rank'!$A38)</f>
        <v>1250</v>
      </c>
      <c r="F38" s="5" t="str">
        <f>VLOOKUP(G38,'augjul cfs'!$D$5:$O$94,12,FALSE)</f>
        <v>1934-35</v>
      </c>
      <c r="G38" s="18">
        <f>LARGE('augjul cfs'!$D$5:$D$94,'augjul cfs rank'!$A38)</f>
        <v>1589</v>
      </c>
      <c r="H38" s="5" t="str">
        <f>VLOOKUP(I38,'augjul cfs'!$E$5:$O$94,11,FALSE)</f>
        <v>1934-35</v>
      </c>
      <c r="I38" s="18">
        <f>LARGE('augjul cfs'!$E$5:$E$94,'augjul cfs rank'!$A38)</f>
        <v>2809</v>
      </c>
      <c r="J38" s="5" t="str">
        <f>VLOOKUP(K38,'augjul cfs'!$F$5:$O$94,10,FALSE)</f>
        <v>2005-06</v>
      </c>
      <c r="K38" s="18">
        <f>LARGE('augjul cfs'!$F$5:$F$94,'augjul cfs rank'!$A38)</f>
        <v>2912</v>
      </c>
      <c r="L38" s="5" t="str">
        <f>VLOOKUP(M38,'augjul cfs'!$G$5:$O$94,9,FALSE)</f>
        <v>1994-95</v>
      </c>
      <c r="M38" s="18">
        <f>LARGE('augjul cfs'!$G$5:$G$94,'augjul cfs rank'!$A38)</f>
        <v>3303</v>
      </c>
      <c r="N38" s="5" t="str">
        <f>VLOOKUP(O38,'augjul cfs'!$H$5:$O$94,8,FALSE)</f>
        <v>1939-40</v>
      </c>
      <c r="O38" s="18">
        <f>LARGE('augjul cfs'!$H$5:$H$94,'augjul cfs rank'!$A38)</f>
        <v>4356</v>
      </c>
      <c r="P38" s="5" t="str">
        <f>VLOOKUP(Q38,'augjul cfs'!$I$5:$O$94,7,FALSE)</f>
        <v>1931-32</v>
      </c>
      <c r="Q38" s="18">
        <f>LARGE('augjul cfs'!$I$5:$I$94,'augjul cfs rank'!$A38)</f>
        <v>6286</v>
      </c>
      <c r="R38" s="5" t="str">
        <f>VLOOKUP(S38,'augjul cfs'!$J$5:$O$94,6,FALSE)</f>
        <v>1947-48</v>
      </c>
      <c r="S38" s="18">
        <f>LARGE('augjul cfs'!$J$5:$J$94,'augjul cfs rank'!$A38)</f>
        <v>13146</v>
      </c>
      <c r="T38" s="5" t="str">
        <f>VLOOKUP(U38,'augjul cfs'!$K$5:$O$94,5,FALSE)</f>
        <v>1958-59</v>
      </c>
      <c r="U38" s="18">
        <f>LARGE('augjul cfs'!$K$5:$K$94,'augjul cfs rank'!$A38)</f>
        <v>18156</v>
      </c>
      <c r="V38" s="5" t="str">
        <f>VLOOKUP(W38,'augjul cfs'!$L$5:$O$94,4,FALSE)</f>
        <v>1984-85</v>
      </c>
      <c r="W38" s="18">
        <f>LARGE('augjul cfs'!$L$5:$L$94,'augjul cfs rank'!$A38)</f>
        <v>12444</v>
      </c>
      <c r="X38" s="5" t="str">
        <f>VLOOKUP(Y38,'augjul cfs'!$M$5:$O$94,3,FALSE)</f>
        <v>1969-70</v>
      </c>
      <c r="Y38" s="18">
        <f>LARGE('augjul cfs'!$M$5:$M$94,'augjul cfs rank'!$A38)</f>
        <v>3749</v>
      </c>
      <c r="Z38" s="5" t="str">
        <f>VLOOKUP(AA38,'augjul cfs'!$N$5:$O$94,2,FALSE)</f>
        <v>2013-14</v>
      </c>
      <c r="AA38" s="18">
        <f>LARGE('augjul cfs'!$N$5:$N$94,'augjul cfs rank'!$A38)</f>
        <v>6025.4575342465751</v>
      </c>
    </row>
    <row r="39" spans="1:27" x14ac:dyDescent="0.2">
      <c r="A39" s="5">
        <v>34</v>
      </c>
      <c r="B39" s="5" t="str">
        <f>VLOOKUP(C39,'augjul cfs'!$B$5:$O$94,14,FALSE)</f>
        <v>1957-58</v>
      </c>
      <c r="C39" s="18">
        <f>LARGE('augjul cfs'!$B$5:$B$94,'augjul cfs rank'!$A39)</f>
        <v>1558</v>
      </c>
      <c r="D39" s="5" t="str">
        <f>VLOOKUP(E39,'augjul cfs'!$C$5:$O$94,13,FALSE)</f>
        <v>1960-61</v>
      </c>
      <c r="E39" s="18">
        <f>LARGE('augjul cfs'!$C$5:$C$94,'augjul cfs rank'!$A39)</f>
        <v>1239</v>
      </c>
      <c r="F39" s="5" t="str">
        <f>VLOOKUP(G39,'augjul cfs'!$D$5:$O$94,12,FALSE)</f>
        <v>1971-72</v>
      </c>
      <c r="G39" s="18">
        <f>LARGE('augjul cfs'!$D$5:$D$94,'augjul cfs rank'!$A39)</f>
        <v>1545</v>
      </c>
      <c r="H39" s="5" t="str">
        <f>VLOOKUP(I39,'augjul cfs'!$E$5:$O$94,11,FALSE)</f>
        <v>1989-90</v>
      </c>
      <c r="I39" s="18">
        <f>LARGE('augjul cfs'!$E$5:$E$94,'augjul cfs rank'!$A39)</f>
        <v>2678</v>
      </c>
      <c r="J39" s="5" t="str">
        <f>VLOOKUP(K39,'augjul cfs'!$F$5:$O$94,10,FALSE)</f>
        <v>1940-41</v>
      </c>
      <c r="K39" s="18">
        <f>LARGE('augjul cfs'!$F$5:$F$94,'augjul cfs rank'!$A39)</f>
        <v>2900</v>
      </c>
      <c r="L39" s="5" t="str">
        <f>VLOOKUP(M39,'augjul cfs'!$G$5:$O$94,9,FALSE)</f>
        <v>1944-45</v>
      </c>
      <c r="M39" s="18">
        <f>LARGE('augjul cfs'!$G$5:$G$94,'augjul cfs rank'!$A39)</f>
        <v>3201</v>
      </c>
      <c r="N39" s="5" t="str">
        <f>VLOOKUP(O39,'augjul cfs'!$H$5:$O$94,8,FALSE)</f>
        <v>1983-84</v>
      </c>
      <c r="O39" s="18">
        <f>LARGE('augjul cfs'!$H$5:$H$94,'augjul cfs rank'!$A39)</f>
        <v>4264</v>
      </c>
      <c r="P39" s="5" t="str">
        <f>VLOOKUP(Q39,'augjul cfs'!$I$5:$O$94,7,FALSE)</f>
        <v>1956-57</v>
      </c>
      <c r="Q39" s="18">
        <f>LARGE('augjul cfs'!$I$5:$I$94,'augjul cfs rank'!$A39)</f>
        <v>6198</v>
      </c>
      <c r="R39" s="5" t="str">
        <f>VLOOKUP(S39,'augjul cfs'!$J$5:$O$94,6,FALSE)</f>
        <v>2010-11</v>
      </c>
      <c r="S39" s="18">
        <f>LARGE('augjul cfs'!$J$5:$J$94,'augjul cfs rank'!$A39)</f>
        <v>13107</v>
      </c>
      <c r="T39" s="5" t="str">
        <f>VLOOKUP(U39,'augjul cfs'!$K$5:$O$94,5,FALSE)</f>
        <v>1961-62</v>
      </c>
      <c r="U39" s="18">
        <f>LARGE('augjul cfs'!$K$5:$K$94,'augjul cfs rank'!$A39)</f>
        <v>18065</v>
      </c>
      <c r="V39" s="5" t="str">
        <f>VLOOKUP(W39,'augjul cfs'!$L$5:$O$94,4,FALSE)</f>
        <v>2009-10</v>
      </c>
      <c r="W39" s="18">
        <f>LARGE('augjul cfs'!$L$5:$L$94,'augjul cfs rank'!$A39)</f>
        <v>12427</v>
      </c>
      <c r="X39" s="5" t="str">
        <f>VLOOKUP(Y39,'augjul cfs'!$M$5:$O$94,3,FALSE)</f>
        <v>1950-51</v>
      </c>
      <c r="Y39" s="18">
        <f>LARGE('augjul cfs'!$M$5:$M$94,'augjul cfs rank'!$A39)</f>
        <v>3569</v>
      </c>
      <c r="Z39" s="5" t="str">
        <f>VLOOKUP(AA39,'augjul cfs'!$N$5:$O$94,2,FALSE)</f>
        <v>1985-86</v>
      </c>
      <c r="AA39" s="18">
        <f>LARGE('augjul cfs'!$N$5:$N$94,'augjul cfs rank'!$A39)</f>
        <v>5937.2849315068497</v>
      </c>
    </row>
    <row r="40" spans="1:27" x14ac:dyDescent="0.2">
      <c r="A40" s="5">
        <v>35</v>
      </c>
      <c r="B40" s="5" t="str">
        <f>VLOOKUP(C40,'augjul cfs'!$B$5:$O$94,14,FALSE)</f>
        <v>1951-52</v>
      </c>
      <c r="C40" s="18">
        <f>LARGE('augjul cfs'!$B$5:$B$94,'augjul cfs rank'!$A40)</f>
        <v>1537</v>
      </c>
      <c r="D40" s="5" t="str">
        <f>VLOOKUP(E40,'augjul cfs'!$C$5:$O$94,13,FALSE)</f>
        <v>1999-2000</v>
      </c>
      <c r="E40" s="18">
        <f>LARGE('augjul cfs'!$C$5:$C$94,'augjul cfs rank'!$A40)</f>
        <v>1228</v>
      </c>
      <c r="F40" s="5" t="str">
        <f>VLOOKUP(G40,'augjul cfs'!$D$5:$O$94,12,FALSE)</f>
        <v>1996-97</v>
      </c>
      <c r="G40" s="18">
        <f>LARGE('augjul cfs'!$D$5:$D$94,'augjul cfs rank'!$A40)</f>
        <v>1534</v>
      </c>
      <c r="H40" s="5" t="str">
        <f>VLOOKUP(I40,'augjul cfs'!$E$5:$O$94,11,FALSE)</f>
        <v>1998-99</v>
      </c>
      <c r="I40" s="18">
        <f>LARGE('augjul cfs'!$E$5:$E$94,'augjul cfs rank'!$A40)</f>
        <v>2674</v>
      </c>
      <c r="J40" s="5" t="str">
        <f>VLOOKUP(K40,'augjul cfs'!$F$5:$O$94,10,FALSE)</f>
        <v>1942-43</v>
      </c>
      <c r="K40" s="18">
        <f>LARGE('augjul cfs'!$F$5:$F$94,'augjul cfs rank'!$A40)</f>
        <v>2784</v>
      </c>
      <c r="L40" s="5" t="str">
        <f>VLOOKUP(M40,'augjul cfs'!$G$5:$O$94,9,FALSE)</f>
        <v>1971-72</v>
      </c>
      <c r="M40" s="18">
        <f>LARGE('augjul cfs'!$G$5:$G$94,'augjul cfs rank'!$A40)</f>
        <v>3089</v>
      </c>
      <c r="N40" s="5" t="str">
        <f>VLOOKUP(O40,'augjul cfs'!$H$5:$O$94,8,FALSE)</f>
        <v>1998-99</v>
      </c>
      <c r="O40" s="18">
        <f>LARGE('augjul cfs'!$H$5:$H$94,'augjul cfs rank'!$A40)</f>
        <v>4207</v>
      </c>
      <c r="P40" s="5" t="str">
        <f>VLOOKUP(Q40,'augjul cfs'!$I$5:$O$94,7,FALSE)</f>
        <v>1986-87</v>
      </c>
      <c r="Q40" s="18">
        <f>LARGE('augjul cfs'!$I$5:$I$94,'augjul cfs rank'!$A40)</f>
        <v>6180</v>
      </c>
      <c r="R40" s="5" t="str">
        <f>VLOOKUP(S40,'augjul cfs'!$J$5:$O$94,6,FALSE)</f>
        <v>1938-39</v>
      </c>
      <c r="S40" s="18">
        <f>LARGE('augjul cfs'!$J$5:$J$94,'augjul cfs rank'!$A40)</f>
        <v>12738</v>
      </c>
      <c r="T40" s="5" t="str">
        <f>VLOOKUP(U40,'augjul cfs'!$K$5:$O$94,5,FALSE)</f>
        <v>2005-06</v>
      </c>
      <c r="U40" s="18">
        <f>LARGE('augjul cfs'!$K$5:$K$94,'augjul cfs rank'!$A40)</f>
        <v>18037</v>
      </c>
      <c r="V40" s="5" t="str">
        <f>VLOOKUP(W40,'augjul cfs'!$L$5:$O$94,4,FALSE)</f>
        <v>1980-81</v>
      </c>
      <c r="W40" s="18">
        <f>LARGE('augjul cfs'!$L$5:$L$94,'augjul cfs rank'!$A40)</f>
        <v>12279</v>
      </c>
      <c r="X40" s="5" t="str">
        <f>VLOOKUP(Y40,'augjul cfs'!$M$5:$O$94,3,FALSE)</f>
        <v>1995-96</v>
      </c>
      <c r="Y40" s="18">
        <f>LARGE('augjul cfs'!$M$5:$M$94,'augjul cfs rank'!$A40)</f>
        <v>3490</v>
      </c>
      <c r="Z40" s="5" t="str">
        <f>VLOOKUP(AA40,'augjul cfs'!$N$5:$O$94,2,FALSE)</f>
        <v>1999-2000</v>
      </c>
      <c r="AA40" s="18">
        <f>LARGE('augjul cfs'!$N$5:$N$94,'augjul cfs rank'!$A40)</f>
        <v>5900.139726027397</v>
      </c>
    </row>
    <row r="41" spans="1:27" x14ac:dyDescent="0.2">
      <c r="A41" s="5">
        <v>36</v>
      </c>
      <c r="B41" s="5" t="str">
        <f>VLOOKUP(C41,'augjul cfs'!$B$5:$O$94,14,FALSE)</f>
        <v>1947-48</v>
      </c>
      <c r="C41" s="18">
        <f>LARGE('augjul cfs'!$B$5:$B$94,'augjul cfs rank'!$A41)</f>
        <v>1527</v>
      </c>
      <c r="D41" s="5" t="str">
        <f>VLOOKUP(E41,'augjul cfs'!$C$5:$O$94,13,FALSE)</f>
        <v>1949-50</v>
      </c>
      <c r="E41" s="18">
        <f>LARGE('augjul cfs'!$C$5:$C$94,'augjul cfs rank'!$A41)</f>
        <v>1209</v>
      </c>
      <c r="F41" s="5" t="str">
        <f>VLOOKUP(G41,'augjul cfs'!$D$5:$O$94,12,FALSE)</f>
        <v>1970-71</v>
      </c>
      <c r="G41" s="18">
        <f>LARGE('augjul cfs'!$D$5:$D$94,'augjul cfs rank'!$A41)</f>
        <v>1533</v>
      </c>
      <c r="H41" s="5" t="str">
        <f>VLOOKUP(I41,'augjul cfs'!$E$5:$O$94,11,FALSE)</f>
        <v>1951-52</v>
      </c>
      <c r="I41" s="18">
        <f>LARGE('augjul cfs'!$E$5:$E$94,'augjul cfs rank'!$A41)</f>
        <v>2665</v>
      </c>
      <c r="J41" s="5" t="str">
        <f>VLOOKUP(K41,'augjul cfs'!$F$5:$O$94,10,FALSE)</f>
        <v>2017-18</v>
      </c>
      <c r="K41" s="18">
        <f>LARGE('augjul cfs'!$F$5:$F$94,'augjul cfs rank'!$A41)</f>
        <v>2765</v>
      </c>
      <c r="L41" s="5" t="str">
        <f>VLOOKUP(M41,'augjul cfs'!$G$5:$O$94,9,FALSE)</f>
        <v>1997-98</v>
      </c>
      <c r="M41" s="18">
        <f>LARGE('augjul cfs'!$G$5:$G$94,'augjul cfs rank'!$A41)</f>
        <v>2960</v>
      </c>
      <c r="N41" s="5" t="str">
        <f>VLOOKUP(O41,'augjul cfs'!$H$5:$O$94,8,FALSE)</f>
        <v>1953-54</v>
      </c>
      <c r="O41" s="18">
        <f>LARGE('augjul cfs'!$H$5:$H$94,'augjul cfs rank'!$A41)</f>
        <v>4177</v>
      </c>
      <c r="P41" s="5" t="str">
        <f>VLOOKUP(Q41,'augjul cfs'!$I$5:$O$94,7,FALSE)</f>
        <v>1964-65</v>
      </c>
      <c r="Q41" s="18">
        <f>LARGE('augjul cfs'!$I$5:$I$94,'augjul cfs rank'!$A41)</f>
        <v>6178</v>
      </c>
      <c r="R41" s="5" t="str">
        <f>VLOOKUP(S41,'augjul cfs'!$J$5:$O$94,6,FALSE)</f>
        <v>1971-72</v>
      </c>
      <c r="S41" s="18">
        <f>LARGE('augjul cfs'!$J$5:$J$94,'augjul cfs rank'!$A41)</f>
        <v>12724</v>
      </c>
      <c r="T41" s="5" t="str">
        <f>VLOOKUP(U41,'augjul cfs'!$K$5:$O$94,5,FALSE)</f>
        <v>1950-51</v>
      </c>
      <c r="U41" s="18">
        <f>LARGE('augjul cfs'!$K$5:$K$94,'augjul cfs rank'!$A41)</f>
        <v>18014</v>
      </c>
      <c r="V41" s="5" t="str">
        <f>VLOOKUP(W41,'augjul cfs'!$L$5:$O$94,4,FALSE)</f>
        <v>2016-17</v>
      </c>
      <c r="W41" s="18">
        <f>LARGE('augjul cfs'!$L$5:$L$94,'augjul cfs rank'!$A41)</f>
        <v>12077</v>
      </c>
      <c r="X41" s="5" t="str">
        <f>VLOOKUP(Y41,'augjul cfs'!$M$5:$O$94,3,FALSE)</f>
        <v>1951-52</v>
      </c>
      <c r="Y41" s="18">
        <f>LARGE('augjul cfs'!$M$5:$M$94,'augjul cfs rank'!$A41)</f>
        <v>3489</v>
      </c>
      <c r="Z41" s="5" t="str">
        <f>VLOOKUP(AA41,'augjul cfs'!$N$5:$O$94,2,FALSE)</f>
        <v>1974-75</v>
      </c>
      <c r="AA41" s="18">
        <f>LARGE('augjul cfs'!$N$5:$N$94,'augjul cfs rank'!$A41)</f>
        <v>5841.7534246575342</v>
      </c>
    </row>
    <row r="42" spans="1:27" x14ac:dyDescent="0.2">
      <c r="A42" s="5">
        <v>37</v>
      </c>
      <c r="B42" s="5" t="str">
        <f>VLOOKUP(C42,'augjul cfs'!$B$5:$O$94,14,FALSE)</f>
        <v>1962-63</v>
      </c>
      <c r="C42" s="18">
        <f>LARGE('augjul cfs'!$B$5:$B$94,'augjul cfs rank'!$A42)</f>
        <v>1522</v>
      </c>
      <c r="D42" s="5" t="str">
        <f>VLOOKUP(E42,'augjul cfs'!$C$5:$O$94,13,FALSE)</f>
        <v>2003-04</v>
      </c>
      <c r="E42" s="18">
        <f>LARGE('augjul cfs'!$C$5:$C$94,'augjul cfs rank'!$A42)</f>
        <v>1207</v>
      </c>
      <c r="F42" s="5" t="str">
        <f>VLOOKUP(G42,'augjul cfs'!$D$5:$O$94,12,FALSE)</f>
        <v>1949-50</v>
      </c>
      <c r="G42" s="18">
        <f>LARGE('augjul cfs'!$D$5:$D$94,'augjul cfs rank'!$A42)</f>
        <v>1524</v>
      </c>
      <c r="H42" s="5" t="str">
        <f>VLOOKUP(I42,'augjul cfs'!$E$5:$O$94,11,FALSE)</f>
        <v>1967-68</v>
      </c>
      <c r="I42" s="18">
        <f>LARGE('augjul cfs'!$E$5:$E$94,'augjul cfs rank'!$A42)</f>
        <v>2596</v>
      </c>
      <c r="J42" s="5" t="str">
        <f>VLOOKUP(K42,'augjul cfs'!$F$5:$O$94,10,FALSE)</f>
        <v>1972-73</v>
      </c>
      <c r="K42" s="18">
        <f>LARGE('augjul cfs'!$F$5:$F$94,'augjul cfs rank'!$A42)</f>
        <v>2758</v>
      </c>
      <c r="L42" s="5" t="str">
        <f>VLOOKUP(M42,'augjul cfs'!$G$5:$O$94,9,FALSE)</f>
        <v>1941-42</v>
      </c>
      <c r="M42" s="18">
        <f>LARGE('augjul cfs'!$G$5:$G$94,'augjul cfs rank'!$A42)</f>
        <v>2956</v>
      </c>
      <c r="N42" s="5" t="str">
        <f>VLOOKUP(O42,'augjul cfs'!$H$5:$O$94,8,FALSE)</f>
        <v>1947-48</v>
      </c>
      <c r="O42" s="18">
        <f>LARGE('augjul cfs'!$H$5:$H$94,'augjul cfs rank'!$A42)</f>
        <v>4075</v>
      </c>
      <c r="P42" s="5" t="str">
        <f>VLOOKUP(Q42,'augjul cfs'!$I$5:$O$94,7,FALSE)</f>
        <v>1945-46</v>
      </c>
      <c r="Q42" s="18">
        <f>LARGE('augjul cfs'!$I$5:$I$94,'augjul cfs rank'!$A42)</f>
        <v>6138</v>
      </c>
      <c r="R42" s="5" t="str">
        <f>VLOOKUP(S42,'augjul cfs'!$J$5:$O$94,6,FALSE)</f>
        <v>1956-57</v>
      </c>
      <c r="S42" s="18">
        <f>LARGE('augjul cfs'!$J$5:$J$94,'augjul cfs rank'!$A42)</f>
        <v>12505</v>
      </c>
      <c r="T42" s="5" t="str">
        <f>VLOOKUP(U42,'augjul cfs'!$K$5:$O$94,5,FALSE)</f>
        <v>1945-46</v>
      </c>
      <c r="U42" s="18">
        <f>LARGE('augjul cfs'!$K$5:$K$94,'augjul cfs rank'!$A42)</f>
        <v>18007</v>
      </c>
      <c r="V42" s="5" t="str">
        <f>VLOOKUP(W42,'augjul cfs'!$L$5:$O$94,4,FALSE)</f>
        <v>1990-91</v>
      </c>
      <c r="W42" s="18">
        <f>LARGE('augjul cfs'!$L$5:$L$94,'augjul cfs rank'!$A42)</f>
        <v>12015</v>
      </c>
      <c r="X42" s="5" t="str">
        <f>VLOOKUP(Y42,'augjul cfs'!$M$5:$O$94,3,FALSE)</f>
        <v>1931-32</v>
      </c>
      <c r="Y42" s="18">
        <f>LARGE('augjul cfs'!$M$5:$M$94,'augjul cfs rank'!$A42)</f>
        <v>3452</v>
      </c>
      <c r="Z42" s="5" t="str">
        <f>VLOOKUP(AA42,'augjul cfs'!$N$5:$O$94,2,FALSE)</f>
        <v>1990-91</v>
      </c>
      <c r="AA42" s="18">
        <f>LARGE('augjul cfs'!$N$5:$N$94,'augjul cfs rank'!$A42)</f>
        <v>5776.9780821917811</v>
      </c>
    </row>
    <row r="43" spans="1:27" x14ac:dyDescent="0.2">
      <c r="A43" s="5">
        <v>38</v>
      </c>
      <c r="B43" s="5" t="str">
        <f>VLOOKUP(C43,'augjul cfs'!$B$5:$O$94,14,FALSE)</f>
        <v>1980-81</v>
      </c>
      <c r="C43" s="18">
        <f>LARGE('augjul cfs'!$B$5:$B$94,'augjul cfs rank'!$A43)</f>
        <v>1517</v>
      </c>
      <c r="D43" s="5" t="str">
        <f>VLOOKUP(E43,'augjul cfs'!$C$5:$O$94,13,FALSE)</f>
        <v>1975-76</v>
      </c>
      <c r="E43" s="18">
        <f>LARGE('augjul cfs'!$C$5:$C$94,'augjul cfs rank'!$A43)</f>
        <v>1187</v>
      </c>
      <c r="F43" s="5" t="str">
        <f>VLOOKUP(G43,'augjul cfs'!$D$5:$O$94,12,FALSE)</f>
        <v>1969-70</v>
      </c>
      <c r="G43" s="18">
        <f>LARGE('augjul cfs'!$D$5:$D$94,'augjul cfs rank'!$A43)</f>
        <v>1518</v>
      </c>
      <c r="H43" s="5" t="str">
        <f>VLOOKUP(I43,'augjul cfs'!$E$5:$O$94,11,FALSE)</f>
        <v>2001-02</v>
      </c>
      <c r="I43" s="18">
        <f>LARGE('augjul cfs'!$E$5:$E$94,'augjul cfs rank'!$A43)</f>
        <v>2536</v>
      </c>
      <c r="J43" s="5" t="str">
        <f>VLOOKUP(K43,'augjul cfs'!$F$5:$O$94,10,FALSE)</f>
        <v>1982-83</v>
      </c>
      <c r="K43" s="18">
        <f>LARGE('augjul cfs'!$F$5:$F$94,'augjul cfs rank'!$A43)</f>
        <v>2714</v>
      </c>
      <c r="L43" s="5" t="str">
        <f>VLOOKUP(M43,'augjul cfs'!$G$5:$O$94,9,FALSE)</f>
        <v>1942-43</v>
      </c>
      <c r="M43" s="18">
        <f>LARGE('augjul cfs'!$G$5:$G$94,'augjul cfs rank'!$A43)</f>
        <v>2847</v>
      </c>
      <c r="N43" s="5" t="str">
        <f>VLOOKUP(O43,'augjul cfs'!$H$5:$O$94,8,FALSE)</f>
        <v>1997-98</v>
      </c>
      <c r="O43" s="18">
        <f>LARGE('augjul cfs'!$H$5:$H$94,'augjul cfs rank'!$A43)</f>
        <v>4064</v>
      </c>
      <c r="P43" s="5" t="str">
        <f>VLOOKUP(Q43,'augjul cfs'!$I$5:$O$94,7,FALSE)</f>
        <v>1989-90</v>
      </c>
      <c r="Q43" s="18">
        <f>LARGE('augjul cfs'!$I$5:$I$94,'augjul cfs rank'!$A43)</f>
        <v>6072</v>
      </c>
      <c r="R43" s="5" t="str">
        <f>VLOOKUP(S43,'augjul cfs'!$J$5:$O$94,6,FALSE)</f>
        <v>1946-47</v>
      </c>
      <c r="S43" s="18">
        <f>LARGE('augjul cfs'!$J$5:$J$94,'augjul cfs rank'!$A43)</f>
        <v>12304</v>
      </c>
      <c r="T43" s="5" t="str">
        <f>VLOOKUP(U43,'augjul cfs'!$K$5:$O$94,5,FALSE)</f>
        <v>1934-35</v>
      </c>
      <c r="U43" s="18">
        <f>LARGE('augjul cfs'!$K$5:$K$94,'augjul cfs rank'!$A43)</f>
        <v>17985</v>
      </c>
      <c r="V43" s="5" t="str">
        <f>VLOOKUP(W43,'augjul cfs'!$L$5:$O$94,4,FALSE)</f>
        <v>2008-09</v>
      </c>
      <c r="W43" s="18">
        <f>LARGE('augjul cfs'!$L$5:$L$94,'augjul cfs rank'!$A43)</f>
        <v>11810</v>
      </c>
      <c r="X43" s="5" t="str">
        <f>VLOOKUP(Y43,'augjul cfs'!$M$5:$O$94,3,FALSE)</f>
        <v>1961-62</v>
      </c>
      <c r="Y43" s="18">
        <f>LARGE('augjul cfs'!$M$5:$M$94,'augjul cfs rank'!$A43)</f>
        <v>3331</v>
      </c>
      <c r="Z43" s="5" t="str">
        <f>VLOOKUP(AA43,'augjul cfs'!$N$5:$O$94,2,FALSE)</f>
        <v>1951-52</v>
      </c>
      <c r="AA43" s="18">
        <f>LARGE('augjul cfs'!$N$5:$N$94,'augjul cfs rank'!$A43)</f>
        <v>5738.216438356164</v>
      </c>
    </row>
    <row r="44" spans="1:27" x14ac:dyDescent="0.2">
      <c r="A44" s="5">
        <v>39</v>
      </c>
      <c r="B44" s="5" t="str">
        <f>VLOOKUP(C44,'augjul cfs'!$B$5:$O$94,14,FALSE)</f>
        <v>2017-18</v>
      </c>
      <c r="C44" s="18">
        <f>LARGE('augjul cfs'!$B$5:$B$94,'augjul cfs rank'!$A44)</f>
        <v>1516</v>
      </c>
      <c r="D44" s="5" t="str">
        <f>VLOOKUP(E44,'augjul cfs'!$C$5:$O$94,13,FALSE)</f>
        <v>1943-44</v>
      </c>
      <c r="E44" s="18">
        <f>LARGE('augjul cfs'!$C$5:$C$94,'augjul cfs rank'!$A44)</f>
        <v>1179</v>
      </c>
      <c r="F44" s="5" t="str">
        <f>VLOOKUP(G44,'augjul cfs'!$D$5:$O$94,12,FALSE)</f>
        <v>1928-29</v>
      </c>
      <c r="G44" s="18">
        <f>LARGE('augjul cfs'!$D$5:$D$94,'augjul cfs rank'!$A44)</f>
        <v>1516</v>
      </c>
      <c r="H44" s="5" t="str">
        <f>VLOOKUP(I44,'augjul cfs'!$E$5:$O$94,11,FALSE)</f>
        <v>1960-61</v>
      </c>
      <c r="I44" s="18">
        <f>LARGE('augjul cfs'!$E$5:$E$94,'augjul cfs rank'!$A44)</f>
        <v>2531</v>
      </c>
      <c r="J44" s="5" t="str">
        <f>VLOOKUP(K44,'augjul cfs'!$F$5:$O$94,10,FALSE)</f>
        <v>1983-84</v>
      </c>
      <c r="K44" s="18">
        <f>LARGE('augjul cfs'!$F$5:$F$94,'augjul cfs rank'!$A44)</f>
        <v>2592</v>
      </c>
      <c r="L44" s="5" t="str">
        <f>VLOOKUP(M44,'augjul cfs'!$G$5:$O$94,9,FALSE)</f>
        <v>1961-62</v>
      </c>
      <c r="M44" s="18">
        <f>LARGE('augjul cfs'!$G$5:$G$94,'augjul cfs rank'!$A44)</f>
        <v>2800</v>
      </c>
      <c r="N44" s="5" t="str">
        <f>VLOOKUP(O44,'augjul cfs'!$H$5:$O$94,8,FALSE)</f>
        <v>2010-11</v>
      </c>
      <c r="O44" s="18">
        <f>LARGE('augjul cfs'!$H$5:$H$94,'augjul cfs rank'!$A44)</f>
        <v>4057</v>
      </c>
      <c r="P44" s="5" t="str">
        <f>VLOOKUP(Q44,'augjul cfs'!$I$5:$O$94,7,FALSE)</f>
        <v>2017-18</v>
      </c>
      <c r="Q44" s="18">
        <f>LARGE('augjul cfs'!$I$5:$I$94,'augjul cfs rank'!$A44)</f>
        <v>5935</v>
      </c>
      <c r="R44" s="5" t="str">
        <f>VLOOKUP(S44,'augjul cfs'!$J$5:$O$94,6,FALSE)</f>
        <v>1957-58</v>
      </c>
      <c r="S44" s="18">
        <f>LARGE('augjul cfs'!$J$5:$J$94,'augjul cfs rank'!$A44)</f>
        <v>12274</v>
      </c>
      <c r="T44" s="5" t="str">
        <f>VLOOKUP(U44,'augjul cfs'!$K$5:$O$94,5,FALSE)</f>
        <v>1934-35</v>
      </c>
      <c r="U44" s="18">
        <f>LARGE('augjul cfs'!$K$5:$K$94,'augjul cfs rank'!$A44)</f>
        <v>17985</v>
      </c>
      <c r="V44" s="5" t="str">
        <f>VLOOKUP(W44,'augjul cfs'!$L$5:$O$94,4,FALSE)</f>
        <v>1956-57</v>
      </c>
      <c r="W44" s="18">
        <f>LARGE('augjul cfs'!$L$5:$L$94,'augjul cfs rank'!$A44)</f>
        <v>11766</v>
      </c>
      <c r="X44" s="5" t="str">
        <f>VLOOKUP(Y44,'augjul cfs'!$M$5:$O$94,3,FALSE)</f>
        <v>1959-60</v>
      </c>
      <c r="Y44" s="18">
        <f>LARGE('augjul cfs'!$M$5:$M$94,'augjul cfs rank'!$A44)</f>
        <v>3302</v>
      </c>
      <c r="Z44" s="5" t="str">
        <f>VLOOKUP(AA44,'augjul cfs'!$N$5:$O$94,2,FALSE)</f>
        <v>1989-90</v>
      </c>
      <c r="AA44" s="18">
        <f>LARGE('augjul cfs'!$N$5:$N$94,'augjul cfs rank'!$A44)</f>
        <v>5655.9698630136991</v>
      </c>
    </row>
    <row r="45" spans="1:27" x14ac:dyDescent="0.2">
      <c r="A45" s="5">
        <v>40</v>
      </c>
      <c r="B45" s="5" t="str">
        <f>VLOOKUP(C45,'augjul cfs'!$B$5:$O$94,14,FALSE)</f>
        <v>2014-15</v>
      </c>
      <c r="C45" s="18">
        <f>LARGE('augjul cfs'!$B$5:$B$94,'augjul cfs rank'!$A45)</f>
        <v>1477</v>
      </c>
      <c r="D45" s="5" t="str">
        <f>VLOOKUP(E45,'augjul cfs'!$C$5:$O$94,13,FALSE)</f>
        <v>1969-70</v>
      </c>
      <c r="E45" s="18">
        <f>LARGE('augjul cfs'!$C$5:$C$94,'augjul cfs rank'!$A45)</f>
        <v>1168</v>
      </c>
      <c r="F45" s="5" t="str">
        <f>VLOOKUP(G45,'augjul cfs'!$D$5:$O$94,12,FALSE)</f>
        <v>1928-29</v>
      </c>
      <c r="G45" s="18">
        <f>LARGE('augjul cfs'!$D$5:$D$94,'augjul cfs rank'!$A45)</f>
        <v>1516</v>
      </c>
      <c r="H45" s="5" t="str">
        <f>VLOOKUP(I45,'augjul cfs'!$E$5:$O$94,11,FALSE)</f>
        <v>1965-66</v>
      </c>
      <c r="I45" s="18">
        <f>LARGE('augjul cfs'!$E$5:$E$94,'augjul cfs rank'!$A45)</f>
        <v>2329</v>
      </c>
      <c r="J45" s="5" t="str">
        <f>VLOOKUP(K45,'augjul cfs'!$F$5:$O$94,10,FALSE)</f>
        <v>1937-38</v>
      </c>
      <c r="K45" s="18">
        <f>LARGE('augjul cfs'!$F$5:$F$94,'augjul cfs rank'!$A45)</f>
        <v>2496</v>
      </c>
      <c r="L45" s="5" t="str">
        <f>VLOOKUP(M45,'augjul cfs'!$G$5:$O$94,9,FALSE)</f>
        <v>2015-16</v>
      </c>
      <c r="M45" s="18">
        <f>LARGE('augjul cfs'!$G$5:$G$94,'augjul cfs rank'!$A45)</f>
        <v>2781</v>
      </c>
      <c r="N45" s="5" t="str">
        <f>VLOOKUP(O45,'augjul cfs'!$H$5:$O$94,8,FALSE)</f>
        <v>2006-07</v>
      </c>
      <c r="O45" s="18">
        <f>LARGE('augjul cfs'!$H$5:$H$94,'augjul cfs rank'!$A45)</f>
        <v>3893</v>
      </c>
      <c r="P45" s="5" t="str">
        <f>VLOOKUP(Q45,'augjul cfs'!$I$5:$O$94,7,FALSE)</f>
        <v>1997-98</v>
      </c>
      <c r="Q45" s="18">
        <f>LARGE('augjul cfs'!$I$5:$I$94,'augjul cfs rank'!$A45)</f>
        <v>5863</v>
      </c>
      <c r="R45" s="5" t="str">
        <f>VLOOKUP(S45,'augjul cfs'!$J$5:$O$94,6,FALSE)</f>
        <v>2013-14</v>
      </c>
      <c r="S45" s="18">
        <f>LARGE('augjul cfs'!$J$5:$J$94,'augjul cfs rank'!$A45)</f>
        <v>12250</v>
      </c>
      <c r="T45" s="5" t="str">
        <f>VLOOKUP(U45,'augjul cfs'!$K$5:$O$94,5,FALSE)</f>
        <v>1995-96</v>
      </c>
      <c r="U45" s="18">
        <f>LARGE('augjul cfs'!$K$5:$K$94,'augjul cfs rank'!$A45)</f>
        <v>17537</v>
      </c>
      <c r="V45" s="5" t="str">
        <f>VLOOKUP(W45,'augjul cfs'!$L$5:$O$94,4,FALSE)</f>
        <v>1961-62</v>
      </c>
      <c r="W45" s="18">
        <f>LARGE('augjul cfs'!$L$5:$L$94,'augjul cfs rank'!$A45)</f>
        <v>11659</v>
      </c>
      <c r="X45" s="5" t="str">
        <f>VLOOKUP(Y45,'augjul cfs'!$M$5:$O$94,3,FALSE)</f>
        <v>1956-57</v>
      </c>
      <c r="Y45" s="18">
        <f>LARGE('augjul cfs'!$M$5:$M$94,'augjul cfs rank'!$A45)</f>
        <v>3185</v>
      </c>
      <c r="Z45" s="5" t="str">
        <f>VLOOKUP(AA45,'augjul cfs'!$N$5:$O$94,2,FALSE)</f>
        <v>1963-64</v>
      </c>
      <c r="AA45" s="18">
        <f>LARGE('augjul cfs'!$N$5:$N$94,'augjul cfs rank'!$A45)</f>
        <v>5638.3150684931506</v>
      </c>
    </row>
    <row r="46" spans="1:27" x14ac:dyDescent="0.2">
      <c r="A46" s="5">
        <v>41</v>
      </c>
      <c r="B46" s="5" t="str">
        <f>VLOOKUP(C46,'augjul cfs'!$B$5:$O$94,14,FALSE)</f>
        <v>1952-53</v>
      </c>
      <c r="C46" s="18">
        <f>LARGE('augjul cfs'!$B$5:$B$94,'augjul cfs rank'!$A46)</f>
        <v>1475</v>
      </c>
      <c r="D46" s="5" t="str">
        <f>VLOOKUP(E46,'augjul cfs'!$C$5:$O$94,13,FALSE)</f>
        <v>1963-64</v>
      </c>
      <c r="E46" s="18">
        <f>LARGE('augjul cfs'!$C$5:$C$94,'augjul cfs rank'!$A46)</f>
        <v>1146</v>
      </c>
      <c r="F46" s="5" t="str">
        <f>VLOOKUP(G46,'augjul cfs'!$D$5:$O$94,12,FALSE)</f>
        <v>1948-49</v>
      </c>
      <c r="G46" s="18">
        <f>LARGE('augjul cfs'!$D$5:$D$94,'augjul cfs rank'!$A46)</f>
        <v>1508</v>
      </c>
      <c r="H46" s="5" t="str">
        <f>VLOOKUP(I46,'augjul cfs'!$E$5:$O$94,11,FALSE)</f>
        <v>1986-87</v>
      </c>
      <c r="I46" s="18">
        <f>LARGE('augjul cfs'!$E$5:$E$94,'augjul cfs rank'!$A46)</f>
        <v>2257</v>
      </c>
      <c r="J46" s="5" t="str">
        <f>VLOOKUP(K46,'augjul cfs'!$F$5:$O$94,10,FALSE)</f>
        <v>2013-14</v>
      </c>
      <c r="K46" s="18">
        <f>LARGE('augjul cfs'!$F$5:$F$94,'augjul cfs rank'!$A46)</f>
        <v>2461</v>
      </c>
      <c r="L46" s="5" t="str">
        <f>VLOOKUP(M46,'augjul cfs'!$G$5:$O$94,9,FALSE)</f>
        <v>1959-60</v>
      </c>
      <c r="M46" s="18">
        <f>LARGE('augjul cfs'!$G$5:$G$94,'augjul cfs rank'!$A46)</f>
        <v>2763</v>
      </c>
      <c r="N46" s="5" t="str">
        <f>VLOOKUP(O46,'augjul cfs'!$H$5:$O$94,8,FALSE)</f>
        <v>2004-05</v>
      </c>
      <c r="O46" s="18">
        <f>LARGE('augjul cfs'!$H$5:$H$94,'augjul cfs rank'!$A46)</f>
        <v>3853</v>
      </c>
      <c r="P46" s="5" t="str">
        <f>VLOOKUP(Q46,'augjul cfs'!$I$5:$O$94,7,FALSE)</f>
        <v>1990-91</v>
      </c>
      <c r="Q46" s="18">
        <f>LARGE('augjul cfs'!$I$5:$I$94,'augjul cfs rank'!$A46)</f>
        <v>5836</v>
      </c>
      <c r="R46" s="5" t="str">
        <f>VLOOKUP(S46,'augjul cfs'!$J$5:$O$94,6,FALSE)</f>
        <v>1985-86</v>
      </c>
      <c r="S46" s="18">
        <f>LARGE('augjul cfs'!$J$5:$J$94,'augjul cfs rank'!$A46)</f>
        <v>12181</v>
      </c>
      <c r="T46" s="5" t="str">
        <f>VLOOKUP(U46,'augjul cfs'!$K$5:$O$94,5,FALSE)</f>
        <v>1937-38</v>
      </c>
      <c r="U46" s="18">
        <f>LARGE('augjul cfs'!$K$5:$K$94,'augjul cfs rank'!$A46)</f>
        <v>17433</v>
      </c>
      <c r="V46" s="5" t="str">
        <f>VLOOKUP(W46,'augjul cfs'!$L$5:$O$94,4,FALSE)</f>
        <v>1977-78</v>
      </c>
      <c r="W46" s="18">
        <f>LARGE('augjul cfs'!$L$5:$L$94,'augjul cfs rank'!$A46)</f>
        <v>10847</v>
      </c>
      <c r="X46" s="5" t="str">
        <f>VLOOKUP(Y46,'augjul cfs'!$M$5:$O$94,3,FALSE)</f>
        <v>1948-49</v>
      </c>
      <c r="Y46" s="18">
        <f>LARGE('augjul cfs'!$M$5:$M$94,'augjul cfs rank'!$A46)</f>
        <v>3143</v>
      </c>
      <c r="Z46" s="5" t="str">
        <f>VLOOKUP(AA46,'augjul cfs'!$N$5:$O$94,2,FALSE)</f>
        <v>2007-08</v>
      </c>
      <c r="AA46" s="18">
        <f>LARGE('augjul cfs'!$N$5:$N$94,'augjul cfs rank'!$A46)</f>
        <v>5632.0383561643839</v>
      </c>
    </row>
    <row r="47" spans="1:27" x14ac:dyDescent="0.2">
      <c r="A47" s="5">
        <v>42</v>
      </c>
      <c r="B47" s="5" t="str">
        <f>VLOOKUP(C47,'augjul cfs'!$B$5:$O$94,14,FALSE)</f>
        <v>1932-33</v>
      </c>
      <c r="C47" s="18">
        <f>LARGE('augjul cfs'!$B$5:$B$94,'augjul cfs rank'!$A47)</f>
        <v>1467</v>
      </c>
      <c r="D47" s="5" t="str">
        <f>VLOOKUP(E47,'augjul cfs'!$C$5:$O$94,13,FALSE)</f>
        <v>1982-83</v>
      </c>
      <c r="E47" s="18">
        <f>LARGE('augjul cfs'!$C$5:$C$94,'augjul cfs rank'!$A47)</f>
        <v>1130</v>
      </c>
      <c r="F47" s="5" t="str">
        <f>VLOOKUP(G47,'augjul cfs'!$D$5:$O$94,12,FALSE)</f>
        <v>1983-84</v>
      </c>
      <c r="G47" s="18">
        <f>LARGE('augjul cfs'!$D$5:$D$94,'augjul cfs rank'!$A47)</f>
        <v>1478</v>
      </c>
      <c r="H47" s="5" t="str">
        <f>VLOOKUP(I47,'augjul cfs'!$E$5:$O$94,11,FALSE)</f>
        <v>1949-50</v>
      </c>
      <c r="I47" s="18">
        <f>LARGE('augjul cfs'!$E$5:$E$94,'augjul cfs rank'!$A47)</f>
        <v>2227</v>
      </c>
      <c r="J47" s="5" t="str">
        <f>VLOOKUP(K47,'augjul cfs'!$F$5:$O$94,10,FALSE)</f>
        <v>1990-91</v>
      </c>
      <c r="K47" s="18">
        <f>LARGE('augjul cfs'!$F$5:$F$94,'augjul cfs rank'!$A47)</f>
        <v>2437</v>
      </c>
      <c r="L47" s="5" t="str">
        <f>VLOOKUP(M47,'augjul cfs'!$G$5:$O$94,9,FALSE)</f>
        <v>1962-63</v>
      </c>
      <c r="M47" s="18">
        <f>LARGE('augjul cfs'!$G$5:$G$94,'augjul cfs rank'!$A47)</f>
        <v>2678</v>
      </c>
      <c r="N47" s="5" t="str">
        <f>VLOOKUP(O47,'augjul cfs'!$H$5:$O$94,8,FALSE)</f>
        <v>1959-60</v>
      </c>
      <c r="O47" s="18">
        <f>LARGE('augjul cfs'!$H$5:$H$94,'augjul cfs rank'!$A47)</f>
        <v>3558</v>
      </c>
      <c r="P47" s="5" t="str">
        <f>VLOOKUP(Q47,'augjul cfs'!$I$5:$O$94,7,FALSE)</f>
        <v>1937-38</v>
      </c>
      <c r="Q47" s="18">
        <f>LARGE('augjul cfs'!$I$5:$I$94,'augjul cfs rank'!$A47)</f>
        <v>5805</v>
      </c>
      <c r="R47" s="5" t="str">
        <f>VLOOKUP(S47,'augjul cfs'!$J$5:$O$94,6,FALSE)</f>
        <v>1970-71</v>
      </c>
      <c r="S47" s="18">
        <f>LARGE('augjul cfs'!$J$5:$J$94,'augjul cfs rank'!$A47)</f>
        <v>12146</v>
      </c>
      <c r="T47" s="5" t="str">
        <f>VLOOKUP(U47,'augjul cfs'!$K$5:$O$94,5,FALSE)</f>
        <v>2008-09</v>
      </c>
      <c r="U47" s="18">
        <f>LARGE('augjul cfs'!$K$5:$K$94,'augjul cfs rank'!$A47)</f>
        <v>17381</v>
      </c>
      <c r="V47" s="5" t="str">
        <f>VLOOKUP(W47,'augjul cfs'!$L$5:$O$94,4,FALSE)</f>
        <v>2003-04</v>
      </c>
      <c r="W47" s="18">
        <f>LARGE('augjul cfs'!$L$5:$L$94,'augjul cfs rank'!$A47)</f>
        <v>10624</v>
      </c>
      <c r="X47" s="5" t="str">
        <f>VLOOKUP(Y47,'augjul cfs'!$M$5:$O$94,3,FALSE)</f>
        <v>1941-42</v>
      </c>
      <c r="Y47" s="18">
        <f>LARGE('augjul cfs'!$M$5:$M$94,'augjul cfs rank'!$A47)</f>
        <v>3116</v>
      </c>
      <c r="Z47" s="5" t="str">
        <f>VLOOKUP(AA47,'augjul cfs'!$N$5:$O$94,2,FALSE)</f>
        <v>1961-62</v>
      </c>
      <c r="AA47" s="18">
        <f>LARGE('augjul cfs'!$N$5:$N$94,'augjul cfs rank'!$A47)</f>
        <v>5618.4164383561647</v>
      </c>
    </row>
    <row r="48" spans="1:27" x14ac:dyDescent="0.2">
      <c r="A48" s="5">
        <v>43</v>
      </c>
      <c r="B48" s="5" t="str">
        <f>VLOOKUP(C48,'augjul cfs'!$B$5:$O$94,14,FALSE)</f>
        <v>1928-29</v>
      </c>
      <c r="C48" s="18">
        <f>LARGE('augjul cfs'!$B$5:$B$94,'augjul cfs rank'!$A48)</f>
        <v>1446</v>
      </c>
      <c r="D48" s="5" t="str">
        <f>VLOOKUP(E48,'augjul cfs'!$C$5:$O$94,13,FALSE)</f>
        <v>1982-83</v>
      </c>
      <c r="E48" s="18">
        <f>LARGE('augjul cfs'!$C$5:$C$94,'augjul cfs rank'!$A48)</f>
        <v>1130</v>
      </c>
      <c r="F48" s="5" t="str">
        <f>VLOOKUP(G48,'augjul cfs'!$D$5:$O$94,12,FALSE)</f>
        <v>1999-2000</v>
      </c>
      <c r="G48" s="18">
        <f>LARGE('augjul cfs'!$D$5:$D$94,'augjul cfs rank'!$A48)</f>
        <v>1466</v>
      </c>
      <c r="H48" s="5" t="str">
        <f>VLOOKUP(I48,'augjul cfs'!$E$5:$O$94,11,FALSE)</f>
        <v>1981-82</v>
      </c>
      <c r="I48" s="18">
        <f>LARGE('augjul cfs'!$E$5:$E$94,'augjul cfs rank'!$A48)</f>
        <v>2217</v>
      </c>
      <c r="J48" s="5" t="str">
        <f>VLOOKUP(K48,'augjul cfs'!$F$5:$O$94,10,FALSE)</f>
        <v>1997-98</v>
      </c>
      <c r="K48" s="18">
        <f>LARGE('augjul cfs'!$F$5:$F$94,'augjul cfs rank'!$A48)</f>
        <v>2425</v>
      </c>
      <c r="L48" s="5" t="str">
        <f>VLOOKUP(M48,'augjul cfs'!$G$5:$O$94,9,FALSE)</f>
        <v>2006-07</v>
      </c>
      <c r="M48" s="18">
        <f>LARGE('augjul cfs'!$G$5:$G$94,'augjul cfs rank'!$A48)</f>
        <v>2676</v>
      </c>
      <c r="N48" s="5" t="str">
        <f>VLOOKUP(O48,'augjul cfs'!$H$5:$O$94,8,FALSE)</f>
        <v>1961-62</v>
      </c>
      <c r="O48" s="18">
        <f>LARGE('augjul cfs'!$H$5:$H$94,'augjul cfs rank'!$A48)</f>
        <v>3429</v>
      </c>
      <c r="P48" s="5" t="str">
        <f>VLOOKUP(Q48,'augjul cfs'!$I$5:$O$94,7,FALSE)</f>
        <v>1988-89</v>
      </c>
      <c r="Q48" s="18">
        <f>LARGE('augjul cfs'!$I$5:$I$94,'augjul cfs rank'!$A48)</f>
        <v>5756</v>
      </c>
      <c r="R48" s="5" t="str">
        <f>VLOOKUP(S48,'augjul cfs'!$J$5:$O$94,6,FALSE)</f>
        <v>1965-66</v>
      </c>
      <c r="S48" s="18">
        <f>LARGE('augjul cfs'!$J$5:$J$94,'augjul cfs rank'!$A48)</f>
        <v>11770</v>
      </c>
      <c r="T48" s="5" t="str">
        <f>VLOOKUP(U48,'augjul cfs'!$K$5:$O$94,5,FALSE)</f>
        <v>1992-93</v>
      </c>
      <c r="U48" s="18">
        <f>LARGE('augjul cfs'!$K$5:$K$94,'augjul cfs rank'!$A48)</f>
        <v>17348</v>
      </c>
      <c r="V48" s="5" t="str">
        <f>VLOOKUP(W48,'augjul cfs'!$L$5:$O$94,4,FALSE)</f>
        <v>2005-06</v>
      </c>
      <c r="W48" s="18">
        <f>LARGE('augjul cfs'!$L$5:$L$94,'augjul cfs rank'!$A48)</f>
        <v>10593</v>
      </c>
      <c r="X48" s="5" t="str">
        <f>VLOOKUP(Y48,'augjul cfs'!$M$5:$O$94,3,FALSE)</f>
        <v>1979-80</v>
      </c>
      <c r="Y48" s="18">
        <f>LARGE('augjul cfs'!$M$5:$M$94,'augjul cfs rank'!$A48)</f>
        <v>3089</v>
      </c>
      <c r="Z48" s="5" t="str">
        <f>VLOOKUP(AA48,'augjul cfs'!$N$5:$O$94,2,FALSE)</f>
        <v>1966-67</v>
      </c>
      <c r="AA48" s="18">
        <f>LARGE('augjul cfs'!$N$5:$N$94,'augjul cfs rank'!$A48)</f>
        <v>5597.449315068493</v>
      </c>
    </row>
    <row r="49" spans="1:27" x14ac:dyDescent="0.2">
      <c r="A49" s="5">
        <v>44</v>
      </c>
      <c r="B49" s="5" t="str">
        <f>VLOOKUP(C49,'augjul cfs'!$B$5:$O$94,14,FALSE)</f>
        <v>1949-50</v>
      </c>
      <c r="C49" s="18">
        <f>LARGE('augjul cfs'!$B$5:$B$94,'augjul cfs rank'!$A49)</f>
        <v>1420</v>
      </c>
      <c r="D49" s="5" t="str">
        <f>VLOOKUP(E49,'augjul cfs'!$C$5:$O$94,13,FALSE)</f>
        <v>1982-83</v>
      </c>
      <c r="E49" s="18">
        <f>LARGE('augjul cfs'!$C$5:$C$94,'augjul cfs rank'!$A49)</f>
        <v>1130</v>
      </c>
      <c r="F49" s="5" t="str">
        <f>VLOOKUP(G49,'augjul cfs'!$D$5:$O$94,12,FALSE)</f>
        <v>1960-61</v>
      </c>
      <c r="G49" s="18">
        <f>LARGE('augjul cfs'!$D$5:$D$94,'augjul cfs rank'!$A49)</f>
        <v>1453</v>
      </c>
      <c r="H49" s="5" t="str">
        <f>VLOOKUP(I49,'augjul cfs'!$E$5:$O$94,11,FALSE)</f>
        <v>1996-97</v>
      </c>
      <c r="I49" s="18">
        <f>LARGE('augjul cfs'!$E$5:$E$94,'augjul cfs rank'!$A49)</f>
        <v>2150</v>
      </c>
      <c r="J49" s="5" t="str">
        <f>VLOOKUP(K49,'augjul cfs'!$F$5:$O$94,10,FALSE)</f>
        <v>2008-09</v>
      </c>
      <c r="K49" s="18">
        <f>LARGE('augjul cfs'!$F$5:$F$94,'augjul cfs rank'!$A49)</f>
        <v>2419</v>
      </c>
      <c r="L49" s="5" t="str">
        <f>VLOOKUP(M49,'augjul cfs'!$G$5:$O$94,9,FALSE)</f>
        <v>1999-2000</v>
      </c>
      <c r="M49" s="18">
        <f>LARGE('augjul cfs'!$G$5:$G$94,'augjul cfs rank'!$A49)</f>
        <v>2581</v>
      </c>
      <c r="N49" s="5" t="str">
        <f>VLOOKUP(O49,'augjul cfs'!$H$5:$O$94,8,FALSE)</f>
        <v>2005-06</v>
      </c>
      <c r="O49" s="18">
        <f>LARGE('augjul cfs'!$H$5:$H$94,'augjul cfs rank'!$A49)</f>
        <v>3426</v>
      </c>
      <c r="P49" s="5" t="str">
        <f>VLOOKUP(Q49,'augjul cfs'!$I$5:$O$94,7,FALSE)</f>
        <v>2005-06</v>
      </c>
      <c r="Q49" s="18">
        <f>LARGE('augjul cfs'!$I$5:$I$94,'augjul cfs rank'!$A49)</f>
        <v>5493</v>
      </c>
      <c r="R49" s="5" t="str">
        <f>VLOOKUP(S49,'augjul cfs'!$J$5:$O$94,6,FALSE)</f>
        <v>1939-40</v>
      </c>
      <c r="S49" s="18">
        <f>LARGE('augjul cfs'!$J$5:$J$94,'augjul cfs rank'!$A49)</f>
        <v>11644</v>
      </c>
      <c r="T49" s="5" t="str">
        <f>VLOOKUP(U49,'augjul cfs'!$K$5:$O$94,5,FALSE)</f>
        <v>2011-12</v>
      </c>
      <c r="U49" s="18">
        <f>LARGE('augjul cfs'!$K$5:$K$94,'augjul cfs rank'!$A49)</f>
        <v>17216</v>
      </c>
      <c r="V49" s="5" t="str">
        <f>VLOOKUP(W49,'augjul cfs'!$L$5:$O$94,4,FALSE)</f>
        <v>1948-49</v>
      </c>
      <c r="W49" s="18">
        <f>LARGE('augjul cfs'!$L$5:$L$94,'augjul cfs rank'!$A49)</f>
        <v>10482</v>
      </c>
      <c r="X49" s="5" t="str">
        <f>VLOOKUP(Y49,'augjul cfs'!$M$5:$O$94,3,FALSE)</f>
        <v>1946-47</v>
      </c>
      <c r="Y49" s="18">
        <f>LARGE('augjul cfs'!$M$5:$M$94,'augjul cfs rank'!$A49)</f>
        <v>3081</v>
      </c>
      <c r="Z49" s="5" t="str">
        <f>VLOOKUP(AA49,'augjul cfs'!$N$5:$O$94,2,FALSE)</f>
        <v>2005-06</v>
      </c>
      <c r="AA49" s="18">
        <f>LARGE('augjul cfs'!$N$5:$N$94,'augjul cfs rank'!$A49)</f>
        <v>5588.2109589041092</v>
      </c>
    </row>
    <row r="50" spans="1:27" x14ac:dyDescent="0.2">
      <c r="A50" s="5">
        <v>45</v>
      </c>
      <c r="B50" s="5" t="str">
        <f>VLOOKUP(C50,'augjul cfs'!$B$5:$O$94,14,FALSE)</f>
        <v>1967-68</v>
      </c>
      <c r="C50" s="18">
        <f>LARGE('augjul cfs'!$B$5:$B$94,'augjul cfs rank'!$A50)</f>
        <v>1411</v>
      </c>
      <c r="D50" s="5" t="str">
        <f>VLOOKUP(E50,'augjul cfs'!$C$5:$O$94,13,FALSE)</f>
        <v>2013-14</v>
      </c>
      <c r="E50" s="18">
        <f>LARGE('augjul cfs'!$C$5:$C$94,'augjul cfs rank'!$A50)</f>
        <v>1123</v>
      </c>
      <c r="F50" s="5" t="str">
        <f>VLOOKUP(G50,'augjul cfs'!$D$5:$O$94,12,FALSE)</f>
        <v>1930-31</v>
      </c>
      <c r="G50" s="18">
        <f>LARGE('augjul cfs'!$D$5:$D$94,'augjul cfs rank'!$A50)</f>
        <v>1430</v>
      </c>
      <c r="H50" s="5" t="str">
        <f>VLOOKUP(I50,'augjul cfs'!$E$5:$O$94,11,FALSE)</f>
        <v>1988-89</v>
      </c>
      <c r="I50" s="18">
        <f>LARGE('augjul cfs'!$E$5:$E$94,'augjul cfs rank'!$A50)</f>
        <v>2149</v>
      </c>
      <c r="J50" s="5" t="str">
        <f>VLOOKUP(K50,'augjul cfs'!$F$5:$O$94,10,FALSE)</f>
        <v>2003-04</v>
      </c>
      <c r="K50" s="18">
        <f>LARGE('augjul cfs'!$F$5:$F$94,'augjul cfs rank'!$A50)</f>
        <v>2399</v>
      </c>
      <c r="L50" s="5" t="str">
        <f>VLOOKUP(M50,'augjul cfs'!$G$5:$O$94,9,FALSE)</f>
        <v>2012-13</v>
      </c>
      <c r="M50" s="18">
        <f>LARGE('augjul cfs'!$G$5:$G$94,'augjul cfs rank'!$A50)</f>
        <v>2571</v>
      </c>
      <c r="N50" s="5" t="str">
        <f>VLOOKUP(O50,'augjul cfs'!$H$5:$O$94,8,FALSE)</f>
        <v>1979-80</v>
      </c>
      <c r="O50" s="18">
        <f>LARGE('augjul cfs'!$H$5:$H$94,'augjul cfs rank'!$A50)</f>
        <v>3340</v>
      </c>
      <c r="P50" s="5" t="str">
        <f>VLOOKUP(Q50,'augjul cfs'!$I$5:$O$94,7,FALSE)</f>
        <v>1970-71</v>
      </c>
      <c r="Q50" s="18">
        <f>LARGE('augjul cfs'!$I$5:$I$94,'augjul cfs rank'!$A50)</f>
        <v>5443</v>
      </c>
      <c r="R50" s="5" t="str">
        <f>VLOOKUP(S50,'augjul cfs'!$J$5:$O$94,6,FALSE)</f>
        <v>1960-61</v>
      </c>
      <c r="S50" s="18">
        <f>LARGE('augjul cfs'!$J$5:$J$94,'augjul cfs rank'!$A50)</f>
        <v>11597</v>
      </c>
      <c r="T50" s="5" t="str">
        <f>VLOOKUP(U50,'augjul cfs'!$K$5:$O$94,5,FALSE)</f>
        <v>1969-70</v>
      </c>
      <c r="U50" s="18">
        <f>LARGE('augjul cfs'!$K$5:$K$94,'augjul cfs rank'!$A50)</f>
        <v>17147</v>
      </c>
      <c r="V50" s="5" t="str">
        <f>VLOOKUP(W50,'augjul cfs'!$L$5:$O$94,4,FALSE)</f>
        <v>1982-83</v>
      </c>
      <c r="W50" s="18">
        <f>LARGE('augjul cfs'!$L$5:$L$94,'augjul cfs rank'!$A50)</f>
        <v>10454</v>
      </c>
      <c r="X50" s="5" t="str">
        <f>VLOOKUP(Y50,'augjul cfs'!$M$5:$O$94,3,FALSE)</f>
        <v>1967-68</v>
      </c>
      <c r="Y50" s="18">
        <f>LARGE('augjul cfs'!$M$5:$M$94,'augjul cfs rank'!$A50)</f>
        <v>2992</v>
      </c>
      <c r="Z50" s="5" t="str">
        <f>VLOOKUP(AA50,'augjul cfs'!$N$5:$O$94,2,FALSE)</f>
        <v>1945-46</v>
      </c>
      <c r="AA50" s="18">
        <f>LARGE('augjul cfs'!$N$5:$N$94,'augjul cfs rank'!$A50)</f>
        <v>5575.4164383561647</v>
      </c>
    </row>
    <row r="51" spans="1:27" x14ac:dyDescent="0.2">
      <c r="A51" s="5">
        <v>46</v>
      </c>
      <c r="B51" s="5" t="str">
        <f>VLOOKUP(C51,'augjul cfs'!$B$5:$O$94,14,FALSE)</f>
        <v>2003-04</v>
      </c>
      <c r="C51" s="18">
        <f>LARGE('augjul cfs'!$B$5:$B$94,'augjul cfs rank'!$A51)</f>
        <v>1396</v>
      </c>
      <c r="D51" s="5" t="str">
        <f>VLOOKUP(E51,'augjul cfs'!$C$5:$O$94,13,FALSE)</f>
        <v>1996-97</v>
      </c>
      <c r="E51" s="18">
        <f>LARGE('augjul cfs'!$C$5:$C$94,'augjul cfs rank'!$A51)</f>
        <v>1115</v>
      </c>
      <c r="F51" s="5" t="str">
        <f>VLOOKUP(G51,'augjul cfs'!$D$5:$O$94,12,FALSE)</f>
        <v>2005-06</v>
      </c>
      <c r="G51" s="18">
        <f>LARGE('augjul cfs'!$D$5:$D$94,'augjul cfs rank'!$A51)</f>
        <v>1416</v>
      </c>
      <c r="H51" s="5" t="str">
        <f>VLOOKUP(I51,'augjul cfs'!$E$5:$O$94,11,FALSE)</f>
        <v>1954-55</v>
      </c>
      <c r="I51" s="18">
        <f>LARGE('augjul cfs'!$E$5:$E$94,'augjul cfs rank'!$A51)</f>
        <v>2119</v>
      </c>
      <c r="J51" s="5" t="str">
        <f>VLOOKUP(K51,'augjul cfs'!$F$5:$O$94,10,FALSE)</f>
        <v>2016-17</v>
      </c>
      <c r="K51" s="18">
        <f>LARGE('augjul cfs'!$F$5:$F$94,'augjul cfs rank'!$A51)</f>
        <v>2374</v>
      </c>
      <c r="L51" s="5" t="str">
        <f>VLOOKUP(M51,'augjul cfs'!$G$5:$O$94,9,FALSE)</f>
        <v>1937-38</v>
      </c>
      <c r="M51" s="18">
        <f>LARGE('augjul cfs'!$G$5:$G$94,'augjul cfs rank'!$A51)</f>
        <v>2527</v>
      </c>
      <c r="N51" s="5" t="str">
        <f>VLOOKUP(O51,'augjul cfs'!$H$5:$O$94,8,FALSE)</f>
        <v>1949-50</v>
      </c>
      <c r="O51" s="18">
        <f>LARGE('augjul cfs'!$H$5:$H$94,'augjul cfs rank'!$A51)</f>
        <v>3312</v>
      </c>
      <c r="P51" s="5" t="str">
        <f>VLOOKUP(Q51,'augjul cfs'!$I$5:$O$94,7,FALSE)</f>
        <v>1962-63</v>
      </c>
      <c r="Q51" s="18">
        <f>LARGE('augjul cfs'!$I$5:$I$94,'augjul cfs rank'!$A51)</f>
        <v>5433</v>
      </c>
      <c r="R51" s="5" t="str">
        <f>VLOOKUP(S51,'augjul cfs'!$J$5:$O$94,6,FALSE)</f>
        <v>1932-33</v>
      </c>
      <c r="S51" s="18">
        <f>LARGE('augjul cfs'!$J$5:$J$94,'augjul cfs rank'!$A51)</f>
        <v>11475</v>
      </c>
      <c r="T51" s="5" t="str">
        <f>VLOOKUP(U51,'augjul cfs'!$K$5:$O$94,5,FALSE)</f>
        <v>1966-67</v>
      </c>
      <c r="U51" s="18">
        <f>LARGE('augjul cfs'!$K$5:$K$94,'augjul cfs rank'!$A51)</f>
        <v>17071</v>
      </c>
      <c r="V51" s="5" t="str">
        <f>VLOOKUP(W51,'augjul cfs'!$L$5:$O$94,4,FALSE)</f>
        <v>1999-2000</v>
      </c>
      <c r="W51" s="18">
        <f>LARGE('augjul cfs'!$L$5:$L$94,'augjul cfs rank'!$A51)</f>
        <v>10410</v>
      </c>
      <c r="X51" s="5" t="str">
        <f>VLOOKUP(Y51,'augjul cfs'!$M$5:$O$94,3,FALSE)</f>
        <v>1992-93</v>
      </c>
      <c r="Y51" s="18">
        <f>LARGE('augjul cfs'!$M$5:$M$94,'augjul cfs rank'!$A51)</f>
        <v>2983</v>
      </c>
      <c r="Z51" s="5" t="str">
        <f>VLOOKUP(AA51,'augjul cfs'!$N$5:$O$94,2,FALSE)</f>
        <v>1980-81</v>
      </c>
      <c r="AA51" s="18">
        <f>LARGE('augjul cfs'!$N$5:$N$94,'augjul cfs rank'!$A51)</f>
        <v>5543.3863013698628</v>
      </c>
    </row>
    <row r="52" spans="1:27" x14ac:dyDescent="0.2">
      <c r="A52" s="5">
        <v>47</v>
      </c>
      <c r="B52" s="5" t="str">
        <f>VLOOKUP(C52,'augjul cfs'!$B$5:$O$94,14,FALSE)</f>
        <v>1969-70</v>
      </c>
      <c r="C52" s="18">
        <f>LARGE('augjul cfs'!$B$5:$B$94,'augjul cfs rank'!$A52)</f>
        <v>1379</v>
      </c>
      <c r="D52" s="5" t="str">
        <f>VLOOKUP(E52,'augjul cfs'!$C$5:$O$94,13,FALSE)</f>
        <v>1952-53</v>
      </c>
      <c r="E52" s="18">
        <f>LARGE('augjul cfs'!$C$5:$C$94,'augjul cfs rank'!$A52)</f>
        <v>1107</v>
      </c>
      <c r="F52" s="5" t="str">
        <f>VLOOKUP(G52,'augjul cfs'!$D$5:$O$94,12,FALSE)</f>
        <v>1993-94</v>
      </c>
      <c r="G52" s="18">
        <f>LARGE('augjul cfs'!$D$5:$D$94,'augjul cfs rank'!$A52)</f>
        <v>1406</v>
      </c>
      <c r="H52" s="5" t="str">
        <f>VLOOKUP(I52,'augjul cfs'!$E$5:$O$94,11,FALSE)</f>
        <v>1948-49</v>
      </c>
      <c r="I52" s="18">
        <f>LARGE('augjul cfs'!$E$5:$E$94,'augjul cfs rank'!$A52)</f>
        <v>2098</v>
      </c>
      <c r="J52" s="5" t="str">
        <f>VLOOKUP(K52,'augjul cfs'!$F$5:$O$94,10,FALSE)</f>
        <v>1939-40</v>
      </c>
      <c r="K52" s="18">
        <f>LARGE('augjul cfs'!$F$5:$F$94,'augjul cfs rank'!$A52)</f>
        <v>2349</v>
      </c>
      <c r="L52" s="5" t="str">
        <f>VLOOKUP(M52,'augjul cfs'!$G$5:$O$94,9,FALSE)</f>
        <v>1940-41</v>
      </c>
      <c r="M52" s="18">
        <f>LARGE('augjul cfs'!$G$5:$G$94,'augjul cfs rank'!$A52)</f>
        <v>2524</v>
      </c>
      <c r="N52" s="5" t="str">
        <f>VLOOKUP(O52,'augjul cfs'!$H$5:$O$94,8,FALSE)</f>
        <v>1989-90</v>
      </c>
      <c r="O52" s="18">
        <f>LARGE('augjul cfs'!$H$5:$H$94,'augjul cfs rank'!$A52)</f>
        <v>3286</v>
      </c>
      <c r="P52" s="5" t="str">
        <f>VLOOKUP(Q52,'augjul cfs'!$I$5:$O$94,7,FALSE)</f>
        <v>2012-13</v>
      </c>
      <c r="Q52" s="18">
        <f>LARGE('augjul cfs'!$I$5:$I$94,'augjul cfs rank'!$A52)</f>
        <v>5387</v>
      </c>
      <c r="R52" s="5" t="str">
        <f>VLOOKUP(S52,'augjul cfs'!$J$5:$O$94,6,FALSE)</f>
        <v>2003-04</v>
      </c>
      <c r="S52" s="18">
        <f>LARGE('augjul cfs'!$J$5:$J$94,'augjul cfs rank'!$A52)</f>
        <v>11191</v>
      </c>
      <c r="T52" s="5" t="str">
        <f>VLOOKUP(U52,'augjul cfs'!$K$5:$O$94,5,FALSE)</f>
        <v>1932-33</v>
      </c>
      <c r="U52" s="18">
        <f>LARGE('augjul cfs'!$K$5:$K$94,'augjul cfs rank'!$A52)</f>
        <v>17065</v>
      </c>
      <c r="V52" s="5" t="str">
        <f>VLOOKUP(W52,'augjul cfs'!$L$5:$O$94,4,FALSE)</f>
        <v>1967-68</v>
      </c>
      <c r="W52" s="18">
        <f>LARGE('augjul cfs'!$L$5:$L$94,'augjul cfs rank'!$A52)</f>
        <v>10307</v>
      </c>
      <c r="X52" s="5" t="str">
        <f>VLOOKUP(Y52,'augjul cfs'!$M$5:$O$94,3,FALSE)</f>
        <v>1968-69</v>
      </c>
      <c r="Y52" s="18">
        <f>LARGE('augjul cfs'!$M$5:$M$94,'augjul cfs rank'!$A52)</f>
        <v>2920</v>
      </c>
      <c r="Z52" s="5" t="str">
        <f>VLOOKUP(AA52,'augjul cfs'!$N$5:$O$94,2,FALSE)</f>
        <v>2008-09</v>
      </c>
      <c r="AA52" s="18">
        <f>LARGE('augjul cfs'!$N$5:$N$94,'augjul cfs rank'!$A52)</f>
        <v>5470.3123287671233</v>
      </c>
    </row>
    <row r="53" spans="1:27" x14ac:dyDescent="0.2">
      <c r="A53" s="5">
        <v>48</v>
      </c>
      <c r="B53" s="5" t="str">
        <f>VLOOKUP(C53,'augjul cfs'!$B$5:$O$94,14,FALSE)</f>
        <v>2000-01</v>
      </c>
      <c r="C53" s="18">
        <f>LARGE('augjul cfs'!$B$5:$B$94,'augjul cfs rank'!$A53)</f>
        <v>1362</v>
      </c>
      <c r="D53" s="5" t="str">
        <f>VLOOKUP(E53,'augjul cfs'!$C$5:$O$94,13,FALSE)</f>
        <v>2014-15</v>
      </c>
      <c r="E53" s="18">
        <f>LARGE('augjul cfs'!$C$5:$C$94,'augjul cfs rank'!$A53)</f>
        <v>1097</v>
      </c>
      <c r="F53" s="5" t="str">
        <f>VLOOKUP(G53,'augjul cfs'!$D$5:$O$94,12,FALSE)</f>
        <v>1972-73</v>
      </c>
      <c r="G53" s="18">
        <f>LARGE('augjul cfs'!$D$5:$D$94,'augjul cfs rank'!$A53)</f>
        <v>1388</v>
      </c>
      <c r="H53" s="5" t="str">
        <f>VLOOKUP(I53,'augjul cfs'!$E$5:$O$94,11,FALSE)</f>
        <v>1966-67</v>
      </c>
      <c r="I53" s="18">
        <f>LARGE('augjul cfs'!$E$5:$E$94,'augjul cfs rank'!$A53)</f>
        <v>2087</v>
      </c>
      <c r="J53" s="5" t="str">
        <f>VLOOKUP(K53,'augjul cfs'!$F$5:$O$94,10,FALSE)</f>
        <v>1932-33</v>
      </c>
      <c r="K53" s="18">
        <f>LARGE('augjul cfs'!$F$5:$F$94,'augjul cfs rank'!$A53)</f>
        <v>2257</v>
      </c>
      <c r="L53" s="5" t="str">
        <f>VLOOKUP(M53,'augjul cfs'!$G$5:$O$94,9,FALSE)</f>
        <v>1981-82</v>
      </c>
      <c r="M53" s="18">
        <f>LARGE('augjul cfs'!$G$5:$G$94,'augjul cfs rank'!$A53)</f>
        <v>2409</v>
      </c>
      <c r="N53" s="5" t="str">
        <f>VLOOKUP(O53,'augjul cfs'!$H$5:$O$94,8,FALSE)</f>
        <v>1944-45</v>
      </c>
      <c r="O53" s="18">
        <f>LARGE('augjul cfs'!$H$5:$H$94,'augjul cfs rank'!$A53)</f>
        <v>3225</v>
      </c>
      <c r="P53" s="5" t="str">
        <f>VLOOKUP(Q53,'augjul cfs'!$I$5:$O$94,7,FALSE)</f>
        <v>1958-59</v>
      </c>
      <c r="Q53" s="18">
        <f>LARGE('augjul cfs'!$I$5:$I$94,'augjul cfs rank'!$A53)</f>
        <v>5364</v>
      </c>
      <c r="R53" s="5" t="str">
        <f>VLOOKUP(S53,'augjul cfs'!$J$5:$O$94,6,FALSE)</f>
        <v>1977-78</v>
      </c>
      <c r="S53" s="18">
        <f>LARGE('augjul cfs'!$J$5:$J$94,'augjul cfs rank'!$A53)</f>
        <v>10992</v>
      </c>
      <c r="T53" s="5" t="str">
        <f>VLOOKUP(U53,'augjul cfs'!$K$5:$O$94,5,FALSE)</f>
        <v>1998-99</v>
      </c>
      <c r="U53" s="18">
        <f>LARGE('augjul cfs'!$K$5:$K$94,'augjul cfs rank'!$A53)</f>
        <v>16581</v>
      </c>
      <c r="V53" s="5" t="str">
        <f>VLOOKUP(W53,'augjul cfs'!$L$5:$O$94,4,FALSE)</f>
        <v>2002-03</v>
      </c>
      <c r="W53" s="18">
        <f>LARGE('augjul cfs'!$L$5:$L$94,'augjul cfs rank'!$A53)</f>
        <v>10217</v>
      </c>
      <c r="X53" s="5" t="str">
        <f>VLOOKUP(Y53,'augjul cfs'!$M$5:$O$94,3,FALSE)</f>
        <v>1934-35</v>
      </c>
      <c r="Y53" s="18">
        <f>LARGE('augjul cfs'!$M$5:$M$94,'augjul cfs rank'!$A53)</f>
        <v>2871</v>
      </c>
      <c r="Z53" s="5" t="str">
        <f>VLOOKUP(AA53,'augjul cfs'!$N$5:$O$94,2,FALSE)</f>
        <v>2002-03</v>
      </c>
      <c r="AA53" s="18">
        <f>LARGE('augjul cfs'!$N$5:$N$94,'augjul cfs rank'!$A53)</f>
        <v>5397.6958904109588</v>
      </c>
    </row>
    <row r="54" spans="1:27" x14ac:dyDescent="0.2">
      <c r="A54" s="5">
        <v>49</v>
      </c>
      <c r="B54" s="5" t="str">
        <f>VLOOKUP(C54,'augjul cfs'!$B$5:$O$94,14,FALSE)</f>
        <v>1958-59</v>
      </c>
      <c r="C54" s="18">
        <f>LARGE('augjul cfs'!$B$5:$B$94,'augjul cfs rank'!$A54)</f>
        <v>1361</v>
      </c>
      <c r="D54" s="5" t="str">
        <f>VLOOKUP(E54,'augjul cfs'!$C$5:$O$94,13,FALSE)</f>
        <v>1957-58</v>
      </c>
      <c r="E54" s="18">
        <f>LARGE('augjul cfs'!$C$5:$C$94,'augjul cfs rank'!$A54)</f>
        <v>1096</v>
      </c>
      <c r="F54" s="5" t="str">
        <f>VLOOKUP(G54,'augjul cfs'!$D$5:$O$94,12,FALSE)</f>
        <v>2003-04</v>
      </c>
      <c r="G54" s="18">
        <f>LARGE('augjul cfs'!$D$5:$D$94,'augjul cfs rank'!$A54)</f>
        <v>1373</v>
      </c>
      <c r="H54" s="5" t="str">
        <f>VLOOKUP(I54,'augjul cfs'!$E$5:$O$94,11,FALSE)</f>
        <v>1966-67</v>
      </c>
      <c r="I54" s="18">
        <f>LARGE('augjul cfs'!$E$5:$E$94,'augjul cfs rank'!$A54)</f>
        <v>2087</v>
      </c>
      <c r="J54" s="5" t="str">
        <f>VLOOKUP(K54,'augjul cfs'!$F$5:$O$94,10,FALSE)</f>
        <v>1934-35</v>
      </c>
      <c r="K54" s="18">
        <f>LARGE('augjul cfs'!$F$5:$F$94,'augjul cfs rank'!$A54)</f>
        <v>2254</v>
      </c>
      <c r="L54" s="5" t="str">
        <f>VLOOKUP(M54,'augjul cfs'!$G$5:$O$94,9,FALSE)</f>
        <v>1967-68</v>
      </c>
      <c r="M54" s="18">
        <f>LARGE('augjul cfs'!$G$5:$G$94,'augjul cfs rank'!$A54)</f>
        <v>2394</v>
      </c>
      <c r="N54" s="5" t="str">
        <f>VLOOKUP(O54,'augjul cfs'!$H$5:$O$94,8,FALSE)</f>
        <v>1968-69</v>
      </c>
      <c r="O54" s="18">
        <f>LARGE('augjul cfs'!$H$5:$H$94,'augjul cfs rank'!$A54)</f>
        <v>3172</v>
      </c>
      <c r="P54" s="5" t="str">
        <f>VLOOKUP(Q54,'augjul cfs'!$I$5:$O$94,7,FALSE)</f>
        <v>1955-56</v>
      </c>
      <c r="Q54" s="18">
        <f>LARGE('augjul cfs'!$I$5:$I$94,'augjul cfs rank'!$A54)</f>
        <v>5330</v>
      </c>
      <c r="R54" s="5" t="str">
        <f>VLOOKUP(S54,'augjul cfs'!$J$5:$O$94,6,FALSE)</f>
        <v>2012-13</v>
      </c>
      <c r="S54" s="18">
        <f>LARGE('augjul cfs'!$J$5:$J$94,'augjul cfs rank'!$A54)</f>
        <v>10810</v>
      </c>
      <c r="T54" s="5" t="str">
        <f>VLOOKUP(U54,'augjul cfs'!$K$5:$O$94,5,FALSE)</f>
        <v>1999-2000</v>
      </c>
      <c r="U54" s="18">
        <f>LARGE('augjul cfs'!$K$5:$K$94,'augjul cfs rank'!$A54)</f>
        <v>16304</v>
      </c>
      <c r="V54" s="5" t="str">
        <f>VLOOKUP(W54,'augjul cfs'!$L$5:$O$94,4,FALSE)</f>
        <v>1988-89</v>
      </c>
      <c r="W54" s="18">
        <f>LARGE('augjul cfs'!$L$5:$L$94,'augjul cfs rank'!$A54)</f>
        <v>9956</v>
      </c>
      <c r="X54" s="5" t="str">
        <f>VLOOKUP(Y54,'augjul cfs'!$M$5:$O$94,3,FALSE)</f>
        <v>1960-61</v>
      </c>
      <c r="Y54" s="18">
        <f>LARGE('augjul cfs'!$M$5:$M$94,'augjul cfs rank'!$A54)</f>
        <v>2852</v>
      </c>
      <c r="Z54" s="5" t="str">
        <f>VLOOKUP(AA54,'augjul cfs'!$N$5:$O$94,2,FALSE)</f>
        <v>1982-83</v>
      </c>
      <c r="AA54" s="18">
        <f>LARGE('augjul cfs'!$N$5:$N$94,'augjul cfs rank'!$A54)</f>
        <v>5376.7561643835616</v>
      </c>
    </row>
    <row r="55" spans="1:27" x14ac:dyDescent="0.2">
      <c r="A55" s="5">
        <v>50</v>
      </c>
      <c r="B55" s="5" t="str">
        <f>VLOOKUP(C55,'augjul cfs'!$B$5:$O$94,14,FALSE)</f>
        <v>1992-93</v>
      </c>
      <c r="C55" s="18">
        <f>LARGE('augjul cfs'!$B$5:$B$94,'augjul cfs rank'!$A55)</f>
        <v>1360</v>
      </c>
      <c r="D55" s="5" t="str">
        <f>VLOOKUP(E55,'augjul cfs'!$C$5:$O$94,13,FALSE)</f>
        <v>1957-58</v>
      </c>
      <c r="E55" s="18">
        <f>LARGE('augjul cfs'!$C$5:$C$94,'augjul cfs rank'!$A55)</f>
        <v>1096</v>
      </c>
      <c r="F55" s="5" t="str">
        <f>VLOOKUP(G55,'augjul cfs'!$D$5:$O$94,12,FALSE)</f>
        <v>1940-41</v>
      </c>
      <c r="G55" s="18">
        <f>LARGE('augjul cfs'!$D$5:$D$94,'augjul cfs rank'!$A55)</f>
        <v>1344</v>
      </c>
      <c r="H55" s="5" t="str">
        <f>VLOOKUP(I55,'augjul cfs'!$E$5:$O$94,11,FALSE)</f>
        <v>1956-57</v>
      </c>
      <c r="I55" s="18">
        <f>LARGE('augjul cfs'!$E$5:$E$94,'augjul cfs rank'!$A55)</f>
        <v>2063</v>
      </c>
      <c r="J55" s="5" t="str">
        <f>VLOOKUP(K55,'augjul cfs'!$F$5:$O$94,10,FALSE)</f>
        <v>1991-92</v>
      </c>
      <c r="K55" s="18">
        <f>LARGE('augjul cfs'!$F$5:$F$94,'augjul cfs rank'!$A55)</f>
        <v>2251</v>
      </c>
      <c r="L55" s="5" t="str">
        <f>VLOOKUP(M55,'augjul cfs'!$G$5:$O$94,9,FALSE)</f>
        <v>1932-33</v>
      </c>
      <c r="M55" s="18">
        <f>LARGE('augjul cfs'!$G$5:$G$94,'augjul cfs rank'!$A55)</f>
        <v>2351</v>
      </c>
      <c r="N55" s="5" t="str">
        <f>VLOOKUP(O55,'augjul cfs'!$H$5:$O$94,8,FALSE)</f>
        <v>1929-30</v>
      </c>
      <c r="O55" s="18">
        <f>LARGE('augjul cfs'!$H$5:$H$94,'augjul cfs rank'!$A55)</f>
        <v>3097</v>
      </c>
      <c r="P55" s="5" t="str">
        <f>VLOOKUP(Q55,'augjul cfs'!$I$5:$O$94,7,FALSE)</f>
        <v>2008-09</v>
      </c>
      <c r="Q55" s="18">
        <f>LARGE('augjul cfs'!$I$5:$I$94,'augjul cfs rank'!$A55)</f>
        <v>5242</v>
      </c>
      <c r="R55" s="5" t="str">
        <f>VLOOKUP(S55,'augjul cfs'!$J$5:$O$94,6,FALSE)</f>
        <v>1981-82</v>
      </c>
      <c r="S55" s="18">
        <f>LARGE('augjul cfs'!$J$5:$J$94,'augjul cfs rank'!$A55)</f>
        <v>10771</v>
      </c>
      <c r="T55" s="5" t="str">
        <f>VLOOKUP(U55,'augjul cfs'!$K$5:$O$94,5,FALSE)</f>
        <v>1983-84</v>
      </c>
      <c r="U55" s="18">
        <f>LARGE('augjul cfs'!$K$5:$K$94,'augjul cfs rank'!$A55)</f>
        <v>16138</v>
      </c>
      <c r="V55" s="5" t="str">
        <f>VLOOKUP(W55,'augjul cfs'!$L$5:$O$94,4,FALSE)</f>
        <v>1978-79</v>
      </c>
      <c r="W55" s="18">
        <f>LARGE('augjul cfs'!$L$5:$L$94,'augjul cfs rank'!$A55)</f>
        <v>9793</v>
      </c>
      <c r="X55" s="5" t="str">
        <f>VLOOKUP(Y55,'augjul cfs'!$M$5:$O$94,3,FALSE)</f>
        <v>1944-45</v>
      </c>
      <c r="Y55" s="18">
        <f>LARGE('augjul cfs'!$M$5:$M$94,'augjul cfs rank'!$A55)</f>
        <v>2781</v>
      </c>
      <c r="Z55" s="5" t="str">
        <f>VLOOKUP(AA55,'augjul cfs'!$N$5:$O$94,2,FALSE)</f>
        <v>1957-58</v>
      </c>
      <c r="AA55" s="18">
        <f>LARGE('augjul cfs'!$N$5:$N$94,'augjul cfs rank'!$A55)</f>
        <v>5371.1150684931508</v>
      </c>
    </row>
    <row r="56" spans="1:27" x14ac:dyDescent="0.2">
      <c r="A56" s="5">
        <v>51</v>
      </c>
      <c r="B56" s="5" t="str">
        <f>VLOOKUP(C56,'augjul cfs'!$B$5:$O$94,14,FALSE)</f>
        <v>2009-10</v>
      </c>
      <c r="C56" s="18">
        <f>LARGE('augjul cfs'!$B$5:$B$94,'augjul cfs rank'!$A56)</f>
        <v>1358</v>
      </c>
      <c r="D56" s="5" t="str">
        <f>VLOOKUP(E56,'augjul cfs'!$C$5:$O$94,13,FALSE)</f>
        <v>1957-58</v>
      </c>
      <c r="E56" s="18">
        <f>LARGE('augjul cfs'!$C$5:$C$94,'augjul cfs rank'!$A56)</f>
        <v>1096</v>
      </c>
      <c r="F56" s="5" t="str">
        <f>VLOOKUP(G56,'augjul cfs'!$D$5:$O$94,12,FALSE)</f>
        <v>1940-41</v>
      </c>
      <c r="G56" s="18">
        <f>LARGE('augjul cfs'!$D$5:$D$94,'augjul cfs rank'!$A56)</f>
        <v>1344</v>
      </c>
      <c r="H56" s="5" t="str">
        <f>VLOOKUP(I56,'augjul cfs'!$E$5:$O$94,11,FALSE)</f>
        <v>2013-14</v>
      </c>
      <c r="I56" s="18">
        <f>LARGE('augjul cfs'!$E$5:$E$94,'augjul cfs rank'!$A56)</f>
        <v>2043</v>
      </c>
      <c r="J56" s="5" t="str">
        <f>VLOOKUP(K56,'augjul cfs'!$F$5:$O$94,10,FALSE)</f>
        <v>1967-68</v>
      </c>
      <c r="K56" s="18">
        <f>LARGE('augjul cfs'!$F$5:$F$94,'augjul cfs rank'!$A56)</f>
        <v>2220</v>
      </c>
      <c r="L56" s="5" t="str">
        <f>VLOOKUP(M56,'augjul cfs'!$G$5:$O$94,9,FALSE)</f>
        <v>1965-66</v>
      </c>
      <c r="M56" s="18">
        <f>LARGE('augjul cfs'!$G$5:$G$94,'augjul cfs rank'!$A56)</f>
        <v>2301</v>
      </c>
      <c r="N56" s="5" t="str">
        <f>VLOOKUP(O56,'augjul cfs'!$H$5:$O$94,8,FALSE)</f>
        <v>2011-12</v>
      </c>
      <c r="O56" s="18">
        <f>LARGE('augjul cfs'!$H$5:$H$94,'augjul cfs rank'!$A56)</f>
        <v>3072</v>
      </c>
      <c r="P56" s="5" t="str">
        <f>VLOOKUP(Q56,'augjul cfs'!$I$5:$O$94,7,FALSE)</f>
        <v>2001-02</v>
      </c>
      <c r="Q56" s="18">
        <f>LARGE('augjul cfs'!$I$5:$I$94,'augjul cfs rank'!$A56)</f>
        <v>5194</v>
      </c>
      <c r="R56" s="5" t="str">
        <f>VLOOKUP(S56,'augjul cfs'!$J$5:$O$94,6,FALSE)</f>
        <v>1979-80</v>
      </c>
      <c r="S56" s="18">
        <f>LARGE('augjul cfs'!$J$5:$J$94,'augjul cfs rank'!$A56)</f>
        <v>10680</v>
      </c>
      <c r="T56" s="5" t="str">
        <f>VLOOKUP(U56,'augjul cfs'!$K$5:$O$94,5,FALSE)</f>
        <v>1938-39</v>
      </c>
      <c r="U56" s="18">
        <f>LARGE('augjul cfs'!$K$5:$K$94,'augjul cfs rank'!$A56)</f>
        <v>15557</v>
      </c>
      <c r="V56" s="5" t="str">
        <f>VLOOKUP(W56,'augjul cfs'!$L$5:$O$94,4,FALSE)</f>
        <v>1934-35</v>
      </c>
      <c r="W56" s="18">
        <f>LARGE('augjul cfs'!$L$5:$L$94,'augjul cfs rank'!$A56)</f>
        <v>9718</v>
      </c>
      <c r="X56" s="5" t="str">
        <f>VLOOKUP(Y56,'augjul cfs'!$M$5:$O$94,3,FALSE)</f>
        <v>1937-38</v>
      </c>
      <c r="Y56" s="18">
        <f>LARGE('augjul cfs'!$M$5:$M$94,'augjul cfs rank'!$A56)</f>
        <v>2753</v>
      </c>
      <c r="Z56" s="5" t="str">
        <f>VLOOKUP(AA56,'augjul cfs'!$N$5:$O$94,2,FALSE)</f>
        <v>1969-70</v>
      </c>
      <c r="AA56" s="18">
        <f>LARGE('augjul cfs'!$N$5:$N$94,'augjul cfs rank'!$A56)</f>
        <v>5363.7150684931503</v>
      </c>
    </row>
    <row r="57" spans="1:27" x14ac:dyDescent="0.2">
      <c r="A57" s="5">
        <v>52</v>
      </c>
      <c r="B57" s="5" t="str">
        <f>VLOOKUP(C57,'augjul cfs'!$B$5:$O$94,14,FALSE)</f>
        <v>1979-80</v>
      </c>
      <c r="C57" s="18">
        <f>LARGE('augjul cfs'!$B$5:$B$94,'augjul cfs rank'!$A57)</f>
        <v>1348</v>
      </c>
      <c r="D57" s="5" t="str">
        <f>VLOOKUP(E57,'augjul cfs'!$C$5:$O$94,13,FALSE)</f>
        <v>1953-54</v>
      </c>
      <c r="E57" s="18">
        <f>LARGE('augjul cfs'!$C$5:$C$94,'augjul cfs rank'!$A57)</f>
        <v>1084</v>
      </c>
      <c r="F57" s="5" t="str">
        <f>VLOOKUP(G57,'augjul cfs'!$D$5:$O$94,12,FALSE)</f>
        <v>1992-93</v>
      </c>
      <c r="G57" s="18">
        <f>LARGE('augjul cfs'!$D$5:$D$94,'augjul cfs rank'!$A57)</f>
        <v>1326</v>
      </c>
      <c r="H57" s="5" t="str">
        <f>VLOOKUP(I57,'augjul cfs'!$E$5:$O$94,11,FALSE)</f>
        <v>1992-93</v>
      </c>
      <c r="I57" s="18">
        <f>LARGE('augjul cfs'!$E$5:$E$94,'augjul cfs rank'!$A57)</f>
        <v>2005</v>
      </c>
      <c r="J57" s="5" t="str">
        <f>VLOOKUP(K57,'augjul cfs'!$F$5:$O$94,10,FALSE)</f>
        <v>2007-08</v>
      </c>
      <c r="K57" s="18">
        <f>LARGE('augjul cfs'!$F$5:$F$94,'augjul cfs rank'!$A57)</f>
        <v>2215</v>
      </c>
      <c r="L57" s="5" t="str">
        <f>VLOOKUP(M57,'augjul cfs'!$G$5:$O$94,9,FALSE)</f>
        <v>1974-75</v>
      </c>
      <c r="M57" s="18">
        <f>LARGE('augjul cfs'!$G$5:$G$94,'augjul cfs rank'!$A57)</f>
        <v>2265</v>
      </c>
      <c r="N57" s="5" t="str">
        <f>VLOOKUP(O57,'augjul cfs'!$H$5:$O$94,8,FALSE)</f>
        <v>2003-04</v>
      </c>
      <c r="O57" s="18">
        <f>LARGE('augjul cfs'!$H$5:$H$94,'augjul cfs rank'!$A57)</f>
        <v>3053</v>
      </c>
      <c r="P57" s="5" t="str">
        <f>VLOOKUP(Q57,'augjul cfs'!$I$5:$O$94,7,FALSE)</f>
        <v>2004-05</v>
      </c>
      <c r="Q57" s="18">
        <f>LARGE('augjul cfs'!$I$5:$I$94,'augjul cfs rank'!$A57)</f>
        <v>5105</v>
      </c>
      <c r="R57" s="5" t="str">
        <f>VLOOKUP(S57,'augjul cfs'!$J$5:$O$94,6,FALSE)</f>
        <v>2002-03</v>
      </c>
      <c r="S57" s="18">
        <f>LARGE('augjul cfs'!$J$5:$J$94,'augjul cfs rank'!$A57)</f>
        <v>10673</v>
      </c>
      <c r="T57" s="5" t="str">
        <f>VLOOKUP(U57,'augjul cfs'!$K$5:$O$94,5,FALSE)</f>
        <v>1997-98</v>
      </c>
      <c r="U57" s="18">
        <f>LARGE('augjul cfs'!$K$5:$K$94,'augjul cfs rank'!$A57)</f>
        <v>15479</v>
      </c>
      <c r="V57" s="5" t="str">
        <f>VLOOKUP(W57,'augjul cfs'!$L$5:$O$94,4,FALSE)</f>
        <v>2017-18</v>
      </c>
      <c r="W57" s="18">
        <f>LARGE('augjul cfs'!$L$5:$L$94,'augjul cfs rank'!$A57)</f>
        <v>9630</v>
      </c>
      <c r="X57" s="5" t="str">
        <f>VLOOKUP(Y57,'augjul cfs'!$M$5:$O$94,3,FALSE)</f>
        <v>1957-58</v>
      </c>
      <c r="Y57" s="18">
        <f>LARGE('augjul cfs'!$M$5:$M$94,'augjul cfs rank'!$A57)</f>
        <v>2720</v>
      </c>
      <c r="Z57" s="5" t="str">
        <f>VLOOKUP(AA57,'augjul cfs'!$N$5:$O$94,2,FALSE)</f>
        <v>1954-55</v>
      </c>
      <c r="AA57" s="18">
        <f>LARGE('augjul cfs'!$N$5:$N$94,'augjul cfs rank'!$A57)</f>
        <v>5341.139726027397</v>
      </c>
    </row>
    <row r="58" spans="1:27" x14ac:dyDescent="0.2">
      <c r="A58" s="5">
        <v>53</v>
      </c>
      <c r="B58" s="5" t="str">
        <f>VLOOKUP(C58,'augjul cfs'!$B$5:$O$94,14,FALSE)</f>
        <v>1942-43</v>
      </c>
      <c r="C58" s="18">
        <f>LARGE('augjul cfs'!$B$5:$B$94,'augjul cfs rank'!$A58)</f>
        <v>1342</v>
      </c>
      <c r="D58" s="5" t="str">
        <f>VLOOKUP(E58,'augjul cfs'!$C$5:$O$94,13,FALSE)</f>
        <v>1967-68</v>
      </c>
      <c r="E58" s="18">
        <f>LARGE('augjul cfs'!$C$5:$C$94,'augjul cfs rank'!$A58)</f>
        <v>1081</v>
      </c>
      <c r="F58" s="5" t="str">
        <f>VLOOKUP(G58,'augjul cfs'!$D$5:$O$94,12,FALSE)</f>
        <v>1957-58</v>
      </c>
      <c r="G58" s="18">
        <f>LARGE('augjul cfs'!$D$5:$D$94,'augjul cfs rank'!$A58)</f>
        <v>1325</v>
      </c>
      <c r="H58" s="5" t="str">
        <f>VLOOKUP(I58,'augjul cfs'!$E$5:$O$94,11,FALSE)</f>
        <v>1991-92</v>
      </c>
      <c r="I58" s="18">
        <f>LARGE('augjul cfs'!$E$5:$E$94,'augjul cfs rank'!$A58)</f>
        <v>1942</v>
      </c>
      <c r="J58" s="5" t="str">
        <f>VLOOKUP(K58,'augjul cfs'!$F$5:$O$94,10,FALSE)</f>
        <v>1953-54</v>
      </c>
      <c r="K58" s="18">
        <f>LARGE('augjul cfs'!$F$5:$F$94,'augjul cfs rank'!$A58)</f>
        <v>2210</v>
      </c>
      <c r="L58" s="5" t="str">
        <f>VLOOKUP(M58,'augjul cfs'!$G$5:$O$94,9,FALSE)</f>
        <v>1993-94</v>
      </c>
      <c r="M58" s="18">
        <f>LARGE('augjul cfs'!$G$5:$G$94,'augjul cfs rank'!$A58)</f>
        <v>2264</v>
      </c>
      <c r="N58" s="5" t="str">
        <f>VLOOKUP(O58,'augjul cfs'!$H$5:$O$94,8,FALSE)</f>
        <v>2012-13</v>
      </c>
      <c r="O58" s="18">
        <f>LARGE('augjul cfs'!$H$5:$H$94,'augjul cfs rank'!$A58)</f>
        <v>2932</v>
      </c>
      <c r="P58" s="5" t="str">
        <f>VLOOKUP(Q58,'augjul cfs'!$I$5:$O$94,7,FALSE)</f>
        <v>1980-81</v>
      </c>
      <c r="Q58" s="18">
        <f>LARGE('augjul cfs'!$I$5:$I$94,'augjul cfs rank'!$A58)</f>
        <v>5096</v>
      </c>
      <c r="R58" s="5" t="str">
        <f>VLOOKUP(S58,'augjul cfs'!$J$5:$O$94,6,FALSE)</f>
        <v>2008-09</v>
      </c>
      <c r="S58" s="18">
        <f>LARGE('augjul cfs'!$J$5:$J$94,'augjul cfs rank'!$A58)</f>
        <v>10633</v>
      </c>
      <c r="T58" s="5" t="str">
        <f>VLOOKUP(U58,'augjul cfs'!$K$5:$O$94,5,FALSE)</f>
        <v>1936-37</v>
      </c>
      <c r="U58" s="18">
        <f>LARGE('augjul cfs'!$K$5:$K$94,'augjul cfs rank'!$A58)</f>
        <v>15330</v>
      </c>
      <c r="V58" s="5" t="str">
        <f>VLOOKUP(W58,'augjul cfs'!$L$5:$O$94,4,FALSE)</f>
        <v>1950-51</v>
      </c>
      <c r="W58" s="18">
        <f>LARGE('augjul cfs'!$L$5:$L$94,'augjul cfs rank'!$A58)</f>
        <v>9585</v>
      </c>
      <c r="X58" s="5" t="str">
        <f>VLOOKUP(Y58,'augjul cfs'!$M$5:$O$94,3,FALSE)</f>
        <v>1965-66</v>
      </c>
      <c r="Y58" s="18">
        <f>LARGE('augjul cfs'!$M$5:$M$94,'augjul cfs rank'!$A58)</f>
        <v>2696</v>
      </c>
      <c r="Z58" s="5" t="str">
        <f>VLOOKUP(AA58,'augjul cfs'!$N$5:$O$94,2,FALSE)</f>
        <v>1984-85</v>
      </c>
      <c r="AA58" s="18">
        <f>LARGE('augjul cfs'!$N$5:$N$94,'augjul cfs rank'!$A58)</f>
        <v>5266.186301369863</v>
      </c>
    </row>
    <row r="59" spans="1:27" x14ac:dyDescent="0.2">
      <c r="A59" s="5">
        <v>54</v>
      </c>
      <c r="B59" s="5" t="str">
        <f>VLOOKUP(C59,'augjul cfs'!$B$5:$O$94,14,FALSE)</f>
        <v>1938-39</v>
      </c>
      <c r="C59" s="18">
        <f>LARGE('augjul cfs'!$B$5:$B$94,'augjul cfs rank'!$A59)</f>
        <v>1324</v>
      </c>
      <c r="D59" s="5" t="str">
        <f>VLOOKUP(E59,'augjul cfs'!$C$5:$O$94,13,FALSE)</f>
        <v>1980-81</v>
      </c>
      <c r="E59" s="18">
        <f>LARGE('augjul cfs'!$C$5:$C$94,'augjul cfs rank'!$A59)</f>
        <v>1077</v>
      </c>
      <c r="F59" s="5" t="str">
        <f>VLOOKUP(G59,'augjul cfs'!$D$5:$O$94,12,FALSE)</f>
        <v>2008-09</v>
      </c>
      <c r="G59" s="18">
        <f>LARGE('augjul cfs'!$D$5:$D$94,'augjul cfs rank'!$A59)</f>
        <v>1323</v>
      </c>
      <c r="H59" s="5" t="str">
        <f>VLOOKUP(I59,'augjul cfs'!$E$5:$O$94,11,FALSE)</f>
        <v>2005-06</v>
      </c>
      <c r="I59" s="18">
        <f>LARGE('augjul cfs'!$E$5:$E$94,'augjul cfs rank'!$A59)</f>
        <v>1888</v>
      </c>
      <c r="J59" s="5" t="str">
        <f>VLOOKUP(K59,'augjul cfs'!$F$5:$O$94,10,FALSE)</f>
        <v>1949-50</v>
      </c>
      <c r="K59" s="18">
        <f>LARGE('augjul cfs'!$F$5:$F$94,'augjul cfs rank'!$A59)</f>
        <v>2184</v>
      </c>
      <c r="L59" s="5" t="str">
        <f>VLOOKUP(M59,'augjul cfs'!$G$5:$O$94,9,FALSE)</f>
        <v>1949-50</v>
      </c>
      <c r="M59" s="18">
        <f>LARGE('augjul cfs'!$G$5:$G$94,'augjul cfs rank'!$A59)</f>
        <v>2211</v>
      </c>
      <c r="N59" s="5" t="str">
        <f>VLOOKUP(O59,'augjul cfs'!$H$5:$O$94,8,FALSE)</f>
        <v>1956-57</v>
      </c>
      <c r="O59" s="18">
        <f>LARGE('augjul cfs'!$H$5:$H$94,'augjul cfs rank'!$A59)</f>
        <v>2923</v>
      </c>
      <c r="P59" s="5" t="str">
        <f>VLOOKUP(Q59,'augjul cfs'!$I$5:$O$94,7,FALSE)</f>
        <v>1968-69</v>
      </c>
      <c r="Q59" s="18">
        <f>LARGE('augjul cfs'!$I$5:$I$94,'augjul cfs rank'!$A59)</f>
        <v>5011</v>
      </c>
      <c r="R59" s="5" t="str">
        <f>VLOOKUP(S59,'augjul cfs'!$J$5:$O$94,6,FALSE)</f>
        <v>1934-35</v>
      </c>
      <c r="S59" s="18">
        <f>LARGE('augjul cfs'!$J$5:$J$94,'augjul cfs rank'!$A59)</f>
        <v>10497</v>
      </c>
      <c r="T59" s="5" t="str">
        <f>VLOOKUP(U59,'augjul cfs'!$K$5:$O$94,5,FALSE)</f>
        <v>1952-53</v>
      </c>
      <c r="U59" s="18">
        <f>LARGE('augjul cfs'!$K$5:$K$94,'augjul cfs rank'!$A59)</f>
        <v>15288</v>
      </c>
      <c r="V59" s="5" t="str">
        <f>VLOOKUP(W59,'augjul cfs'!$L$5:$O$94,4,FALSE)</f>
        <v>1951-52</v>
      </c>
      <c r="W59" s="18">
        <f>LARGE('augjul cfs'!$L$5:$L$94,'augjul cfs rank'!$A59)</f>
        <v>9533</v>
      </c>
      <c r="X59" s="5" t="str">
        <f>VLOOKUP(Y59,'augjul cfs'!$M$5:$O$94,3,FALSE)</f>
        <v>1978-79</v>
      </c>
      <c r="Y59" s="18">
        <f>LARGE('augjul cfs'!$M$5:$M$94,'augjul cfs rank'!$A59)</f>
        <v>2630</v>
      </c>
      <c r="Z59" s="5" t="str">
        <f>VLOOKUP(AA59,'augjul cfs'!$N$5:$O$94,2,FALSE)</f>
        <v>1937-38</v>
      </c>
      <c r="AA59" s="18">
        <f>LARGE('augjul cfs'!$N$5:$N$94,'augjul cfs rank'!$A59)</f>
        <v>5223.3534246575346</v>
      </c>
    </row>
    <row r="60" spans="1:27" x14ac:dyDescent="0.2">
      <c r="A60" s="5">
        <v>55</v>
      </c>
      <c r="B60" s="5" t="str">
        <f>VLOOKUP(C60,'augjul cfs'!$B$5:$O$94,14,FALSE)</f>
        <v>1991-92</v>
      </c>
      <c r="C60" s="18">
        <f>LARGE('augjul cfs'!$B$5:$B$94,'augjul cfs rank'!$A60)</f>
        <v>1290</v>
      </c>
      <c r="D60" s="5" t="str">
        <f>VLOOKUP(E60,'augjul cfs'!$C$5:$O$94,13,FALSE)</f>
        <v>1932-33</v>
      </c>
      <c r="E60" s="18">
        <f>LARGE('augjul cfs'!$C$5:$C$94,'augjul cfs rank'!$A60)</f>
        <v>1065</v>
      </c>
      <c r="F60" s="5" t="str">
        <f>VLOOKUP(G60,'augjul cfs'!$D$5:$O$94,12,FALSE)</f>
        <v>1986-87</v>
      </c>
      <c r="G60" s="18">
        <f>LARGE('augjul cfs'!$D$5:$D$94,'augjul cfs rank'!$A60)</f>
        <v>1307</v>
      </c>
      <c r="H60" s="5" t="str">
        <f>VLOOKUP(I60,'augjul cfs'!$E$5:$O$94,11,FALSE)</f>
        <v>1937-38</v>
      </c>
      <c r="I60" s="18">
        <f>LARGE('augjul cfs'!$E$5:$E$94,'augjul cfs rank'!$A60)</f>
        <v>1864</v>
      </c>
      <c r="J60" s="5" t="str">
        <f>VLOOKUP(K60,'augjul cfs'!$F$5:$O$94,10,FALSE)</f>
        <v>2001-02</v>
      </c>
      <c r="K60" s="18">
        <f>LARGE('augjul cfs'!$F$5:$F$94,'augjul cfs rank'!$A60)</f>
        <v>2053</v>
      </c>
      <c r="L60" s="5" t="str">
        <f>VLOOKUP(M60,'augjul cfs'!$G$5:$O$94,9,FALSE)</f>
        <v>1939-40</v>
      </c>
      <c r="M60" s="18">
        <f>LARGE('augjul cfs'!$G$5:$G$94,'augjul cfs rank'!$A60)</f>
        <v>2207</v>
      </c>
      <c r="N60" s="5" t="str">
        <f>VLOOKUP(O60,'augjul cfs'!$H$5:$O$94,8,FALSE)</f>
        <v>2008-09</v>
      </c>
      <c r="O60" s="18">
        <f>LARGE('augjul cfs'!$H$5:$H$94,'augjul cfs rank'!$A60)</f>
        <v>2904</v>
      </c>
      <c r="P60" s="5" t="str">
        <f>VLOOKUP(Q60,'augjul cfs'!$I$5:$O$94,7,FALSE)</f>
        <v>1930-31</v>
      </c>
      <c r="Q60" s="18">
        <f>LARGE('augjul cfs'!$I$5:$I$94,'augjul cfs rank'!$A60)</f>
        <v>4925</v>
      </c>
      <c r="R60" s="5" t="str">
        <f>VLOOKUP(S60,'augjul cfs'!$J$5:$O$94,6,FALSE)</f>
        <v>1941-42</v>
      </c>
      <c r="S60" s="18">
        <f>LARGE('augjul cfs'!$J$5:$J$94,'augjul cfs rank'!$A60)</f>
        <v>10385</v>
      </c>
      <c r="T60" s="5" t="str">
        <f>VLOOKUP(U60,'augjul cfs'!$K$5:$O$94,5,FALSE)</f>
        <v>2003-04</v>
      </c>
      <c r="U60" s="18">
        <f>LARGE('augjul cfs'!$K$5:$K$94,'augjul cfs rank'!$A60)</f>
        <v>15268</v>
      </c>
      <c r="V60" s="5" t="str">
        <f>VLOOKUP(W60,'augjul cfs'!$L$5:$O$94,4,FALSE)</f>
        <v>1945-46</v>
      </c>
      <c r="W60" s="18">
        <f>LARGE('augjul cfs'!$L$5:$L$94,'augjul cfs rank'!$A60)</f>
        <v>9447</v>
      </c>
      <c r="X60" s="5" t="str">
        <f>VLOOKUP(Y60,'augjul cfs'!$M$5:$O$94,3,FALSE)</f>
        <v>1928-29</v>
      </c>
      <c r="Y60" s="18">
        <f>LARGE('augjul cfs'!$M$5:$M$94,'augjul cfs rank'!$A60)</f>
        <v>2629</v>
      </c>
      <c r="Z60" s="5" t="str">
        <f>VLOOKUP(AA60,'augjul cfs'!$N$5:$O$94,2,FALSE)</f>
        <v>1935-36</v>
      </c>
      <c r="AA60" s="18">
        <f>LARGE('augjul cfs'!$N$5:$N$94,'augjul cfs rank'!$A60)</f>
        <v>5214.2849315068497</v>
      </c>
    </row>
    <row r="61" spans="1:27" x14ac:dyDescent="0.2">
      <c r="A61" s="5">
        <v>56</v>
      </c>
      <c r="B61" s="5" t="str">
        <f>VLOOKUP(C61,'augjul cfs'!$B$5:$O$94,14,FALSE)</f>
        <v>1989-90</v>
      </c>
      <c r="C61" s="18">
        <f>LARGE('augjul cfs'!$B$5:$B$94,'augjul cfs rank'!$A61)</f>
        <v>1288</v>
      </c>
      <c r="D61" s="5" t="str">
        <f>VLOOKUP(E61,'augjul cfs'!$C$5:$O$94,13,FALSE)</f>
        <v>1942-43</v>
      </c>
      <c r="E61" s="18">
        <f>LARGE('augjul cfs'!$C$5:$C$94,'augjul cfs rank'!$A61)</f>
        <v>1062</v>
      </c>
      <c r="F61" s="5" t="str">
        <f>VLOOKUP(G61,'augjul cfs'!$D$5:$O$94,12,FALSE)</f>
        <v>1976-77</v>
      </c>
      <c r="G61" s="18">
        <f>LARGE('augjul cfs'!$D$5:$D$94,'augjul cfs rank'!$A61)</f>
        <v>1303</v>
      </c>
      <c r="H61" s="5" t="str">
        <f>VLOOKUP(I61,'augjul cfs'!$E$5:$O$94,11,FALSE)</f>
        <v>2015-16</v>
      </c>
      <c r="I61" s="18">
        <f>LARGE('augjul cfs'!$E$5:$E$94,'augjul cfs rank'!$A61)</f>
        <v>1837</v>
      </c>
      <c r="J61" s="5" t="str">
        <f>VLOOKUP(K61,'augjul cfs'!$F$5:$O$94,10,FALSE)</f>
        <v>1979-80</v>
      </c>
      <c r="K61" s="18">
        <f>LARGE('augjul cfs'!$F$5:$F$94,'augjul cfs rank'!$A61)</f>
        <v>2033</v>
      </c>
      <c r="L61" s="5" t="str">
        <f>VLOOKUP(M61,'augjul cfs'!$G$5:$O$94,9,FALSE)</f>
        <v>1934-35</v>
      </c>
      <c r="M61" s="18">
        <f>LARGE('augjul cfs'!$G$5:$G$94,'augjul cfs rank'!$A61)</f>
        <v>2193</v>
      </c>
      <c r="N61" s="5" t="str">
        <f>VLOOKUP(O61,'augjul cfs'!$H$5:$O$94,8,FALSE)</f>
        <v>1955-56</v>
      </c>
      <c r="O61" s="18">
        <f>LARGE('augjul cfs'!$H$5:$H$94,'augjul cfs rank'!$A61)</f>
        <v>2832</v>
      </c>
      <c r="P61" s="5" t="str">
        <f>VLOOKUP(Q61,'augjul cfs'!$I$5:$O$94,7,FALSE)</f>
        <v>1975-76</v>
      </c>
      <c r="Q61" s="18">
        <f>LARGE('augjul cfs'!$I$5:$I$94,'augjul cfs rank'!$A61)</f>
        <v>4906</v>
      </c>
      <c r="R61" s="5" t="str">
        <f>VLOOKUP(S61,'augjul cfs'!$J$5:$O$94,6,FALSE)</f>
        <v>1998-99</v>
      </c>
      <c r="S61" s="18">
        <f>LARGE('augjul cfs'!$J$5:$J$94,'augjul cfs rank'!$A61)</f>
        <v>10341</v>
      </c>
      <c r="T61" s="5" t="str">
        <f>VLOOKUP(U61,'augjul cfs'!$K$5:$O$94,5,FALSE)</f>
        <v>1959-60</v>
      </c>
      <c r="U61" s="18">
        <f>LARGE('augjul cfs'!$K$5:$K$94,'augjul cfs rank'!$A61)</f>
        <v>15220</v>
      </c>
      <c r="V61" s="5" t="str">
        <f>VLOOKUP(W61,'augjul cfs'!$L$5:$O$94,4,FALSE)</f>
        <v>1937-38</v>
      </c>
      <c r="W61" s="18">
        <f>LARGE('augjul cfs'!$L$5:$L$94,'augjul cfs rank'!$A61)</f>
        <v>9417</v>
      </c>
      <c r="X61" s="5" t="str">
        <f>VLOOKUP(Y61,'augjul cfs'!$M$5:$O$94,3,FALSE)</f>
        <v>1962-63</v>
      </c>
      <c r="Y61" s="18">
        <f>LARGE('augjul cfs'!$M$5:$M$94,'augjul cfs rank'!$A61)</f>
        <v>2615</v>
      </c>
      <c r="Z61" s="5" t="str">
        <f>VLOOKUP(AA61,'augjul cfs'!$N$5:$O$94,2,FALSE)</f>
        <v>1952-53</v>
      </c>
      <c r="AA61" s="18">
        <f>LARGE('augjul cfs'!$N$5:$N$94,'augjul cfs rank'!$A61)</f>
        <v>5181.6767123287673</v>
      </c>
    </row>
    <row r="62" spans="1:27" x14ac:dyDescent="0.2">
      <c r="A62" s="5">
        <v>57</v>
      </c>
      <c r="B62" s="5" t="str">
        <f>VLOOKUP(C62,'augjul cfs'!$B$5:$O$94,14,FALSE)</f>
        <v>2006-07</v>
      </c>
      <c r="C62" s="18">
        <f>LARGE('augjul cfs'!$B$5:$B$94,'augjul cfs rank'!$A62)</f>
        <v>1270</v>
      </c>
      <c r="D62" s="5" t="str">
        <f>VLOOKUP(E62,'augjul cfs'!$C$5:$O$94,13,FALSE)</f>
        <v>1983-84</v>
      </c>
      <c r="E62" s="18">
        <f>LARGE('augjul cfs'!$C$5:$C$94,'augjul cfs rank'!$A62)</f>
        <v>1061</v>
      </c>
      <c r="F62" s="5" t="str">
        <f>VLOOKUP(G62,'augjul cfs'!$D$5:$O$94,12,FALSE)</f>
        <v>2010-11</v>
      </c>
      <c r="G62" s="18">
        <f>LARGE('augjul cfs'!$D$5:$D$94,'augjul cfs rank'!$A62)</f>
        <v>1287</v>
      </c>
      <c r="H62" s="5" t="str">
        <f>VLOOKUP(I62,'augjul cfs'!$E$5:$O$94,11,FALSE)</f>
        <v>1982-83</v>
      </c>
      <c r="I62" s="18">
        <f>LARGE('augjul cfs'!$E$5:$E$94,'augjul cfs rank'!$A62)</f>
        <v>1800</v>
      </c>
      <c r="J62" s="5" t="str">
        <f>VLOOKUP(K62,'augjul cfs'!$F$5:$O$94,10,FALSE)</f>
        <v>1985-86</v>
      </c>
      <c r="K62" s="18">
        <f>LARGE('augjul cfs'!$F$5:$F$94,'augjul cfs rank'!$A62)</f>
        <v>1992</v>
      </c>
      <c r="L62" s="5" t="str">
        <f>VLOOKUP(M62,'augjul cfs'!$G$5:$O$94,9,FALSE)</f>
        <v>1990-91</v>
      </c>
      <c r="M62" s="18">
        <f>LARGE('augjul cfs'!$G$5:$G$94,'augjul cfs rank'!$A62)</f>
        <v>2170</v>
      </c>
      <c r="N62" s="5" t="str">
        <f>VLOOKUP(O62,'augjul cfs'!$H$5:$O$94,8,FALSE)</f>
        <v>1978-79</v>
      </c>
      <c r="O62" s="18">
        <f>LARGE('augjul cfs'!$H$5:$H$94,'augjul cfs rank'!$A62)</f>
        <v>2774</v>
      </c>
      <c r="P62" s="5" t="str">
        <f>VLOOKUP(Q62,'augjul cfs'!$I$5:$O$94,7,FALSE)</f>
        <v>1942-43</v>
      </c>
      <c r="Q62" s="18">
        <f>LARGE('augjul cfs'!$I$5:$I$94,'augjul cfs rank'!$A62)</f>
        <v>4872</v>
      </c>
      <c r="R62" s="5" t="str">
        <f>VLOOKUP(S62,'augjul cfs'!$J$5:$O$94,6,FALSE)</f>
        <v>1983-84</v>
      </c>
      <c r="S62" s="18">
        <f>LARGE('augjul cfs'!$J$5:$J$94,'augjul cfs rank'!$A62)</f>
        <v>10329</v>
      </c>
      <c r="T62" s="5" t="str">
        <f>VLOOKUP(U62,'augjul cfs'!$K$5:$O$94,5,FALSE)</f>
        <v>1990-91</v>
      </c>
      <c r="U62" s="18">
        <f>LARGE('augjul cfs'!$K$5:$K$94,'augjul cfs rank'!$A62)</f>
        <v>15189</v>
      </c>
      <c r="V62" s="5" t="str">
        <f>VLOOKUP(W62,'augjul cfs'!$L$5:$O$94,4,FALSE)</f>
        <v>1928-29</v>
      </c>
      <c r="W62" s="18">
        <f>LARGE('augjul cfs'!$L$5:$L$94,'augjul cfs rank'!$A62)</f>
        <v>9412</v>
      </c>
      <c r="X62" s="5" t="str">
        <f>VLOOKUP(Y62,'augjul cfs'!$M$5:$O$94,3,FALSE)</f>
        <v>2016-17</v>
      </c>
      <c r="Y62" s="18">
        <f>LARGE('augjul cfs'!$M$5:$M$94,'augjul cfs rank'!$A62)</f>
        <v>2606</v>
      </c>
      <c r="Z62" s="5" t="str">
        <f>VLOOKUP(AA62,'augjul cfs'!$N$5:$O$94,2,FALSE)</f>
        <v>1978-79</v>
      </c>
      <c r="AA62" s="18">
        <f>LARGE('augjul cfs'!$N$5:$N$94,'augjul cfs rank'!$A62)</f>
        <v>5101.7369863013701</v>
      </c>
    </row>
    <row r="63" spans="1:27" x14ac:dyDescent="0.2">
      <c r="A63" s="5">
        <v>58</v>
      </c>
      <c r="B63" s="5" t="str">
        <f>VLOOKUP(C63,'augjul cfs'!$B$5:$O$94,14,FALSE)</f>
        <v>1963-64</v>
      </c>
      <c r="C63" s="18">
        <f>LARGE('augjul cfs'!$B$5:$B$94,'augjul cfs rank'!$A63)</f>
        <v>1266</v>
      </c>
      <c r="D63" s="5" t="str">
        <f>VLOOKUP(E63,'augjul cfs'!$C$5:$O$94,13,FALSE)</f>
        <v>1928-29</v>
      </c>
      <c r="E63" s="18">
        <f>LARGE('augjul cfs'!$C$5:$C$94,'augjul cfs rank'!$A63)</f>
        <v>1060</v>
      </c>
      <c r="F63" s="5" t="str">
        <f>VLOOKUP(G63,'augjul cfs'!$D$5:$O$94,12,FALSE)</f>
        <v>1945-46</v>
      </c>
      <c r="G63" s="18">
        <f>LARGE('augjul cfs'!$D$5:$D$94,'augjul cfs rank'!$A63)</f>
        <v>1274</v>
      </c>
      <c r="H63" s="5" t="str">
        <f>VLOOKUP(I63,'augjul cfs'!$E$5:$O$94,11,FALSE)</f>
        <v>2003-04</v>
      </c>
      <c r="I63" s="18">
        <f>LARGE('augjul cfs'!$E$5:$E$94,'augjul cfs rank'!$A63)</f>
        <v>1786</v>
      </c>
      <c r="J63" s="5" t="str">
        <f>VLOOKUP(K63,'augjul cfs'!$F$5:$O$94,10,FALSE)</f>
        <v>1994-95</v>
      </c>
      <c r="K63" s="18">
        <f>LARGE('augjul cfs'!$F$5:$F$94,'augjul cfs rank'!$A63)</f>
        <v>1973</v>
      </c>
      <c r="L63" s="5" t="str">
        <f>VLOOKUP(M63,'augjul cfs'!$G$5:$O$94,9,FALSE)</f>
        <v>2013-14</v>
      </c>
      <c r="M63" s="18">
        <f>LARGE('augjul cfs'!$G$5:$G$94,'augjul cfs rank'!$A63)</f>
        <v>2135</v>
      </c>
      <c r="N63" s="5" t="str">
        <f>VLOOKUP(O63,'augjul cfs'!$H$5:$O$94,8,FALSE)</f>
        <v>2001-02</v>
      </c>
      <c r="O63" s="18">
        <f>LARGE('augjul cfs'!$H$5:$H$94,'augjul cfs rank'!$A63)</f>
        <v>2759</v>
      </c>
      <c r="P63" s="5" t="str">
        <f>VLOOKUP(Q63,'augjul cfs'!$I$5:$O$94,7,FALSE)</f>
        <v>1965-66</v>
      </c>
      <c r="Q63" s="18">
        <f>LARGE('augjul cfs'!$I$5:$I$94,'augjul cfs rank'!$A63)</f>
        <v>4850</v>
      </c>
      <c r="R63" s="5" t="str">
        <f>VLOOKUP(S63,'augjul cfs'!$J$5:$O$94,6,FALSE)</f>
        <v>1990-91</v>
      </c>
      <c r="S63" s="18">
        <f>LARGE('augjul cfs'!$J$5:$J$94,'augjul cfs rank'!$A63)</f>
        <v>10295</v>
      </c>
      <c r="T63" s="5" t="str">
        <f>VLOOKUP(U63,'augjul cfs'!$K$5:$O$94,5,FALSE)</f>
        <v>1988-89</v>
      </c>
      <c r="U63" s="18">
        <f>LARGE('augjul cfs'!$K$5:$K$94,'augjul cfs rank'!$A63)</f>
        <v>14985</v>
      </c>
      <c r="V63" s="5" t="str">
        <f>VLOOKUP(W63,'augjul cfs'!$L$5:$O$94,4,FALSE)</f>
        <v>1946-47</v>
      </c>
      <c r="W63" s="18">
        <f>LARGE('augjul cfs'!$L$5:$L$94,'augjul cfs rank'!$A63)</f>
        <v>9254</v>
      </c>
      <c r="X63" s="5" t="str">
        <f>VLOOKUP(Y63,'augjul cfs'!$M$5:$O$94,3,FALSE)</f>
        <v>1988-89</v>
      </c>
      <c r="Y63" s="18">
        <f>LARGE('augjul cfs'!$M$5:$M$94,'augjul cfs rank'!$A63)</f>
        <v>2536</v>
      </c>
      <c r="Z63" s="5" t="str">
        <f>VLOOKUP(AA63,'augjul cfs'!$N$5:$O$94,2,FALSE)</f>
        <v>1967-68</v>
      </c>
      <c r="AA63" s="18">
        <f>LARGE('augjul cfs'!$N$5:$N$94,'augjul cfs rank'!$A63)</f>
        <v>5093.5780821917806</v>
      </c>
    </row>
    <row r="64" spans="1:27" x14ac:dyDescent="0.2">
      <c r="A64" s="5">
        <v>59</v>
      </c>
      <c r="B64" s="5" t="str">
        <f>VLOOKUP(C64,'augjul cfs'!$B$5:$O$94,14,FALSE)</f>
        <v>1935-36</v>
      </c>
      <c r="C64" s="18">
        <f>LARGE('augjul cfs'!$B$5:$B$94,'augjul cfs rank'!$A64)</f>
        <v>1265</v>
      </c>
      <c r="D64" s="5" t="str">
        <f>VLOOKUP(E64,'augjul cfs'!$C$5:$O$94,13,FALSE)</f>
        <v>1995-96</v>
      </c>
      <c r="E64" s="18">
        <f>LARGE('augjul cfs'!$C$5:$C$94,'augjul cfs rank'!$A64)</f>
        <v>1027</v>
      </c>
      <c r="F64" s="5" t="str">
        <f>VLOOKUP(G64,'augjul cfs'!$D$5:$O$94,12,FALSE)</f>
        <v>1932-33</v>
      </c>
      <c r="G64" s="18">
        <f>LARGE('augjul cfs'!$D$5:$D$94,'augjul cfs rank'!$A64)</f>
        <v>1250</v>
      </c>
      <c r="H64" s="5" t="str">
        <f>VLOOKUP(I64,'augjul cfs'!$E$5:$O$94,11,FALSE)</f>
        <v>1963-64</v>
      </c>
      <c r="I64" s="18">
        <f>LARGE('augjul cfs'!$E$5:$E$94,'augjul cfs rank'!$A64)</f>
        <v>1745</v>
      </c>
      <c r="J64" s="5" t="str">
        <f>VLOOKUP(K64,'augjul cfs'!$F$5:$O$94,10,FALSE)</f>
        <v>1938-39</v>
      </c>
      <c r="K64" s="18">
        <f>LARGE('augjul cfs'!$F$5:$F$94,'augjul cfs rank'!$A64)</f>
        <v>1892</v>
      </c>
      <c r="L64" s="5" t="str">
        <f>VLOOKUP(M64,'augjul cfs'!$G$5:$O$94,9,FALSE)</f>
        <v>1985-86</v>
      </c>
      <c r="M64" s="18">
        <f>LARGE('augjul cfs'!$G$5:$G$94,'augjul cfs rank'!$A64)</f>
        <v>2104</v>
      </c>
      <c r="N64" s="5" t="str">
        <f>VLOOKUP(O64,'augjul cfs'!$H$5:$O$94,8,FALSE)</f>
        <v>1951-52</v>
      </c>
      <c r="O64" s="18">
        <f>LARGE('augjul cfs'!$H$5:$H$94,'augjul cfs rank'!$A64)</f>
        <v>2627</v>
      </c>
      <c r="P64" s="5" t="str">
        <f>VLOOKUP(Q64,'augjul cfs'!$I$5:$O$94,7,FALSE)</f>
        <v>1953-54</v>
      </c>
      <c r="Q64" s="18">
        <f>LARGE('augjul cfs'!$I$5:$I$94,'augjul cfs rank'!$A64)</f>
        <v>4814</v>
      </c>
      <c r="R64" s="5" t="str">
        <f>VLOOKUP(S64,'augjul cfs'!$J$5:$O$94,6,FALSE)</f>
        <v>1987-88</v>
      </c>
      <c r="S64" s="18">
        <f>LARGE('augjul cfs'!$J$5:$J$94,'augjul cfs rank'!$A64)</f>
        <v>10151</v>
      </c>
      <c r="T64" s="5" t="str">
        <f>VLOOKUP(U64,'augjul cfs'!$K$5:$O$94,5,FALSE)</f>
        <v>2012-13</v>
      </c>
      <c r="U64" s="18">
        <f>LARGE('augjul cfs'!$K$5:$K$94,'augjul cfs rank'!$A64)</f>
        <v>14842</v>
      </c>
      <c r="V64" s="5" t="str">
        <f>VLOOKUP(W64,'augjul cfs'!$L$5:$O$94,4,FALSE)</f>
        <v>1944-45</v>
      </c>
      <c r="W64" s="18">
        <f>LARGE('augjul cfs'!$L$5:$L$94,'augjul cfs rank'!$A64)</f>
        <v>9179</v>
      </c>
      <c r="X64" s="5" t="str">
        <f>VLOOKUP(Y64,'augjul cfs'!$M$5:$O$94,3,FALSE)</f>
        <v>1994-95</v>
      </c>
      <c r="Y64" s="18">
        <f>LARGE('augjul cfs'!$M$5:$M$94,'augjul cfs rank'!$A64)</f>
        <v>2494</v>
      </c>
      <c r="Z64" s="5" t="str">
        <f>VLOOKUP(AA64,'augjul cfs'!$N$5:$O$94,2,FALSE)</f>
        <v>2015-16</v>
      </c>
      <c r="AA64" s="18">
        <f>LARGE('augjul cfs'!$N$5:$N$94,'augjul cfs rank'!$A64)</f>
        <v>5062.3068493150686</v>
      </c>
    </row>
    <row r="65" spans="1:27" x14ac:dyDescent="0.2">
      <c r="A65" s="5">
        <v>60</v>
      </c>
      <c r="B65" s="5" t="str">
        <f>VLOOKUP(C65,'augjul cfs'!$B$5:$O$94,14,FALSE)</f>
        <v>1966-67</v>
      </c>
      <c r="C65" s="18">
        <f>LARGE('augjul cfs'!$B$5:$B$94,'augjul cfs rank'!$A65)</f>
        <v>1260</v>
      </c>
      <c r="D65" s="5" t="str">
        <f>VLOOKUP(E65,'augjul cfs'!$C$5:$O$94,13,FALSE)</f>
        <v>1930-31</v>
      </c>
      <c r="E65" s="18">
        <f>LARGE('augjul cfs'!$C$5:$C$94,'augjul cfs rank'!$A65)</f>
        <v>1015</v>
      </c>
      <c r="F65" s="5" t="str">
        <f>VLOOKUP(G65,'augjul cfs'!$D$5:$O$94,12,FALSE)</f>
        <v>1938-39</v>
      </c>
      <c r="G65" s="18">
        <f>LARGE('augjul cfs'!$D$5:$D$94,'augjul cfs rank'!$A65)</f>
        <v>1243</v>
      </c>
      <c r="H65" s="5" t="str">
        <f>VLOOKUP(I65,'augjul cfs'!$E$5:$O$94,11,FALSE)</f>
        <v>2011-12</v>
      </c>
      <c r="I65" s="18">
        <f>LARGE('augjul cfs'!$E$5:$E$94,'augjul cfs rank'!$A65)</f>
        <v>1730</v>
      </c>
      <c r="J65" s="5" t="str">
        <f>VLOOKUP(K65,'augjul cfs'!$F$5:$O$94,10,FALSE)</f>
        <v>1943-44</v>
      </c>
      <c r="K65" s="18">
        <f>LARGE('augjul cfs'!$F$5:$F$94,'augjul cfs rank'!$A65)</f>
        <v>1884</v>
      </c>
      <c r="L65" s="5" t="str">
        <f>VLOOKUP(M65,'augjul cfs'!$G$5:$O$94,9,FALSE)</f>
        <v>1960-61</v>
      </c>
      <c r="M65" s="18">
        <f>LARGE('augjul cfs'!$G$5:$G$94,'augjul cfs rank'!$A65)</f>
        <v>2077</v>
      </c>
      <c r="N65" s="5" t="str">
        <f>VLOOKUP(O65,'augjul cfs'!$H$5:$O$94,8,FALSE)</f>
        <v>2013-14</v>
      </c>
      <c r="O65" s="18">
        <f>LARGE('augjul cfs'!$H$5:$H$94,'augjul cfs rank'!$A65)</f>
        <v>2607</v>
      </c>
      <c r="P65" s="5" t="str">
        <f>VLOOKUP(Q65,'augjul cfs'!$I$5:$O$94,7,FALSE)</f>
        <v>1969-70</v>
      </c>
      <c r="Q65" s="18">
        <f>LARGE('augjul cfs'!$I$5:$I$94,'augjul cfs rank'!$A65)</f>
        <v>4742</v>
      </c>
      <c r="R65" s="5" t="str">
        <f>VLOOKUP(S65,'augjul cfs'!$J$5:$O$94,6,FALSE)</f>
        <v>1978-79</v>
      </c>
      <c r="S65" s="18">
        <f>LARGE('augjul cfs'!$J$5:$J$94,'augjul cfs rank'!$A65)</f>
        <v>10099</v>
      </c>
      <c r="T65" s="5" t="str">
        <f>VLOOKUP(U65,'augjul cfs'!$K$5:$O$94,5,FALSE)</f>
        <v>1928-29</v>
      </c>
      <c r="U65" s="18">
        <f>LARGE('augjul cfs'!$K$5:$K$94,'augjul cfs rank'!$A65)</f>
        <v>14247</v>
      </c>
      <c r="V65" s="5" t="str">
        <f>VLOOKUP(W65,'augjul cfs'!$L$5:$O$94,4,FALSE)</f>
        <v>1957-58</v>
      </c>
      <c r="W65" s="18">
        <f>LARGE('augjul cfs'!$L$5:$L$94,'augjul cfs rank'!$A65)</f>
        <v>8995</v>
      </c>
      <c r="X65" s="5" t="str">
        <f>VLOOKUP(Y65,'augjul cfs'!$M$5:$O$94,3,FALSE)</f>
        <v>2009-10</v>
      </c>
      <c r="Y65" s="18">
        <f>LARGE('augjul cfs'!$M$5:$M$94,'augjul cfs rank'!$A65)</f>
        <v>2474</v>
      </c>
      <c r="Z65" s="5" t="str">
        <f>VLOOKUP(AA65,'augjul cfs'!$N$5:$O$94,2,FALSE)</f>
        <v>2003-04</v>
      </c>
      <c r="AA65" s="18">
        <f>LARGE('augjul cfs'!$N$5:$N$94,'augjul cfs rank'!$A65)</f>
        <v>4921.550684931507</v>
      </c>
    </row>
    <row r="66" spans="1:27" x14ac:dyDescent="0.2">
      <c r="A66" s="5">
        <v>61</v>
      </c>
      <c r="B66" s="5" t="str">
        <f>VLOOKUP(C66,'augjul cfs'!$B$5:$O$94,14,FALSE)</f>
        <v>1961-62</v>
      </c>
      <c r="C66" s="18">
        <f>LARGE('augjul cfs'!$B$5:$B$94,'augjul cfs rank'!$A66)</f>
        <v>1259</v>
      </c>
      <c r="D66" s="5" t="str">
        <f>VLOOKUP(E66,'augjul cfs'!$C$5:$O$94,13,FALSE)</f>
        <v>1938-39</v>
      </c>
      <c r="E66" s="18">
        <f>LARGE('augjul cfs'!$C$5:$C$94,'augjul cfs rank'!$A66)</f>
        <v>1012</v>
      </c>
      <c r="F66" s="5" t="str">
        <f>VLOOKUP(G66,'augjul cfs'!$D$5:$O$94,12,FALSE)</f>
        <v>2014-15</v>
      </c>
      <c r="G66" s="18">
        <f>LARGE('augjul cfs'!$D$5:$D$94,'augjul cfs rank'!$A66)</f>
        <v>1242</v>
      </c>
      <c r="H66" s="5" t="str">
        <f>VLOOKUP(I66,'augjul cfs'!$E$5:$O$94,11,FALSE)</f>
        <v>1940-41</v>
      </c>
      <c r="I66" s="18">
        <f>LARGE('augjul cfs'!$E$5:$E$94,'augjul cfs rank'!$A66)</f>
        <v>1708</v>
      </c>
      <c r="J66" s="5" t="str">
        <f>VLOOKUP(K66,'augjul cfs'!$F$5:$O$94,10,FALSE)</f>
        <v>1965-66</v>
      </c>
      <c r="K66" s="18">
        <f>LARGE('augjul cfs'!$F$5:$F$94,'augjul cfs rank'!$A66)</f>
        <v>1882</v>
      </c>
      <c r="L66" s="5" t="str">
        <f>VLOOKUP(M66,'augjul cfs'!$G$5:$O$94,9,FALSE)</f>
        <v>2016-17</v>
      </c>
      <c r="M66" s="18">
        <f>LARGE('augjul cfs'!$G$5:$G$94,'augjul cfs rank'!$A66)</f>
        <v>2071</v>
      </c>
      <c r="N66" s="5" t="str">
        <f>VLOOKUP(O66,'augjul cfs'!$H$5:$O$94,8,FALSE)</f>
        <v>1941-42</v>
      </c>
      <c r="O66" s="18">
        <f>LARGE('augjul cfs'!$H$5:$H$94,'augjul cfs rank'!$A66)</f>
        <v>2552</v>
      </c>
      <c r="P66" s="5" t="str">
        <f>VLOOKUP(Q66,'augjul cfs'!$I$5:$O$94,7,FALSE)</f>
        <v>1966-67</v>
      </c>
      <c r="Q66" s="18">
        <f>LARGE('augjul cfs'!$I$5:$I$94,'augjul cfs rank'!$A66)</f>
        <v>4697</v>
      </c>
      <c r="R66" s="5" t="str">
        <f>VLOOKUP(S66,'augjul cfs'!$J$5:$O$94,6,FALSE)</f>
        <v>1992-93</v>
      </c>
      <c r="S66" s="18">
        <f>LARGE('augjul cfs'!$J$5:$J$94,'augjul cfs rank'!$A66)</f>
        <v>9760</v>
      </c>
      <c r="T66" s="5" t="str">
        <f>VLOOKUP(U66,'augjul cfs'!$K$5:$O$94,5,FALSE)</f>
        <v>1982-83</v>
      </c>
      <c r="U66" s="18">
        <f>LARGE('augjul cfs'!$K$5:$K$94,'augjul cfs rank'!$A66)</f>
        <v>13697</v>
      </c>
      <c r="V66" s="5" t="str">
        <f>VLOOKUP(W66,'augjul cfs'!$L$5:$O$94,4,FALSE)</f>
        <v>1968-69</v>
      </c>
      <c r="W66" s="18">
        <f>LARGE('augjul cfs'!$L$5:$L$94,'augjul cfs rank'!$A66)</f>
        <v>8863</v>
      </c>
      <c r="X66" s="5" t="str">
        <f>VLOOKUP(Y66,'augjul cfs'!$M$5:$O$94,3,FALSE)</f>
        <v>1999-2000</v>
      </c>
      <c r="Y66" s="18">
        <f>LARGE('augjul cfs'!$M$5:$M$94,'augjul cfs rank'!$A66)</f>
        <v>2447</v>
      </c>
      <c r="Z66" s="5" t="str">
        <f>VLOOKUP(AA66,'augjul cfs'!$N$5:$O$94,2,FALSE)</f>
        <v>2006-07</v>
      </c>
      <c r="AA66" s="18">
        <f>LARGE('augjul cfs'!$N$5:$N$94,'augjul cfs rank'!$A66)</f>
        <v>4888.8</v>
      </c>
    </row>
    <row r="67" spans="1:27" x14ac:dyDescent="0.2">
      <c r="A67" s="11">
        <v>62</v>
      </c>
      <c r="B67" s="5" t="str">
        <f>VLOOKUP(C67,'augjul cfs'!$B$5:$O$94,14,FALSE)</f>
        <v>1945-46</v>
      </c>
      <c r="C67" s="18">
        <f>LARGE('augjul cfs'!$B$5:$B$94,'augjul cfs rank'!$A67)</f>
        <v>1252</v>
      </c>
      <c r="D67" s="5" t="str">
        <f>VLOOKUP(E67,'augjul cfs'!$C$5:$O$94,13,FALSE)</f>
        <v>1944-45</v>
      </c>
      <c r="E67" s="18">
        <f>LARGE('augjul cfs'!$C$5:$C$94,'augjul cfs rank'!$A67)</f>
        <v>997</v>
      </c>
      <c r="F67" s="5" t="str">
        <f>VLOOKUP(G67,'augjul cfs'!$D$5:$O$94,12,FALSE)</f>
        <v>2007-08</v>
      </c>
      <c r="G67" s="18">
        <f>LARGE('augjul cfs'!$D$5:$D$94,'augjul cfs rank'!$A67)</f>
        <v>1233</v>
      </c>
      <c r="H67" s="5" t="str">
        <f>VLOOKUP(I67,'augjul cfs'!$E$5:$O$94,11,FALSE)</f>
        <v>1930-31</v>
      </c>
      <c r="I67" s="18">
        <f>LARGE('augjul cfs'!$E$5:$E$94,'augjul cfs rank'!$A67)</f>
        <v>1707</v>
      </c>
      <c r="J67" s="5" t="str">
        <f>VLOOKUP(K67,'augjul cfs'!$F$5:$O$94,10,FALSE)</f>
        <v>1984-85</v>
      </c>
      <c r="K67" s="18">
        <f>LARGE('augjul cfs'!$F$5:$F$94,'augjul cfs rank'!$A67)</f>
        <v>1862</v>
      </c>
      <c r="L67" s="5" t="str">
        <f>VLOOKUP(M67,'augjul cfs'!$G$5:$O$94,9,FALSE)</f>
        <v>1953-54</v>
      </c>
      <c r="M67" s="18">
        <f>LARGE('augjul cfs'!$G$5:$G$94,'augjul cfs rank'!$A67)</f>
        <v>2040</v>
      </c>
      <c r="N67" s="5" t="str">
        <f>VLOOKUP(O67,'augjul cfs'!$H$5:$O$94,8,FALSE)</f>
        <v>1940-41</v>
      </c>
      <c r="O67" s="18">
        <f>LARGE('augjul cfs'!$H$5:$H$94,'augjul cfs rank'!$A67)</f>
        <v>2415</v>
      </c>
      <c r="P67" s="5" t="str">
        <f>VLOOKUP(Q67,'augjul cfs'!$I$5:$O$94,7,FALSE)</f>
        <v>1938-39</v>
      </c>
      <c r="Q67" s="18">
        <f>LARGE('augjul cfs'!$I$5:$I$94,'augjul cfs rank'!$A67)</f>
        <v>4656</v>
      </c>
      <c r="R67" s="5" t="str">
        <f>VLOOKUP(S67,'augjul cfs'!$J$5:$O$94,6,FALSE)</f>
        <v>1930-31</v>
      </c>
      <c r="S67" s="18">
        <f>LARGE('augjul cfs'!$J$5:$J$94,'augjul cfs rank'!$A67)</f>
        <v>9739</v>
      </c>
      <c r="T67" s="5" t="str">
        <f>VLOOKUP(U67,'augjul cfs'!$K$5:$O$94,5,FALSE)</f>
        <v>1979-80</v>
      </c>
      <c r="U67" s="18">
        <f>LARGE('augjul cfs'!$K$5:$K$94,'augjul cfs rank'!$A67)</f>
        <v>13566</v>
      </c>
      <c r="V67" s="5" t="str">
        <f>VLOOKUP(W67,'augjul cfs'!$L$5:$O$94,4,FALSE)</f>
        <v>1979-80</v>
      </c>
      <c r="W67" s="18">
        <f>LARGE('augjul cfs'!$L$5:$L$94,'augjul cfs rank'!$A67)</f>
        <v>8683</v>
      </c>
      <c r="X67" s="5" t="str">
        <f>VLOOKUP(Y67,'augjul cfs'!$M$5:$O$94,3,FALSE)</f>
        <v>1936-37</v>
      </c>
      <c r="Y67" s="18">
        <f>LARGE('augjul cfs'!$M$5:$M$94,'augjul cfs rank'!$A67)</f>
        <v>2408</v>
      </c>
      <c r="Z67" s="5" t="str">
        <f>VLOOKUP(AA67,'augjul cfs'!$N$5:$O$94,2,FALSE)</f>
        <v>1962-63</v>
      </c>
      <c r="AA67" s="18">
        <f>LARGE('augjul cfs'!$N$5:$N$94,'augjul cfs rank'!$A67)</f>
        <v>4878.6767123287673</v>
      </c>
    </row>
    <row r="68" spans="1:27" x14ac:dyDescent="0.2">
      <c r="A68" s="11">
        <v>63</v>
      </c>
      <c r="B68" s="5" t="str">
        <f>VLOOKUP(C68,'augjul cfs'!$B$5:$O$94,14,FALSE)</f>
        <v>1945-46</v>
      </c>
      <c r="C68" s="18">
        <f>LARGE('augjul cfs'!$B$5:$B$94,'augjul cfs rank'!$A68)</f>
        <v>1252</v>
      </c>
      <c r="D68" s="5" t="str">
        <f>VLOOKUP(E68,'augjul cfs'!$C$5:$O$94,13,FALSE)</f>
        <v>1984-85</v>
      </c>
      <c r="E68" s="18">
        <f>LARGE('augjul cfs'!$C$5:$C$94,'augjul cfs rank'!$A68)</f>
        <v>992</v>
      </c>
      <c r="F68" s="5" t="str">
        <f>VLOOKUP(G68,'augjul cfs'!$D$5:$O$94,12,FALSE)</f>
        <v>2013-14</v>
      </c>
      <c r="G68" s="18">
        <f>LARGE('augjul cfs'!$D$5:$D$94,'augjul cfs rank'!$A68)</f>
        <v>1226</v>
      </c>
      <c r="H68" s="5" t="str">
        <f>VLOOKUP(I68,'augjul cfs'!$E$5:$O$94,11,FALSE)</f>
        <v>1971-72</v>
      </c>
      <c r="I68" s="18">
        <f>LARGE('augjul cfs'!$E$5:$E$94,'augjul cfs rank'!$A68)</f>
        <v>1673</v>
      </c>
      <c r="J68" s="5" t="str">
        <f>VLOOKUP(K68,'augjul cfs'!$F$5:$O$94,10,FALSE)</f>
        <v>1969-70</v>
      </c>
      <c r="K68" s="18">
        <f>LARGE('augjul cfs'!$F$5:$F$94,'augjul cfs rank'!$A68)</f>
        <v>1841</v>
      </c>
      <c r="L68" s="5" t="str">
        <f>VLOOKUP(M68,'augjul cfs'!$G$5:$O$94,9,FALSE)</f>
        <v>2011-12</v>
      </c>
      <c r="M68" s="18">
        <f>LARGE('augjul cfs'!$G$5:$G$94,'augjul cfs rank'!$A68)</f>
        <v>1974</v>
      </c>
      <c r="N68" s="5" t="str">
        <f>VLOOKUP(O68,'augjul cfs'!$H$5:$O$94,8,FALSE)</f>
        <v>1942-43</v>
      </c>
      <c r="O68" s="18">
        <f>LARGE('augjul cfs'!$H$5:$H$94,'augjul cfs rank'!$A68)</f>
        <v>2390</v>
      </c>
      <c r="P68" s="5" t="str">
        <f>VLOOKUP(Q68,'augjul cfs'!$I$5:$O$94,7,FALSE)</f>
        <v>1950-51</v>
      </c>
      <c r="Q68" s="18">
        <f>LARGE('augjul cfs'!$I$5:$I$94,'augjul cfs rank'!$A68)</f>
        <v>4542</v>
      </c>
      <c r="R68" s="5" t="str">
        <f>VLOOKUP(S68,'augjul cfs'!$J$5:$O$94,6,FALSE)</f>
        <v>1986-87</v>
      </c>
      <c r="S68" s="18">
        <f>LARGE('augjul cfs'!$J$5:$J$94,'augjul cfs rank'!$A68)</f>
        <v>9470</v>
      </c>
      <c r="T68" s="5" t="str">
        <f>VLOOKUP(U68,'augjul cfs'!$K$5:$O$94,5,FALSE)</f>
        <v>1977-78</v>
      </c>
      <c r="U68" s="18">
        <f>LARGE('augjul cfs'!$K$5:$K$94,'augjul cfs rank'!$A68)</f>
        <v>13518</v>
      </c>
      <c r="V68" s="5" t="str">
        <f>VLOOKUP(W68,'augjul cfs'!$L$5:$O$94,4,FALSE)</f>
        <v>1936-37</v>
      </c>
      <c r="W68" s="18">
        <f>LARGE('augjul cfs'!$L$5:$L$94,'augjul cfs rank'!$A68)</f>
        <v>8233</v>
      </c>
      <c r="X68" s="5" t="str">
        <f>VLOOKUP(Y68,'augjul cfs'!$M$5:$O$94,3,FALSE)</f>
        <v>2003-04</v>
      </c>
      <c r="Y68" s="18">
        <f>LARGE('augjul cfs'!$M$5:$M$94,'augjul cfs rank'!$A68)</f>
        <v>2264</v>
      </c>
      <c r="Z68" s="5" t="str">
        <f>VLOOKUP(AA68,'augjul cfs'!$N$5:$O$94,2,FALSE)</f>
        <v>1994-95</v>
      </c>
      <c r="AA68" s="18">
        <f>LARGE('augjul cfs'!$N$5:$N$94,'augjul cfs rank'!$A68)</f>
        <v>4875.9315068493152</v>
      </c>
    </row>
    <row r="69" spans="1:27" x14ac:dyDescent="0.2">
      <c r="A69" s="11">
        <v>64</v>
      </c>
      <c r="B69" s="5" t="str">
        <f>VLOOKUP(C69,'augjul cfs'!$B$5:$O$94,14,FALSE)</f>
        <v>1929-30</v>
      </c>
      <c r="C69" s="18">
        <f>LARGE('augjul cfs'!$B$5:$B$94,'augjul cfs rank'!$A69)</f>
        <v>1228</v>
      </c>
      <c r="D69" s="5" t="str">
        <f>VLOOKUP(E69,'augjul cfs'!$C$5:$O$94,13,FALSE)</f>
        <v>1940-41</v>
      </c>
      <c r="E69" s="18">
        <f>LARGE('augjul cfs'!$C$5:$C$94,'augjul cfs rank'!$A69)</f>
        <v>985</v>
      </c>
      <c r="F69" s="5" t="str">
        <f>VLOOKUP(G69,'augjul cfs'!$D$5:$O$94,12,FALSE)</f>
        <v>1994-95</v>
      </c>
      <c r="G69" s="18">
        <f>LARGE('augjul cfs'!$D$5:$D$94,'augjul cfs rank'!$A69)</f>
        <v>1223</v>
      </c>
      <c r="H69" s="5" t="str">
        <f>VLOOKUP(I69,'augjul cfs'!$E$5:$O$94,11,FALSE)</f>
        <v>2007-08</v>
      </c>
      <c r="I69" s="18">
        <f>LARGE('augjul cfs'!$E$5:$E$94,'augjul cfs rank'!$A69)</f>
        <v>1644</v>
      </c>
      <c r="J69" s="5" t="str">
        <f>VLOOKUP(K69,'augjul cfs'!$F$5:$O$94,10,FALSE)</f>
        <v>1957-58</v>
      </c>
      <c r="K69" s="18">
        <f>LARGE('augjul cfs'!$F$5:$F$94,'augjul cfs rank'!$A69)</f>
        <v>1795</v>
      </c>
      <c r="L69" s="5" t="str">
        <f>VLOOKUP(M69,'augjul cfs'!$G$5:$O$94,9,FALSE)</f>
        <v>1951-52</v>
      </c>
      <c r="M69" s="18">
        <f>LARGE('augjul cfs'!$G$5:$G$94,'augjul cfs rank'!$A69)</f>
        <v>1903</v>
      </c>
      <c r="N69" s="5" t="str">
        <f>VLOOKUP(O69,'augjul cfs'!$H$5:$O$94,8,FALSE)</f>
        <v>1948-49</v>
      </c>
      <c r="O69" s="18">
        <f>LARGE('augjul cfs'!$H$5:$H$94,'augjul cfs rank'!$A69)</f>
        <v>2318</v>
      </c>
      <c r="P69" s="5" t="str">
        <f>VLOOKUP(Q69,'augjul cfs'!$I$5:$O$94,7,FALSE)</f>
        <v>1979-80</v>
      </c>
      <c r="Q69" s="18">
        <f>LARGE('augjul cfs'!$I$5:$I$94,'augjul cfs rank'!$A69)</f>
        <v>4467</v>
      </c>
      <c r="R69" s="5" t="str">
        <f>VLOOKUP(S69,'augjul cfs'!$J$5:$O$94,6,FALSE)</f>
        <v>2006-07</v>
      </c>
      <c r="S69" s="18">
        <f>LARGE('augjul cfs'!$J$5:$J$94,'augjul cfs rank'!$A69)</f>
        <v>9368</v>
      </c>
      <c r="T69" s="5" t="str">
        <f>VLOOKUP(U69,'augjul cfs'!$K$5:$O$94,5,FALSE)</f>
        <v>1965-66</v>
      </c>
      <c r="U69" s="18">
        <f>LARGE('augjul cfs'!$K$5:$K$94,'augjul cfs rank'!$A69)</f>
        <v>13420</v>
      </c>
      <c r="V69" s="5" t="str">
        <f>VLOOKUP(W69,'augjul cfs'!$L$5:$O$94,4,FALSE)</f>
        <v>1994-95</v>
      </c>
      <c r="W69" s="18">
        <f>LARGE('augjul cfs'!$L$5:$L$94,'augjul cfs rank'!$A69)</f>
        <v>8089</v>
      </c>
      <c r="X69" s="5" t="str">
        <f>VLOOKUP(Y69,'augjul cfs'!$M$5:$O$94,3,FALSE)</f>
        <v>1984-85</v>
      </c>
      <c r="Y69" s="18">
        <f>LARGE('augjul cfs'!$M$5:$M$94,'augjul cfs rank'!$A69)</f>
        <v>2236</v>
      </c>
      <c r="Z69" s="5" t="str">
        <f>VLOOKUP(AA69,'augjul cfs'!$N$5:$O$94,2,FALSE)</f>
        <v>1997-98</v>
      </c>
      <c r="AA69" s="18">
        <f>LARGE('augjul cfs'!$N$5:$N$94,'augjul cfs rank'!$A69)</f>
        <v>4864.178082191781</v>
      </c>
    </row>
    <row r="70" spans="1:27" x14ac:dyDescent="0.2">
      <c r="A70" s="11">
        <v>65</v>
      </c>
      <c r="B70" s="5" t="str">
        <f>VLOOKUP(C70,'augjul cfs'!$B$5:$O$94,14,FALSE)</f>
        <v>1937-38</v>
      </c>
      <c r="C70" s="18">
        <f>LARGE('augjul cfs'!$B$5:$B$94,'augjul cfs rank'!$A70)</f>
        <v>1199</v>
      </c>
      <c r="D70" s="5" t="str">
        <f>VLOOKUP(E70,'augjul cfs'!$C$5:$O$94,13,FALSE)</f>
        <v>2016-17</v>
      </c>
      <c r="E70" s="18">
        <f>LARGE('augjul cfs'!$C$5:$C$94,'augjul cfs rank'!$A70)</f>
        <v>980</v>
      </c>
      <c r="F70" s="5" t="str">
        <f>VLOOKUP(G70,'augjul cfs'!$D$5:$O$94,12,FALSE)</f>
        <v>1998-99</v>
      </c>
      <c r="G70" s="18">
        <f>LARGE('augjul cfs'!$D$5:$D$94,'augjul cfs rank'!$A70)</f>
        <v>1220</v>
      </c>
      <c r="H70" s="5" t="str">
        <f>VLOOKUP(I70,'augjul cfs'!$E$5:$O$94,11,FALSE)</f>
        <v>2002-03</v>
      </c>
      <c r="I70" s="18">
        <f>LARGE('augjul cfs'!$E$5:$E$94,'augjul cfs rank'!$A70)</f>
        <v>1635</v>
      </c>
      <c r="J70" s="5" t="str">
        <f>VLOOKUP(K70,'augjul cfs'!$F$5:$O$94,10,FALSE)</f>
        <v>1960-61</v>
      </c>
      <c r="K70" s="18">
        <f>LARGE('augjul cfs'!$F$5:$F$94,'augjul cfs rank'!$A70)</f>
        <v>1791</v>
      </c>
      <c r="L70" s="5" t="str">
        <f>VLOOKUP(M70,'augjul cfs'!$G$5:$O$94,9,FALSE)</f>
        <v>2003-04</v>
      </c>
      <c r="M70" s="18">
        <f>LARGE('augjul cfs'!$G$5:$G$94,'augjul cfs rank'!$A70)</f>
        <v>1898</v>
      </c>
      <c r="N70" s="5" t="str">
        <f>VLOOKUP(O70,'augjul cfs'!$H$5:$O$94,8,FALSE)</f>
        <v>1945-46</v>
      </c>
      <c r="O70" s="18">
        <f>LARGE('augjul cfs'!$H$5:$H$94,'augjul cfs rank'!$A70)</f>
        <v>2310</v>
      </c>
      <c r="P70" s="5" t="str">
        <f>VLOOKUP(Q70,'augjul cfs'!$I$5:$O$94,7,FALSE)</f>
        <v>1947-48</v>
      </c>
      <c r="Q70" s="18">
        <f>LARGE('augjul cfs'!$I$5:$I$94,'augjul cfs rank'!$A70)</f>
        <v>4294</v>
      </c>
      <c r="R70" s="5" t="str">
        <f>VLOOKUP(S70,'augjul cfs'!$J$5:$O$94,6,FALSE)</f>
        <v>1993-94</v>
      </c>
      <c r="S70" s="18">
        <f>LARGE('augjul cfs'!$J$5:$J$94,'augjul cfs rank'!$A70)</f>
        <v>9353</v>
      </c>
      <c r="T70" s="5" t="str">
        <f>VLOOKUP(U70,'augjul cfs'!$K$5:$O$94,5,FALSE)</f>
        <v>1930-31</v>
      </c>
      <c r="U70" s="18">
        <f>LARGE('augjul cfs'!$K$5:$K$94,'augjul cfs rank'!$A70)</f>
        <v>13256</v>
      </c>
      <c r="V70" s="5" t="str">
        <f>VLOOKUP(W70,'augjul cfs'!$L$5:$O$94,4,FALSE)</f>
        <v>1965-66</v>
      </c>
      <c r="W70" s="18">
        <f>LARGE('augjul cfs'!$L$5:$L$94,'augjul cfs rank'!$A70)</f>
        <v>7705</v>
      </c>
      <c r="X70" s="5" t="str">
        <f>VLOOKUP(Y70,'augjul cfs'!$M$5:$O$94,3,FALSE)</f>
        <v>2008-09</v>
      </c>
      <c r="Y70" s="18">
        <f>LARGE('augjul cfs'!$M$5:$M$94,'augjul cfs rank'!$A70)</f>
        <v>2223</v>
      </c>
      <c r="Z70" s="5" t="str">
        <f>VLOOKUP(AA70,'augjul cfs'!$N$5:$O$94,2,FALSE)</f>
        <v>2012-13</v>
      </c>
      <c r="AA70" s="18">
        <f>LARGE('augjul cfs'!$N$5:$N$94,'augjul cfs rank'!$A70)</f>
        <v>4860.8712328767124</v>
      </c>
    </row>
    <row r="71" spans="1:27" x14ac:dyDescent="0.2">
      <c r="A71" s="11">
        <v>66</v>
      </c>
      <c r="B71" s="5" t="str">
        <f>VLOOKUP(C71,'augjul cfs'!$B$5:$O$94,14,FALSE)</f>
        <v>1941-42</v>
      </c>
      <c r="C71" s="18">
        <f>LARGE('augjul cfs'!$B$5:$B$94,'augjul cfs rank'!$A71)</f>
        <v>1195</v>
      </c>
      <c r="D71" s="5" t="str">
        <f>VLOOKUP(E71,'augjul cfs'!$C$5:$O$94,13,FALSE)</f>
        <v>1989-90</v>
      </c>
      <c r="E71" s="18">
        <f>LARGE('augjul cfs'!$C$5:$C$94,'augjul cfs rank'!$A71)</f>
        <v>970</v>
      </c>
      <c r="F71" s="5" t="str">
        <f>VLOOKUP(G71,'augjul cfs'!$D$5:$O$94,12,FALSE)</f>
        <v>2002-03</v>
      </c>
      <c r="G71" s="18">
        <f>LARGE('augjul cfs'!$D$5:$D$94,'augjul cfs rank'!$A71)</f>
        <v>1206</v>
      </c>
      <c r="H71" s="5" t="str">
        <f>VLOOKUP(I71,'augjul cfs'!$E$5:$O$94,11,FALSE)</f>
        <v>1994-95</v>
      </c>
      <c r="I71" s="18">
        <f>LARGE('augjul cfs'!$E$5:$E$94,'augjul cfs rank'!$A71)</f>
        <v>1587</v>
      </c>
      <c r="J71" s="5" t="str">
        <f>VLOOKUP(K71,'augjul cfs'!$F$5:$O$94,10,FALSE)</f>
        <v>1954-55</v>
      </c>
      <c r="K71" s="18">
        <f>LARGE('augjul cfs'!$F$5:$F$94,'augjul cfs rank'!$A71)</f>
        <v>1784</v>
      </c>
      <c r="L71" s="5" t="str">
        <f>VLOOKUP(M71,'augjul cfs'!$G$5:$O$94,9,FALSE)</f>
        <v>2009-10</v>
      </c>
      <c r="M71" s="18">
        <f>LARGE('augjul cfs'!$G$5:$G$94,'augjul cfs rank'!$A71)</f>
        <v>1874</v>
      </c>
      <c r="N71" s="5" t="str">
        <f>VLOOKUP(O71,'augjul cfs'!$H$5:$O$94,8,FALSE)</f>
        <v>1934-35</v>
      </c>
      <c r="O71" s="18">
        <f>LARGE('augjul cfs'!$H$5:$H$94,'augjul cfs rank'!$A71)</f>
        <v>2288</v>
      </c>
      <c r="P71" s="5" t="str">
        <f>VLOOKUP(Q71,'augjul cfs'!$I$5:$O$94,7,FALSE)</f>
        <v>1993-94</v>
      </c>
      <c r="Q71" s="18">
        <f>LARGE('augjul cfs'!$I$5:$I$94,'augjul cfs rank'!$A71)</f>
        <v>4288</v>
      </c>
      <c r="R71" s="5" t="str">
        <f>VLOOKUP(S71,'augjul cfs'!$J$5:$O$94,6,FALSE)</f>
        <v>1980-81</v>
      </c>
      <c r="S71" s="18">
        <f>LARGE('augjul cfs'!$J$5:$J$94,'augjul cfs rank'!$A71)</f>
        <v>8912</v>
      </c>
      <c r="T71" s="5" t="str">
        <f>VLOOKUP(U71,'augjul cfs'!$K$5:$O$94,5,FALSE)</f>
        <v>1985-86</v>
      </c>
      <c r="U71" s="18">
        <f>LARGE('augjul cfs'!$K$5:$K$94,'augjul cfs rank'!$A71)</f>
        <v>13026</v>
      </c>
      <c r="V71" s="5" t="str">
        <f>VLOOKUP(W71,'augjul cfs'!$L$5:$O$94,4,FALSE)</f>
        <v>2012-13</v>
      </c>
      <c r="W71" s="18">
        <f>LARGE('augjul cfs'!$L$5:$L$94,'augjul cfs rank'!$A71)</f>
        <v>7523</v>
      </c>
      <c r="X71" s="5" t="str">
        <f>VLOOKUP(Y71,'augjul cfs'!$M$5:$O$94,3,FALSE)</f>
        <v>2017-18</v>
      </c>
      <c r="Y71" s="18">
        <f>LARGE('augjul cfs'!$M$5:$M$94,'augjul cfs rank'!$A71)</f>
        <v>2216</v>
      </c>
      <c r="Z71" s="5" t="str">
        <f>VLOOKUP(AA71,'augjul cfs'!$N$5:$O$94,2,FALSE)</f>
        <v>1934-35</v>
      </c>
      <c r="AA71" s="18">
        <f>LARGE('augjul cfs'!$N$5:$N$94,'augjul cfs rank'!$A71)</f>
        <v>4859.0547945205481</v>
      </c>
    </row>
    <row r="72" spans="1:27" x14ac:dyDescent="0.2">
      <c r="A72" s="11">
        <v>67</v>
      </c>
      <c r="B72" s="5" t="str">
        <f>VLOOKUP(C72,'augjul cfs'!$B$5:$O$94,14,FALSE)</f>
        <v>1998-99</v>
      </c>
      <c r="C72" s="18">
        <f>LARGE('augjul cfs'!$B$5:$B$94,'augjul cfs rank'!$A72)</f>
        <v>1159</v>
      </c>
      <c r="D72" s="5" t="str">
        <f>VLOOKUP(E72,'augjul cfs'!$C$5:$O$94,13,FALSE)</f>
        <v>1929-30</v>
      </c>
      <c r="E72" s="18">
        <f>LARGE('augjul cfs'!$C$5:$C$94,'augjul cfs rank'!$A72)</f>
        <v>958</v>
      </c>
      <c r="F72" s="5" t="str">
        <f>VLOOKUP(G72,'augjul cfs'!$D$5:$O$94,12,FALSE)</f>
        <v>1979-80</v>
      </c>
      <c r="G72" s="18">
        <f>LARGE('augjul cfs'!$D$5:$D$94,'augjul cfs rank'!$A72)</f>
        <v>1196</v>
      </c>
      <c r="H72" s="5" t="str">
        <f>VLOOKUP(I72,'augjul cfs'!$E$5:$O$94,11,FALSE)</f>
        <v>1980-81</v>
      </c>
      <c r="I72" s="18">
        <f>LARGE('augjul cfs'!$E$5:$E$94,'augjul cfs rank'!$A72)</f>
        <v>1535</v>
      </c>
      <c r="J72" s="5" t="str">
        <f>VLOOKUP(K72,'augjul cfs'!$F$5:$O$94,10,FALSE)</f>
        <v>1961-62</v>
      </c>
      <c r="K72" s="18">
        <f>LARGE('augjul cfs'!$F$5:$F$94,'augjul cfs rank'!$A72)</f>
        <v>1782</v>
      </c>
      <c r="L72" s="5" t="str">
        <f>VLOOKUP(M72,'augjul cfs'!$G$5:$O$94,9,FALSE)</f>
        <v>1979-80</v>
      </c>
      <c r="M72" s="18">
        <f>LARGE('augjul cfs'!$G$5:$G$94,'augjul cfs rank'!$A72)</f>
        <v>1810</v>
      </c>
      <c r="N72" s="5" t="str">
        <f>VLOOKUP(O72,'augjul cfs'!$H$5:$O$94,8,FALSE)</f>
        <v>1986-87</v>
      </c>
      <c r="O72" s="18">
        <f>LARGE('augjul cfs'!$H$5:$H$94,'augjul cfs rank'!$A72)</f>
        <v>2235</v>
      </c>
      <c r="P72" s="5" t="str">
        <f>VLOOKUP(Q72,'augjul cfs'!$I$5:$O$94,7,FALSE)</f>
        <v>1929-30</v>
      </c>
      <c r="Q72" s="18">
        <f>LARGE('augjul cfs'!$I$5:$I$94,'augjul cfs rank'!$A72)</f>
        <v>4272</v>
      </c>
      <c r="R72" s="5" t="str">
        <f>VLOOKUP(S72,'augjul cfs'!$J$5:$O$94,6,FALSE)</f>
        <v>1963-64</v>
      </c>
      <c r="S72" s="18">
        <f>LARGE('augjul cfs'!$J$5:$J$94,'augjul cfs rank'!$A72)</f>
        <v>8905</v>
      </c>
      <c r="T72" s="5" t="str">
        <f>VLOOKUP(U72,'augjul cfs'!$K$5:$O$94,5,FALSE)</f>
        <v>1989-90</v>
      </c>
      <c r="U72" s="18">
        <f>LARGE('augjul cfs'!$K$5:$K$94,'augjul cfs rank'!$A72)</f>
        <v>12743</v>
      </c>
      <c r="V72" s="5" t="str">
        <f>VLOOKUP(W72,'augjul cfs'!$L$5:$O$94,4,FALSE)</f>
        <v>1997-98</v>
      </c>
      <c r="W72" s="18">
        <f>LARGE('augjul cfs'!$L$5:$L$94,'augjul cfs rank'!$A72)</f>
        <v>7416</v>
      </c>
      <c r="X72" s="5" t="str">
        <f>VLOOKUP(Y72,'augjul cfs'!$M$5:$O$94,3,FALSE)</f>
        <v>1991-92</v>
      </c>
      <c r="Y72" s="18">
        <f>LARGE('augjul cfs'!$M$5:$M$94,'augjul cfs rank'!$A72)</f>
        <v>2206</v>
      </c>
      <c r="Z72" s="5" t="str">
        <f>VLOOKUP(AA72,'augjul cfs'!$N$5:$O$94,2,FALSE)</f>
        <v>1988-89</v>
      </c>
      <c r="AA72" s="18">
        <f>LARGE('augjul cfs'!$N$5:$N$94,'augjul cfs rank'!$A72)</f>
        <v>4815.3561643835619</v>
      </c>
    </row>
    <row r="73" spans="1:27" x14ac:dyDescent="0.2">
      <c r="A73" s="11">
        <v>68</v>
      </c>
      <c r="B73" s="5" t="str">
        <f>VLOOKUP(C73,'augjul cfs'!$B$5:$O$94,14,FALSE)</f>
        <v>1977-78</v>
      </c>
      <c r="C73" s="18">
        <f>LARGE('augjul cfs'!$B$5:$B$94,'augjul cfs rank'!$A73)</f>
        <v>1154</v>
      </c>
      <c r="D73" s="5" t="str">
        <f>VLOOKUP(E73,'augjul cfs'!$C$5:$O$94,13,FALSE)</f>
        <v>1931-32</v>
      </c>
      <c r="E73" s="18">
        <f>LARGE('augjul cfs'!$C$5:$C$94,'augjul cfs rank'!$A73)</f>
        <v>957</v>
      </c>
      <c r="F73" s="5" t="str">
        <f>VLOOKUP(G73,'augjul cfs'!$D$5:$O$94,12,FALSE)</f>
        <v>1989-90</v>
      </c>
      <c r="G73" s="18">
        <f>LARGE('augjul cfs'!$D$5:$D$94,'augjul cfs rank'!$A73)</f>
        <v>1195</v>
      </c>
      <c r="H73" s="5" t="str">
        <f>VLOOKUP(I73,'augjul cfs'!$E$5:$O$94,11,FALSE)</f>
        <v>1953-54</v>
      </c>
      <c r="I73" s="18">
        <f>LARGE('augjul cfs'!$E$5:$E$94,'augjul cfs rank'!$A73)</f>
        <v>1489</v>
      </c>
      <c r="J73" s="5" t="str">
        <f>VLOOKUP(K73,'augjul cfs'!$F$5:$O$94,10,FALSE)</f>
        <v>2002-03</v>
      </c>
      <c r="K73" s="18">
        <f>LARGE('augjul cfs'!$F$5:$F$94,'augjul cfs rank'!$A73)</f>
        <v>1780</v>
      </c>
      <c r="L73" s="5" t="str">
        <f>VLOOKUP(M73,'augjul cfs'!$G$5:$O$94,9,FALSE)</f>
        <v>1991-92</v>
      </c>
      <c r="M73" s="18">
        <f>LARGE('augjul cfs'!$G$5:$G$94,'augjul cfs rank'!$A73)</f>
        <v>1789</v>
      </c>
      <c r="N73" s="5" t="str">
        <f>VLOOKUP(O73,'augjul cfs'!$H$5:$O$94,8,FALSE)</f>
        <v>1972-73</v>
      </c>
      <c r="O73" s="18">
        <f>LARGE('augjul cfs'!$H$5:$H$94,'augjul cfs rank'!$A73)</f>
        <v>2190</v>
      </c>
      <c r="P73" s="5" t="str">
        <f>VLOOKUP(Q73,'augjul cfs'!$I$5:$O$94,7,FALSE)</f>
        <v>1957-58</v>
      </c>
      <c r="Q73" s="18">
        <f>LARGE('augjul cfs'!$I$5:$I$94,'augjul cfs rank'!$A73)</f>
        <v>4263</v>
      </c>
      <c r="R73" s="5" t="str">
        <f>VLOOKUP(S73,'augjul cfs'!$J$5:$O$94,6,FALSE)</f>
        <v>1997-98</v>
      </c>
      <c r="S73" s="18">
        <f>LARGE('augjul cfs'!$J$5:$J$94,'augjul cfs rank'!$A73)</f>
        <v>8651</v>
      </c>
      <c r="T73" s="5" t="str">
        <f>VLOOKUP(U73,'augjul cfs'!$K$5:$O$94,5,FALSE)</f>
        <v>2002-03</v>
      </c>
      <c r="U73" s="18">
        <f>LARGE('augjul cfs'!$K$5:$K$94,'augjul cfs rank'!$A73)</f>
        <v>12616</v>
      </c>
      <c r="V73" s="5" t="str">
        <f>VLOOKUP(W73,'augjul cfs'!$L$5:$O$94,4,FALSE)</f>
        <v>1962-63</v>
      </c>
      <c r="W73" s="18">
        <f>LARGE('augjul cfs'!$L$5:$L$94,'augjul cfs rank'!$A73)</f>
        <v>7293</v>
      </c>
      <c r="X73" s="5" t="str">
        <f>VLOOKUP(Y73,'augjul cfs'!$M$5:$O$94,3,FALSE)</f>
        <v>1938-39</v>
      </c>
      <c r="Y73" s="18">
        <f>LARGE('augjul cfs'!$M$5:$M$94,'augjul cfs rank'!$A73)</f>
        <v>2198</v>
      </c>
      <c r="Z73" s="5" t="str">
        <f>VLOOKUP(AA73,'augjul cfs'!$N$5:$O$94,2,FALSE)</f>
        <v>2004-05</v>
      </c>
      <c r="AA73" s="18">
        <f>LARGE('augjul cfs'!$N$5:$N$94,'augjul cfs rank'!$A73)</f>
        <v>4739.7315068493153</v>
      </c>
    </row>
    <row r="74" spans="1:27" x14ac:dyDescent="0.2">
      <c r="A74" s="11">
        <v>69</v>
      </c>
      <c r="B74" s="5" t="str">
        <f>VLOOKUP(C74,'augjul cfs'!$B$5:$O$94,14,FALSE)</f>
        <v>1977-78</v>
      </c>
      <c r="C74" s="18">
        <f>LARGE('augjul cfs'!$B$5:$B$94,'augjul cfs rank'!$A74)</f>
        <v>1154</v>
      </c>
      <c r="D74" s="5" t="str">
        <f>VLOOKUP(E74,'augjul cfs'!$C$5:$O$94,13,FALSE)</f>
        <v>1936-37</v>
      </c>
      <c r="E74" s="18">
        <f>LARGE('augjul cfs'!$C$5:$C$94,'augjul cfs rank'!$A74)</f>
        <v>955</v>
      </c>
      <c r="F74" s="5" t="str">
        <f>VLOOKUP(G74,'augjul cfs'!$D$5:$O$94,12,FALSE)</f>
        <v>1966-67</v>
      </c>
      <c r="G74" s="18">
        <f>LARGE('augjul cfs'!$D$5:$D$94,'augjul cfs rank'!$A74)</f>
        <v>1192</v>
      </c>
      <c r="H74" s="5" t="str">
        <f>VLOOKUP(I74,'augjul cfs'!$E$5:$O$94,11,FALSE)</f>
        <v>2009-10</v>
      </c>
      <c r="I74" s="18">
        <f>LARGE('augjul cfs'!$E$5:$E$94,'augjul cfs rank'!$A74)</f>
        <v>1480</v>
      </c>
      <c r="J74" s="5" t="str">
        <f>VLOOKUP(K74,'augjul cfs'!$F$5:$O$94,10,FALSE)</f>
        <v>1929-30</v>
      </c>
      <c r="K74" s="18">
        <f>LARGE('augjul cfs'!$F$5:$F$94,'augjul cfs rank'!$A74)</f>
        <v>1774</v>
      </c>
      <c r="L74" s="5" t="str">
        <f>VLOOKUP(M74,'augjul cfs'!$G$5:$O$94,9,FALSE)</f>
        <v>1956-57</v>
      </c>
      <c r="M74" s="18">
        <f>LARGE('augjul cfs'!$G$5:$G$94,'augjul cfs rank'!$A74)</f>
        <v>1788</v>
      </c>
      <c r="N74" s="5" t="str">
        <f>VLOOKUP(O74,'augjul cfs'!$H$5:$O$94,8,FALSE)</f>
        <v>1937-38</v>
      </c>
      <c r="O74" s="18">
        <f>LARGE('augjul cfs'!$H$5:$H$94,'augjul cfs rank'!$A74)</f>
        <v>2183</v>
      </c>
      <c r="P74" s="5" t="str">
        <f>VLOOKUP(Q74,'augjul cfs'!$I$5:$O$94,7,FALSE)</f>
        <v>1974-75</v>
      </c>
      <c r="Q74" s="18">
        <f>LARGE('augjul cfs'!$I$5:$I$94,'augjul cfs rank'!$A74)</f>
        <v>4232</v>
      </c>
      <c r="R74" s="5" t="str">
        <f>VLOOKUP(S74,'augjul cfs'!$J$5:$O$94,6,FALSE)</f>
        <v>1952-53</v>
      </c>
      <c r="S74" s="18">
        <f>LARGE('augjul cfs'!$J$5:$J$94,'augjul cfs rank'!$A74)</f>
        <v>8636</v>
      </c>
      <c r="T74" s="5" t="str">
        <f>VLOOKUP(U74,'augjul cfs'!$K$5:$O$94,5,FALSE)</f>
        <v>2006-07</v>
      </c>
      <c r="U74" s="18">
        <f>LARGE('augjul cfs'!$K$5:$K$94,'augjul cfs rank'!$A74)</f>
        <v>12561</v>
      </c>
      <c r="V74" s="5" t="str">
        <f>VLOOKUP(W74,'augjul cfs'!$L$5:$O$94,4,FALSE)</f>
        <v>1935-36</v>
      </c>
      <c r="W74" s="18">
        <f>LARGE('augjul cfs'!$L$5:$L$94,'augjul cfs rank'!$A74)</f>
        <v>7232</v>
      </c>
      <c r="X74" s="5" t="str">
        <f>VLOOKUP(Y74,'augjul cfs'!$M$5:$O$94,3,FALSE)</f>
        <v>1935-36</v>
      </c>
      <c r="Y74" s="18">
        <f>LARGE('augjul cfs'!$M$5:$M$94,'augjul cfs rank'!$A74)</f>
        <v>2186</v>
      </c>
      <c r="Z74" s="5" t="str">
        <f>VLOOKUP(AA74,'augjul cfs'!$N$5:$O$94,2,FALSE)</f>
        <v>1992-93</v>
      </c>
      <c r="AA74" s="18">
        <f>LARGE('augjul cfs'!$N$5:$N$94,'augjul cfs rank'!$A74)</f>
        <v>4521.8438356164388</v>
      </c>
    </row>
    <row r="75" spans="1:27" x14ac:dyDescent="0.2">
      <c r="A75" s="11">
        <v>70</v>
      </c>
      <c r="B75" s="5" t="str">
        <f>VLOOKUP(C75,'augjul cfs'!$B$5:$O$94,14,FALSE)</f>
        <v>1986-87</v>
      </c>
      <c r="C75" s="18">
        <f>LARGE('augjul cfs'!$B$5:$B$94,'augjul cfs rank'!$A75)</f>
        <v>1146</v>
      </c>
      <c r="D75" s="5" t="str">
        <f>VLOOKUP(E75,'augjul cfs'!$C$5:$O$94,13,FALSE)</f>
        <v>1934-35</v>
      </c>
      <c r="E75" s="18">
        <f>LARGE('augjul cfs'!$C$5:$C$94,'augjul cfs rank'!$A75)</f>
        <v>943</v>
      </c>
      <c r="F75" s="5" t="str">
        <f>VLOOKUP(G75,'augjul cfs'!$D$5:$O$94,12,FALSE)</f>
        <v>2009-10</v>
      </c>
      <c r="G75" s="18">
        <f>LARGE('augjul cfs'!$D$5:$D$94,'augjul cfs rank'!$A75)</f>
        <v>1184</v>
      </c>
      <c r="H75" s="5" t="str">
        <f>VLOOKUP(I75,'augjul cfs'!$E$5:$O$94,11,FALSE)</f>
        <v>1938-39</v>
      </c>
      <c r="I75" s="18">
        <f>LARGE('augjul cfs'!$E$5:$E$94,'augjul cfs rank'!$A75)</f>
        <v>1469</v>
      </c>
      <c r="J75" s="5" t="str">
        <f>VLOOKUP(K75,'augjul cfs'!$F$5:$O$94,10,FALSE)</f>
        <v>2011-12</v>
      </c>
      <c r="K75" s="18">
        <f>LARGE('augjul cfs'!$F$5:$F$94,'augjul cfs rank'!$A75)</f>
        <v>1753</v>
      </c>
      <c r="L75" s="5" t="str">
        <f>VLOOKUP(M75,'augjul cfs'!$G$5:$O$94,9,FALSE)</f>
        <v>1957-58</v>
      </c>
      <c r="M75" s="18">
        <f>LARGE('augjul cfs'!$G$5:$G$94,'augjul cfs rank'!$A75)</f>
        <v>1767</v>
      </c>
      <c r="N75" s="5" t="str">
        <f>VLOOKUP(O75,'augjul cfs'!$H$5:$O$94,8,FALSE)</f>
        <v>2009-10</v>
      </c>
      <c r="O75" s="18">
        <f>LARGE('augjul cfs'!$H$5:$H$94,'augjul cfs rank'!$A75)</f>
        <v>1968</v>
      </c>
      <c r="P75" s="5" t="str">
        <f>VLOOKUP(Q75,'augjul cfs'!$I$5:$O$94,7,FALSE)</f>
        <v>1952-53</v>
      </c>
      <c r="Q75" s="18">
        <f>LARGE('augjul cfs'!$I$5:$I$94,'augjul cfs rank'!$A75)</f>
        <v>4095</v>
      </c>
      <c r="R75" s="5" t="str">
        <f>VLOOKUP(S75,'augjul cfs'!$J$5:$O$94,6,FALSE)</f>
        <v>2004-05</v>
      </c>
      <c r="S75" s="18">
        <f>LARGE('augjul cfs'!$J$5:$J$94,'augjul cfs rank'!$A75)</f>
        <v>8556</v>
      </c>
      <c r="T75" s="5" t="str">
        <f>VLOOKUP(U75,'augjul cfs'!$K$5:$O$94,5,FALSE)</f>
        <v>1967-68</v>
      </c>
      <c r="U75" s="18">
        <f>LARGE('augjul cfs'!$K$5:$K$94,'augjul cfs rank'!$A75)</f>
        <v>12398</v>
      </c>
      <c r="V75" s="5" t="str">
        <f>VLOOKUP(W75,'augjul cfs'!$L$5:$O$94,4,FALSE)</f>
        <v>1992-93</v>
      </c>
      <c r="W75" s="18">
        <f>LARGE('augjul cfs'!$L$5:$L$94,'augjul cfs rank'!$A75)</f>
        <v>6683</v>
      </c>
      <c r="X75" s="5" t="str">
        <f>VLOOKUP(Y75,'augjul cfs'!$M$5:$O$94,3,FALSE)</f>
        <v>1940-41</v>
      </c>
      <c r="Y75" s="18">
        <f>LARGE('augjul cfs'!$M$5:$M$94,'augjul cfs rank'!$A75)</f>
        <v>2129</v>
      </c>
      <c r="Z75" s="5" t="str">
        <f>VLOOKUP(AA75,'augjul cfs'!$N$5:$O$94,2,FALSE)</f>
        <v>1965-66</v>
      </c>
      <c r="AA75" s="18">
        <f>LARGE('augjul cfs'!$N$5:$N$94,'augjul cfs rank'!$A75)</f>
        <v>4503.7863013698634</v>
      </c>
    </row>
    <row r="76" spans="1:27" x14ac:dyDescent="0.2">
      <c r="A76" s="11">
        <v>71</v>
      </c>
      <c r="B76" s="5" t="str">
        <f>VLOOKUP(C76,'augjul cfs'!$B$5:$O$94,14,FALSE)</f>
        <v>2001-02</v>
      </c>
      <c r="C76" s="18">
        <f>LARGE('augjul cfs'!$B$5:$B$94,'augjul cfs rank'!$A76)</f>
        <v>1124</v>
      </c>
      <c r="D76" s="5" t="str">
        <f>VLOOKUP(E76,'augjul cfs'!$C$5:$O$94,13,FALSE)</f>
        <v>1994-95</v>
      </c>
      <c r="E76" s="18">
        <f>LARGE('augjul cfs'!$C$5:$C$94,'augjul cfs rank'!$A76)</f>
        <v>922</v>
      </c>
      <c r="F76" s="5" t="str">
        <f>VLOOKUP(G76,'augjul cfs'!$D$5:$O$94,12,FALSE)</f>
        <v>1978-79</v>
      </c>
      <c r="G76" s="18">
        <f>LARGE('augjul cfs'!$D$5:$D$94,'augjul cfs rank'!$A76)</f>
        <v>1151</v>
      </c>
      <c r="H76" s="5" t="str">
        <f>VLOOKUP(I76,'augjul cfs'!$E$5:$O$94,11,FALSE)</f>
        <v>1961-62</v>
      </c>
      <c r="I76" s="18">
        <f>LARGE('augjul cfs'!$E$5:$E$94,'augjul cfs rank'!$A76)</f>
        <v>1460</v>
      </c>
      <c r="J76" s="5" t="str">
        <f>VLOOKUP(K76,'augjul cfs'!$F$5:$O$94,10,FALSE)</f>
        <v>1948-49</v>
      </c>
      <c r="K76" s="18">
        <f>LARGE('augjul cfs'!$F$5:$F$94,'augjul cfs rank'!$A76)</f>
        <v>1613</v>
      </c>
      <c r="L76" s="5" t="str">
        <f>VLOOKUP(M76,'augjul cfs'!$G$5:$O$94,9,FALSE)</f>
        <v>1938-39</v>
      </c>
      <c r="M76" s="18">
        <f>LARGE('augjul cfs'!$G$5:$G$94,'augjul cfs rank'!$A76)</f>
        <v>1631</v>
      </c>
      <c r="N76" s="5" t="str">
        <f>VLOOKUP(O76,'augjul cfs'!$H$5:$O$94,8,FALSE)</f>
        <v>1974-75</v>
      </c>
      <c r="O76" s="18">
        <f>LARGE('augjul cfs'!$H$5:$H$94,'augjul cfs rank'!$A76)</f>
        <v>1962</v>
      </c>
      <c r="P76" s="5" t="str">
        <f>VLOOKUP(Q76,'augjul cfs'!$I$5:$O$94,7,FALSE)</f>
        <v>1934-35</v>
      </c>
      <c r="Q76" s="18">
        <f>LARGE('augjul cfs'!$I$5:$I$94,'augjul cfs rank'!$A76)</f>
        <v>4072</v>
      </c>
      <c r="R76" s="5" t="str">
        <f>VLOOKUP(S76,'augjul cfs'!$J$5:$O$94,6,FALSE)</f>
        <v>1991-92</v>
      </c>
      <c r="S76" s="18">
        <f>LARGE('augjul cfs'!$J$5:$J$94,'augjul cfs rank'!$A76)</f>
        <v>8525</v>
      </c>
      <c r="T76" s="5" t="str">
        <f>VLOOKUP(U76,'augjul cfs'!$K$5:$O$94,5,FALSE)</f>
        <v>2015-16</v>
      </c>
      <c r="U76" s="18">
        <f>LARGE('augjul cfs'!$K$5:$K$94,'augjul cfs rank'!$A76)</f>
        <v>12365</v>
      </c>
      <c r="V76" s="5" t="str">
        <f>VLOOKUP(W76,'augjul cfs'!$L$5:$O$94,4,FALSE)</f>
        <v>1941-42</v>
      </c>
      <c r="W76" s="18">
        <f>LARGE('augjul cfs'!$L$5:$L$94,'augjul cfs rank'!$A76)</f>
        <v>6619</v>
      </c>
      <c r="X76" s="5" t="str">
        <f>VLOOKUP(Y76,'augjul cfs'!$M$5:$O$94,3,FALSE)</f>
        <v>1997-98</v>
      </c>
      <c r="Y76" s="18">
        <f>LARGE('augjul cfs'!$M$5:$M$94,'augjul cfs rank'!$A76)</f>
        <v>2068</v>
      </c>
      <c r="Z76" s="5" t="str">
        <f>VLOOKUP(AA76,'augjul cfs'!$N$5:$O$94,2,FALSE)</f>
        <v>1944-45</v>
      </c>
      <c r="AA76" s="18">
        <f>LARGE('augjul cfs'!$N$5:$N$94,'augjul cfs rank'!$A76)</f>
        <v>4409.8958904109586</v>
      </c>
    </row>
    <row r="77" spans="1:27" x14ac:dyDescent="0.2">
      <c r="A77" s="11">
        <v>72</v>
      </c>
      <c r="B77" s="5" t="str">
        <f>VLOOKUP(C77,'augjul cfs'!$B$5:$O$94,14,FALSE)</f>
        <v>1944-45</v>
      </c>
      <c r="C77" s="18">
        <f>LARGE('augjul cfs'!$B$5:$B$94,'augjul cfs rank'!$A77)</f>
        <v>1121</v>
      </c>
      <c r="D77" s="5" t="str">
        <f>VLOOKUP(E77,'augjul cfs'!$C$5:$O$94,13,FALSE)</f>
        <v>1935-36</v>
      </c>
      <c r="E77" s="18">
        <f>LARGE('augjul cfs'!$C$5:$C$94,'augjul cfs rank'!$A77)</f>
        <v>909</v>
      </c>
      <c r="F77" s="5" t="str">
        <f>VLOOKUP(G77,'augjul cfs'!$D$5:$O$94,12,FALSE)</f>
        <v>1973-74</v>
      </c>
      <c r="G77" s="18">
        <f>LARGE('augjul cfs'!$D$5:$D$94,'augjul cfs rank'!$A77)</f>
        <v>1119</v>
      </c>
      <c r="H77" s="5" t="str">
        <f>VLOOKUP(I77,'augjul cfs'!$E$5:$O$94,11,FALSE)</f>
        <v>2000-01</v>
      </c>
      <c r="I77" s="18">
        <f>LARGE('augjul cfs'!$E$5:$E$94,'augjul cfs rank'!$A77)</f>
        <v>1444</v>
      </c>
      <c r="J77" s="5" t="str">
        <f>VLOOKUP(K77,'augjul cfs'!$F$5:$O$94,10,FALSE)</f>
        <v>1993-94</v>
      </c>
      <c r="K77" s="18">
        <f>LARGE('augjul cfs'!$F$5:$F$94,'augjul cfs rank'!$A77)</f>
        <v>1508</v>
      </c>
      <c r="L77" s="5" t="str">
        <f>VLOOKUP(M77,'augjul cfs'!$G$5:$O$94,9,FALSE)</f>
        <v>1954-55</v>
      </c>
      <c r="M77" s="18">
        <f>LARGE('augjul cfs'!$G$5:$G$94,'augjul cfs rank'!$A77)</f>
        <v>1623</v>
      </c>
      <c r="N77" s="5" t="str">
        <f>VLOOKUP(O77,'augjul cfs'!$H$5:$O$94,8,FALSE)</f>
        <v>2007-08</v>
      </c>
      <c r="O77" s="18">
        <f>LARGE('augjul cfs'!$H$5:$H$94,'augjul cfs rank'!$A77)</f>
        <v>1917</v>
      </c>
      <c r="P77" s="5" t="str">
        <f>VLOOKUP(Q77,'augjul cfs'!$I$5:$O$94,7,FALSE)</f>
        <v>1987-88</v>
      </c>
      <c r="Q77" s="18">
        <f>LARGE('augjul cfs'!$I$5:$I$94,'augjul cfs rank'!$A77)</f>
        <v>4048</v>
      </c>
      <c r="R77" s="5" t="str">
        <f>VLOOKUP(S77,'augjul cfs'!$J$5:$O$94,6,FALSE)</f>
        <v>1962-63</v>
      </c>
      <c r="S77" s="18">
        <f>LARGE('augjul cfs'!$J$5:$J$94,'augjul cfs rank'!$A77)</f>
        <v>8127</v>
      </c>
      <c r="T77" s="5" t="str">
        <f>VLOOKUP(U77,'augjul cfs'!$K$5:$O$94,5,FALSE)</f>
        <v>1980-81</v>
      </c>
      <c r="U77" s="18">
        <f>LARGE('augjul cfs'!$K$5:$K$94,'augjul cfs rank'!$A77)</f>
        <v>12235</v>
      </c>
      <c r="V77" s="5" t="str">
        <f>VLOOKUP(W77,'augjul cfs'!$L$5:$O$94,4,FALSE)</f>
        <v>1985-86</v>
      </c>
      <c r="W77" s="18">
        <f>LARGE('augjul cfs'!$L$5:$L$94,'augjul cfs rank'!$A77)</f>
        <v>6382</v>
      </c>
      <c r="X77" s="5" t="str">
        <f>VLOOKUP(Y77,'augjul cfs'!$M$5:$O$94,3,FALSE)</f>
        <v>1985-86</v>
      </c>
      <c r="Y77" s="18">
        <f>LARGE('augjul cfs'!$M$5:$M$94,'augjul cfs rank'!$A77)</f>
        <v>2047</v>
      </c>
      <c r="Z77" s="5" t="str">
        <f>VLOOKUP(AA77,'augjul cfs'!$N$5:$O$94,2,FALSE)</f>
        <v>2014-15</v>
      </c>
      <c r="AA77" s="18">
        <f>LARGE('augjul cfs'!$N$5:$N$94,'augjul cfs rank'!$A77)</f>
        <v>4373.1232876712329</v>
      </c>
    </row>
    <row r="78" spans="1:27" x14ac:dyDescent="0.2">
      <c r="A78" s="11">
        <v>73</v>
      </c>
      <c r="B78" s="5" t="str">
        <f>VLOOKUP(C78,'augjul cfs'!$B$5:$O$94,14,FALSE)</f>
        <v>2005-06</v>
      </c>
      <c r="C78" s="18">
        <f>LARGE('augjul cfs'!$B$5:$B$94,'augjul cfs rank'!$A78)</f>
        <v>1088</v>
      </c>
      <c r="D78" s="5" t="str">
        <f>VLOOKUP(E78,'augjul cfs'!$C$5:$O$94,13,FALSE)</f>
        <v>1939-40</v>
      </c>
      <c r="E78" s="18">
        <f>LARGE('augjul cfs'!$C$5:$C$94,'augjul cfs rank'!$A78)</f>
        <v>906</v>
      </c>
      <c r="F78" s="5" t="str">
        <f>VLOOKUP(G78,'augjul cfs'!$D$5:$O$94,12,FALSE)</f>
        <v>1988-89</v>
      </c>
      <c r="G78" s="18">
        <f>LARGE('augjul cfs'!$D$5:$D$94,'augjul cfs rank'!$A78)</f>
        <v>1113</v>
      </c>
      <c r="H78" s="5" t="str">
        <f>VLOOKUP(I78,'augjul cfs'!$E$5:$O$94,11,FALSE)</f>
        <v>1972-73</v>
      </c>
      <c r="I78" s="18">
        <f>LARGE('augjul cfs'!$E$5:$E$94,'augjul cfs rank'!$A78)</f>
        <v>1441</v>
      </c>
      <c r="J78" s="5" t="str">
        <f>VLOOKUP(K78,'augjul cfs'!$F$5:$O$94,10,FALSE)</f>
        <v>1971-72</v>
      </c>
      <c r="K78" s="18">
        <f>LARGE('augjul cfs'!$F$5:$F$94,'augjul cfs rank'!$A78)</f>
        <v>1494</v>
      </c>
      <c r="L78" s="5" t="str">
        <f>VLOOKUP(M78,'augjul cfs'!$G$5:$O$94,9,FALSE)</f>
        <v>1930-31</v>
      </c>
      <c r="M78" s="18">
        <f>LARGE('augjul cfs'!$G$5:$G$94,'augjul cfs rank'!$A78)</f>
        <v>1586</v>
      </c>
      <c r="N78" s="5" t="str">
        <f>VLOOKUP(O78,'augjul cfs'!$H$5:$O$94,8,FALSE)</f>
        <v>1930-31</v>
      </c>
      <c r="O78" s="18">
        <f>LARGE('augjul cfs'!$H$5:$H$94,'augjul cfs rank'!$A78)</f>
        <v>1854</v>
      </c>
      <c r="P78" s="5" t="str">
        <f>VLOOKUP(Q78,'augjul cfs'!$I$5:$O$94,7,FALSE)</f>
        <v>1940-41</v>
      </c>
      <c r="Q78" s="18">
        <f>LARGE('augjul cfs'!$I$5:$I$94,'augjul cfs rank'!$A78)</f>
        <v>3906</v>
      </c>
      <c r="R78" s="5" t="str">
        <f>VLOOKUP(S78,'augjul cfs'!$J$5:$O$94,6,FALSE)</f>
        <v>2014-15</v>
      </c>
      <c r="S78" s="18">
        <f>LARGE('augjul cfs'!$J$5:$J$94,'augjul cfs rank'!$A78)</f>
        <v>7650</v>
      </c>
      <c r="T78" s="5" t="str">
        <f>VLOOKUP(U78,'augjul cfs'!$K$5:$O$94,5,FALSE)</f>
        <v>1939-40</v>
      </c>
      <c r="U78" s="18">
        <f>LARGE('augjul cfs'!$K$5:$K$94,'augjul cfs rank'!$A78)</f>
        <v>12212</v>
      </c>
      <c r="V78" s="5" t="str">
        <f>VLOOKUP(W78,'augjul cfs'!$L$5:$O$94,4,FALSE)</f>
        <v>2006-07</v>
      </c>
      <c r="W78" s="18">
        <f>LARGE('augjul cfs'!$L$5:$L$94,'augjul cfs rank'!$A78)</f>
        <v>6359</v>
      </c>
      <c r="X78" s="5" t="str">
        <f>VLOOKUP(Y78,'augjul cfs'!$M$5:$O$94,3,FALSE)</f>
        <v>1943-44</v>
      </c>
      <c r="Y78" s="18">
        <f>LARGE('augjul cfs'!$M$5:$M$94,'augjul cfs rank'!$A78)</f>
        <v>2025</v>
      </c>
      <c r="Z78" s="5" t="str">
        <f>VLOOKUP(AA78,'augjul cfs'!$N$5:$O$94,2,FALSE)</f>
        <v>1941-42</v>
      </c>
      <c r="AA78" s="18">
        <f>LARGE('augjul cfs'!$N$5:$N$94,'augjul cfs rank'!$A78)</f>
        <v>4359.6164383561645</v>
      </c>
    </row>
    <row r="79" spans="1:27" x14ac:dyDescent="0.2">
      <c r="A79" s="11">
        <v>74</v>
      </c>
      <c r="B79" s="5" t="str">
        <f>VLOOKUP(C79,'augjul cfs'!$B$5:$O$94,14,FALSE)</f>
        <v>1996-97</v>
      </c>
      <c r="C79" s="18">
        <f>LARGE('augjul cfs'!$B$5:$B$94,'augjul cfs rank'!$A79)</f>
        <v>1066</v>
      </c>
      <c r="D79" s="5" t="str">
        <f>VLOOKUP(E79,'augjul cfs'!$C$5:$O$94,13,FALSE)</f>
        <v>1979-80</v>
      </c>
      <c r="E79" s="18">
        <f>LARGE('augjul cfs'!$C$5:$C$94,'augjul cfs rank'!$A79)</f>
        <v>902</v>
      </c>
      <c r="F79" s="5" t="str">
        <f>VLOOKUP(G79,'augjul cfs'!$D$5:$O$94,12,FALSE)</f>
        <v>1929-30</v>
      </c>
      <c r="G79" s="18">
        <f>LARGE('augjul cfs'!$D$5:$D$94,'augjul cfs rank'!$A79)</f>
        <v>1108</v>
      </c>
      <c r="H79" s="5" t="str">
        <f>VLOOKUP(I79,'augjul cfs'!$E$5:$O$94,11,FALSE)</f>
        <v>1943-44</v>
      </c>
      <c r="I79" s="18">
        <f>LARGE('augjul cfs'!$E$5:$E$94,'augjul cfs rank'!$A79)</f>
        <v>1420</v>
      </c>
      <c r="J79" s="5" t="str">
        <f>VLOOKUP(K79,'augjul cfs'!$F$5:$O$94,10,FALSE)</f>
        <v>1988-89</v>
      </c>
      <c r="K79" s="18">
        <f>LARGE('augjul cfs'!$F$5:$F$94,'augjul cfs rank'!$A79)</f>
        <v>1481</v>
      </c>
      <c r="L79" s="5" t="str">
        <f>VLOOKUP(M79,'augjul cfs'!$G$5:$O$94,9,FALSE)</f>
        <v>1935-36</v>
      </c>
      <c r="M79" s="18">
        <f>LARGE('augjul cfs'!$G$5:$G$94,'augjul cfs rank'!$A79)</f>
        <v>1522</v>
      </c>
      <c r="N79" s="5" t="str">
        <f>VLOOKUP(O79,'augjul cfs'!$H$5:$O$94,8,FALSE)</f>
        <v>1987-88</v>
      </c>
      <c r="O79" s="18">
        <f>LARGE('augjul cfs'!$H$5:$H$94,'augjul cfs rank'!$A79)</f>
        <v>1788</v>
      </c>
      <c r="P79" s="5" t="str">
        <f>VLOOKUP(Q79,'augjul cfs'!$I$5:$O$94,7,FALSE)</f>
        <v>1972-73</v>
      </c>
      <c r="Q79" s="18">
        <f>LARGE('augjul cfs'!$I$5:$I$94,'augjul cfs rank'!$A79)</f>
        <v>3588</v>
      </c>
      <c r="R79" s="5" t="str">
        <f>VLOOKUP(S79,'augjul cfs'!$J$5:$O$94,6,FALSE)</f>
        <v>1982-83</v>
      </c>
      <c r="S79" s="18">
        <f>LARGE('augjul cfs'!$J$5:$J$94,'augjul cfs rank'!$A79)</f>
        <v>7586</v>
      </c>
      <c r="T79" s="5" t="str">
        <f>VLOOKUP(U79,'augjul cfs'!$K$5:$O$94,5,FALSE)</f>
        <v>1962-63</v>
      </c>
      <c r="U79" s="18">
        <f>LARGE('augjul cfs'!$K$5:$K$94,'augjul cfs rank'!$A79)</f>
        <v>11806</v>
      </c>
      <c r="V79" s="5" t="str">
        <f>VLOOKUP(W79,'augjul cfs'!$L$5:$O$94,4,FALSE)</f>
        <v>1940-41</v>
      </c>
      <c r="W79" s="18">
        <f>LARGE('augjul cfs'!$L$5:$L$94,'augjul cfs rank'!$A79)</f>
        <v>5898</v>
      </c>
      <c r="X79" s="5" t="str">
        <f>VLOOKUP(Y79,'augjul cfs'!$M$5:$O$94,3,FALSE)</f>
        <v>2005-06</v>
      </c>
      <c r="Y79" s="18">
        <f>LARGE('augjul cfs'!$M$5:$M$94,'augjul cfs rank'!$A79)</f>
        <v>1991</v>
      </c>
      <c r="Z79" s="5" t="str">
        <f>VLOOKUP(AA79,'augjul cfs'!$N$5:$O$94,2,FALSE)</f>
        <v>1979-80</v>
      </c>
      <c r="AA79" s="18">
        <f>LARGE('augjul cfs'!$N$5:$N$94,'augjul cfs rank'!$A79)</f>
        <v>4317.1479452054791</v>
      </c>
    </row>
    <row r="80" spans="1:27" x14ac:dyDescent="0.2">
      <c r="A80" s="11">
        <v>75</v>
      </c>
      <c r="B80" s="5" t="str">
        <f>VLOOKUP(C80,'augjul cfs'!$B$5:$O$94,14,FALSE)</f>
        <v>1936-37</v>
      </c>
      <c r="C80" s="18">
        <f>LARGE('augjul cfs'!$B$5:$B$94,'augjul cfs rank'!$A80)</f>
        <v>1062</v>
      </c>
      <c r="D80" s="5" t="str">
        <f>VLOOKUP(E80,'augjul cfs'!$C$5:$O$94,13,FALSE)</f>
        <v>1966-67</v>
      </c>
      <c r="E80" s="18">
        <f>LARGE('augjul cfs'!$C$5:$C$94,'augjul cfs rank'!$A80)</f>
        <v>900</v>
      </c>
      <c r="F80" s="5" t="str">
        <f>VLOOKUP(G80,'augjul cfs'!$D$5:$O$94,12,FALSE)</f>
        <v>2006-07</v>
      </c>
      <c r="G80" s="18">
        <f>LARGE('augjul cfs'!$D$5:$D$94,'augjul cfs rank'!$A80)</f>
        <v>1102</v>
      </c>
      <c r="H80" s="5" t="str">
        <f>VLOOKUP(I80,'augjul cfs'!$E$5:$O$94,11,FALSE)</f>
        <v>1928-29</v>
      </c>
      <c r="I80" s="18">
        <f>LARGE('augjul cfs'!$E$5:$E$94,'augjul cfs rank'!$A80)</f>
        <v>1374</v>
      </c>
      <c r="J80" s="5" t="str">
        <f>VLOOKUP(K80,'augjul cfs'!$F$5:$O$94,10,FALSE)</f>
        <v>1986-87</v>
      </c>
      <c r="K80" s="18">
        <f>LARGE('augjul cfs'!$F$5:$F$94,'augjul cfs rank'!$A80)</f>
        <v>1417</v>
      </c>
      <c r="L80" s="5" t="str">
        <f>VLOOKUP(M80,'augjul cfs'!$G$5:$O$94,9,FALSE)</f>
        <v>2007-08</v>
      </c>
      <c r="M80" s="18">
        <f>LARGE('augjul cfs'!$G$5:$G$94,'augjul cfs rank'!$A80)</f>
        <v>1392</v>
      </c>
      <c r="N80" s="5" t="str">
        <f>VLOOKUP(O80,'augjul cfs'!$H$5:$O$94,8,FALSE)</f>
        <v>1954-55</v>
      </c>
      <c r="O80" s="18">
        <f>LARGE('augjul cfs'!$H$5:$H$94,'augjul cfs rank'!$A80)</f>
        <v>1685</v>
      </c>
      <c r="P80" s="5" t="str">
        <f>VLOOKUP(Q80,'augjul cfs'!$I$5:$O$94,7,FALSE)</f>
        <v>2000-01</v>
      </c>
      <c r="Q80" s="18">
        <f>LARGE('augjul cfs'!$I$5:$I$94,'augjul cfs rank'!$A80)</f>
        <v>3564</v>
      </c>
      <c r="R80" s="5" t="str">
        <f>VLOOKUP(S80,'augjul cfs'!$J$5:$O$94,6,FALSE)</f>
        <v>1966-67</v>
      </c>
      <c r="S80" s="18">
        <f>LARGE('augjul cfs'!$J$5:$J$94,'augjul cfs rank'!$A80)</f>
        <v>7171</v>
      </c>
      <c r="T80" s="5" t="str">
        <f>VLOOKUP(U80,'augjul cfs'!$K$5:$O$94,5,FALSE)</f>
        <v>2000-01</v>
      </c>
      <c r="U80" s="18">
        <f>LARGE('augjul cfs'!$K$5:$K$94,'augjul cfs rank'!$A80)</f>
        <v>11590</v>
      </c>
      <c r="V80" s="5" t="str">
        <f>VLOOKUP(W80,'augjul cfs'!$L$5:$O$94,4,FALSE)</f>
        <v>1938-39</v>
      </c>
      <c r="W80" s="18">
        <f>LARGE('augjul cfs'!$L$5:$L$94,'augjul cfs rank'!$A80)</f>
        <v>5568</v>
      </c>
      <c r="X80" s="5" t="str">
        <f>VLOOKUP(Y80,'augjul cfs'!$M$5:$O$94,3,FALSE)</f>
        <v>1929-30</v>
      </c>
      <c r="Y80" s="18">
        <f>LARGE('augjul cfs'!$M$5:$M$94,'augjul cfs rank'!$A80)</f>
        <v>1966</v>
      </c>
      <c r="Z80" s="5" t="str">
        <f>VLOOKUP(AA80,'augjul cfs'!$N$5:$O$94,2,FALSE)</f>
        <v>1939-40</v>
      </c>
      <c r="AA80" s="18">
        <f>LARGE('augjul cfs'!$N$5:$N$94,'augjul cfs rank'!$A80)</f>
        <v>4268.419178082192</v>
      </c>
    </row>
    <row r="81" spans="1:27" x14ac:dyDescent="0.2">
      <c r="A81" s="11">
        <v>76</v>
      </c>
      <c r="B81" s="5" t="str">
        <f>VLOOKUP(C81,'augjul cfs'!$B$5:$O$94,14,FALSE)</f>
        <v>2010-11</v>
      </c>
      <c r="C81" s="18">
        <f>LARGE('augjul cfs'!$B$5:$B$94,'augjul cfs rank'!$A81)</f>
        <v>1052</v>
      </c>
      <c r="D81" s="5" t="str">
        <f>VLOOKUP(E81,'augjul cfs'!$C$5:$O$94,13,FALSE)</f>
        <v>1974-75</v>
      </c>
      <c r="E81" s="18">
        <f>LARGE('augjul cfs'!$C$5:$C$94,'augjul cfs rank'!$A81)</f>
        <v>892</v>
      </c>
      <c r="F81" s="5" t="str">
        <f>VLOOKUP(G81,'augjul cfs'!$D$5:$O$94,12,FALSE)</f>
        <v>1963-64</v>
      </c>
      <c r="G81" s="18">
        <f>LARGE('augjul cfs'!$D$5:$D$94,'augjul cfs rank'!$A81)</f>
        <v>1080</v>
      </c>
      <c r="H81" s="5" t="str">
        <f>VLOOKUP(I81,'augjul cfs'!$E$5:$O$94,11,FALSE)</f>
        <v>1957-58</v>
      </c>
      <c r="I81" s="18">
        <f>LARGE('augjul cfs'!$E$5:$E$94,'augjul cfs rank'!$A81)</f>
        <v>1353</v>
      </c>
      <c r="J81" s="5" t="str">
        <f>VLOOKUP(K81,'augjul cfs'!$F$5:$O$94,10,FALSE)</f>
        <v>1992-93</v>
      </c>
      <c r="K81" s="18">
        <f>LARGE('augjul cfs'!$F$5:$F$94,'augjul cfs rank'!$A81)</f>
        <v>1329</v>
      </c>
      <c r="L81" s="5" t="str">
        <f>VLOOKUP(M81,'augjul cfs'!$G$5:$O$94,9,FALSE)</f>
        <v>1948-49</v>
      </c>
      <c r="M81" s="18">
        <f>LARGE('augjul cfs'!$G$5:$G$94,'augjul cfs rank'!$A81)</f>
        <v>1379</v>
      </c>
      <c r="N81" s="5" t="str">
        <f>VLOOKUP(O81,'augjul cfs'!$H$5:$O$94,8,FALSE)</f>
        <v>1931-32</v>
      </c>
      <c r="O81" s="18">
        <f>LARGE('augjul cfs'!$H$5:$H$94,'augjul cfs rank'!$A81)</f>
        <v>1656</v>
      </c>
      <c r="P81" s="5" t="str">
        <f>VLOOKUP(Q81,'augjul cfs'!$I$5:$O$94,7,FALSE)</f>
        <v>1935-36</v>
      </c>
      <c r="Q81" s="18">
        <f>LARGE('augjul cfs'!$I$5:$I$94,'augjul cfs rank'!$A81)</f>
        <v>3545</v>
      </c>
      <c r="R81" s="5" t="str">
        <f>VLOOKUP(S81,'augjul cfs'!$J$5:$O$94,6,FALSE)</f>
        <v>1943-44</v>
      </c>
      <c r="S81" s="18">
        <f>LARGE('augjul cfs'!$J$5:$J$94,'augjul cfs rank'!$A81)</f>
        <v>7109</v>
      </c>
      <c r="T81" s="5" t="str">
        <f>VLOOKUP(U81,'augjul cfs'!$K$5:$O$94,5,FALSE)</f>
        <v>2004-05</v>
      </c>
      <c r="U81" s="18">
        <f>LARGE('augjul cfs'!$K$5:$K$94,'augjul cfs rank'!$A81)</f>
        <v>11398</v>
      </c>
      <c r="V81" s="5" t="str">
        <f>VLOOKUP(W81,'augjul cfs'!$L$5:$O$94,4,FALSE)</f>
        <v>2000-01</v>
      </c>
      <c r="W81" s="18">
        <f>LARGE('augjul cfs'!$L$5:$L$94,'augjul cfs rank'!$A81)</f>
        <v>5505</v>
      </c>
      <c r="X81" s="5" t="str">
        <f>VLOOKUP(Y81,'augjul cfs'!$M$5:$O$94,3,FALSE)</f>
        <v>1987-88</v>
      </c>
      <c r="Y81" s="18">
        <f>LARGE('augjul cfs'!$M$5:$M$94,'augjul cfs rank'!$A81)</f>
        <v>1910</v>
      </c>
      <c r="Z81" s="5" t="str">
        <f>VLOOKUP(AA81,'augjul cfs'!$N$5:$O$94,2,FALSE)</f>
        <v>1938-39</v>
      </c>
      <c r="AA81" s="18">
        <f>LARGE('augjul cfs'!$N$5:$N$94,'augjul cfs rank'!$A81)</f>
        <v>4234.7863013698634</v>
      </c>
    </row>
    <row r="82" spans="1:27" x14ac:dyDescent="0.2">
      <c r="A82" s="11">
        <v>77</v>
      </c>
      <c r="B82" s="5" t="str">
        <f>VLOOKUP(C82,'augjul cfs'!$B$5:$O$94,14,FALSE)</f>
        <v>1995-96</v>
      </c>
      <c r="C82" s="18">
        <f>LARGE('augjul cfs'!$B$5:$B$94,'augjul cfs rank'!$A82)</f>
        <v>1039</v>
      </c>
      <c r="D82" s="5" t="str">
        <f>VLOOKUP(E82,'augjul cfs'!$C$5:$O$94,13,FALSE)</f>
        <v>2012-13</v>
      </c>
      <c r="E82" s="18">
        <f>LARGE('augjul cfs'!$C$5:$C$94,'augjul cfs rank'!$A82)</f>
        <v>867</v>
      </c>
      <c r="F82" s="5" t="str">
        <f>VLOOKUP(G82,'augjul cfs'!$D$5:$O$94,12,FALSE)</f>
        <v>1991-92</v>
      </c>
      <c r="G82" s="18">
        <f>LARGE('augjul cfs'!$D$5:$D$94,'augjul cfs rank'!$A82)</f>
        <v>1052</v>
      </c>
      <c r="H82" s="5" t="str">
        <f>VLOOKUP(I82,'augjul cfs'!$E$5:$O$94,11,FALSE)</f>
        <v>1944-45</v>
      </c>
      <c r="I82" s="18">
        <f>LARGE('augjul cfs'!$E$5:$E$94,'augjul cfs rank'!$A82)</f>
        <v>1336</v>
      </c>
      <c r="J82" s="5" t="str">
        <f>VLOOKUP(K82,'augjul cfs'!$F$5:$O$94,10,FALSE)</f>
        <v>2000-01</v>
      </c>
      <c r="K82" s="18">
        <f>LARGE('augjul cfs'!$F$5:$F$94,'augjul cfs rank'!$A82)</f>
        <v>1307</v>
      </c>
      <c r="L82" s="5" t="str">
        <f>VLOOKUP(M82,'augjul cfs'!$G$5:$O$94,9,FALSE)</f>
        <v>1987-88</v>
      </c>
      <c r="M82" s="18">
        <f>LARGE('augjul cfs'!$G$5:$G$94,'augjul cfs rank'!$A82)</f>
        <v>1348</v>
      </c>
      <c r="N82" s="5" t="str">
        <f>VLOOKUP(O82,'augjul cfs'!$H$5:$O$94,8,FALSE)</f>
        <v>1965-66</v>
      </c>
      <c r="O82" s="18">
        <f>LARGE('augjul cfs'!$H$5:$H$94,'augjul cfs rank'!$A82)</f>
        <v>1632</v>
      </c>
      <c r="P82" s="5" t="str">
        <f>VLOOKUP(Q82,'augjul cfs'!$I$5:$O$94,7,FALSE)</f>
        <v>1961-62</v>
      </c>
      <c r="Q82" s="18">
        <f>LARGE('augjul cfs'!$I$5:$I$94,'augjul cfs rank'!$A82)</f>
        <v>3537</v>
      </c>
      <c r="R82" s="5" t="str">
        <f>VLOOKUP(S82,'augjul cfs'!$J$5:$O$94,6,FALSE)</f>
        <v>1994-95</v>
      </c>
      <c r="S82" s="18">
        <f>LARGE('augjul cfs'!$J$5:$J$94,'augjul cfs rank'!$A82)</f>
        <v>7074</v>
      </c>
      <c r="T82" s="5" t="str">
        <f>VLOOKUP(U82,'augjul cfs'!$K$5:$O$94,5,FALSE)</f>
        <v>1933-34</v>
      </c>
      <c r="U82" s="18">
        <f>LARGE('augjul cfs'!$K$5:$K$94,'augjul cfs rank'!$A82)</f>
        <v>11228</v>
      </c>
      <c r="V82" s="5" t="str">
        <f>VLOOKUP(W82,'augjul cfs'!$L$5:$O$94,4,FALSE)</f>
        <v>2004-05</v>
      </c>
      <c r="W82" s="18">
        <f>LARGE('augjul cfs'!$L$5:$L$94,'augjul cfs rank'!$A82)</f>
        <v>5447</v>
      </c>
      <c r="X82" s="5" t="str">
        <f>VLOOKUP(Y82,'augjul cfs'!$M$5:$O$94,3,FALSE)</f>
        <v>2002-03</v>
      </c>
      <c r="Y82" s="18">
        <f>LARGE('augjul cfs'!$M$5:$M$94,'augjul cfs rank'!$A82)</f>
        <v>1868</v>
      </c>
      <c r="Z82" s="5" t="str">
        <f>VLOOKUP(AA82,'augjul cfs'!$N$5:$O$94,2,FALSE)</f>
        <v>1929-30</v>
      </c>
      <c r="AA82" s="18">
        <f>LARGE('augjul cfs'!$N$5:$N$94,'augjul cfs rank'!$A82)</f>
        <v>3794.4082191780822</v>
      </c>
    </row>
    <row r="83" spans="1:27" x14ac:dyDescent="0.2">
      <c r="A83" s="11">
        <v>78</v>
      </c>
      <c r="B83" s="5" t="str">
        <f>VLOOKUP(C83,'augjul cfs'!$B$5:$O$94,14,FALSE)</f>
        <v>1939-40</v>
      </c>
      <c r="C83" s="18">
        <f>LARGE('augjul cfs'!$B$5:$B$94,'augjul cfs rank'!$A83)</f>
        <v>1026</v>
      </c>
      <c r="D83" s="5" t="str">
        <f>VLOOKUP(E83,'augjul cfs'!$C$5:$O$94,13,FALSE)</f>
        <v>1937-38</v>
      </c>
      <c r="E83" s="18">
        <f>LARGE('augjul cfs'!$C$5:$C$94,'augjul cfs rank'!$A83)</f>
        <v>865</v>
      </c>
      <c r="F83" s="5" t="str">
        <f>VLOOKUP(G83,'augjul cfs'!$D$5:$O$94,12,FALSE)</f>
        <v>1939-40</v>
      </c>
      <c r="G83" s="18">
        <f>LARGE('augjul cfs'!$D$5:$D$94,'augjul cfs rank'!$A83)</f>
        <v>1045</v>
      </c>
      <c r="H83" s="5" t="str">
        <f>VLOOKUP(I83,'augjul cfs'!$E$5:$O$94,11,FALSE)</f>
        <v>1969-70</v>
      </c>
      <c r="I83" s="18">
        <f>LARGE('augjul cfs'!$E$5:$E$94,'augjul cfs rank'!$A83)</f>
        <v>1295</v>
      </c>
      <c r="J83" s="5" t="str">
        <f>VLOOKUP(K83,'augjul cfs'!$F$5:$O$94,10,FALSE)</f>
        <v>1963-64</v>
      </c>
      <c r="K83" s="18">
        <f>LARGE('augjul cfs'!$F$5:$F$94,'augjul cfs rank'!$A83)</f>
        <v>1298</v>
      </c>
      <c r="L83" s="5" t="str">
        <f>VLOOKUP(M83,'augjul cfs'!$G$5:$O$94,9,FALSE)</f>
        <v>1988-89</v>
      </c>
      <c r="M83" s="18">
        <f>LARGE('augjul cfs'!$G$5:$G$94,'augjul cfs rank'!$A83)</f>
        <v>1314</v>
      </c>
      <c r="N83" s="5" t="str">
        <f>VLOOKUP(O83,'augjul cfs'!$H$5:$O$94,8,FALSE)</f>
        <v>1984-85</v>
      </c>
      <c r="O83" s="18">
        <f>LARGE('augjul cfs'!$H$5:$H$94,'augjul cfs rank'!$A83)</f>
        <v>1624</v>
      </c>
      <c r="P83" s="5" t="str">
        <f>VLOOKUP(Q83,'augjul cfs'!$I$5:$O$94,7,FALSE)</f>
        <v>1932-33</v>
      </c>
      <c r="Q83" s="18">
        <f>LARGE('augjul cfs'!$I$5:$I$94,'augjul cfs rank'!$A83)</f>
        <v>3482</v>
      </c>
      <c r="R83" s="5" t="str">
        <f>VLOOKUP(S83,'augjul cfs'!$J$5:$O$94,6,FALSE)</f>
        <v>1936-37</v>
      </c>
      <c r="S83" s="18">
        <f>LARGE('augjul cfs'!$J$5:$J$94,'augjul cfs rank'!$A83)</f>
        <v>7045</v>
      </c>
      <c r="T83" s="5" t="str">
        <f>VLOOKUP(U83,'augjul cfs'!$K$5:$O$94,5,FALSE)</f>
        <v>1994-95</v>
      </c>
      <c r="U83" s="18">
        <f>LARGE('augjul cfs'!$K$5:$K$94,'augjul cfs rank'!$A83)</f>
        <v>11041</v>
      </c>
      <c r="V83" s="5" t="str">
        <f>VLOOKUP(W83,'augjul cfs'!$L$5:$O$94,4,FALSE)</f>
        <v>1987-88</v>
      </c>
      <c r="W83" s="18">
        <f>LARGE('augjul cfs'!$L$5:$L$94,'augjul cfs rank'!$A83)</f>
        <v>5280</v>
      </c>
      <c r="X83" s="5" t="str">
        <f>VLOOKUP(Y83,'augjul cfs'!$M$5:$O$94,3,FALSE)</f>
        <v>2000-01</v>
      </c>
      <c r="Y83" s="18">
        <f>LARGE('augjul cfs'!$M$5:$M$94,'augjul cfs rank'!$A83)</f>
        <v>1796</v>
      </c>
      <c r="Z83" s="5" t="str">
        <f>VLOOKUP(AA83,'augjul cfs'!$N$5:$O$94,2,FALSE)</f>
        <v>2009-10</v>
      </c>
      <c r="AA83" s="18">
        <f>LARGE('augjul cfs'!$N$5:$N$94,'augjul cfs rank'!$A83)</f>
        <v>3679.5205479452056</v>
      </c>
    </row>
    <row r="84" spans="1:27" x14ac:dyDescent="0.2">
      <c r="A84" s="11">
        <v>79</v>
      </c>
      <c r="B84" s="5" t="str">
        <f>VLOOKUP(C84,'augjul cfs'!$B$5:$O$94,14,FALSE)</f>
        <v>1939-40</v>
      </c>
      <c r="C84" s="18">
        <f>LARGE('augjul cfs'!$B$5:$B$94,'augjul cfs rank'!$A84)</f>
        <v>1026</v>
      </c>
      <c r="D84" s="5" t="str">
        <f>VLOOKUP(E84,'augjul cfs'!$C$5:$O$94,13,FALSE)</f>
        <v>1937-38</v>
      </c>
      <c r="E84" s="18">
        <f>LARGE('augjul cfs'!$C$5:$C$94,'augjul cfs rank'!$A84)</f>
        <v>865</v>
      </c>
      <c r="F84" s="5" t="str">
        <f>VLOOKUP(G84,'augjul cfs'!$D$5:$O$94,12,FALSE)</f>
        <v>1944-45</v>
      </c>
      <c r="G84" s="18">
        <f>LARGE('augjul cfs'!$D$5:$D$94,'augjul cfs rank'!$A84)</f>
        <v>1041</v>
      </c>
      <c r="H84" s="5" t="str">
        <f>VLOOKUP(I84,'augjul cfs'!$E$5:$O$94,11,FALSE)</f>
        <v>1931-32</v>
      </c>
      <c r="I84" s="18">
        <f>LARGE('augjul cfs'!$E$5:$E$94,'augjul cfs rank'!$A84)</f>
        <v>1273</v>
      </c>
      <c r="J84" s="5" t="str">
        <f>VLOOKUP(K84,'augjul cfs'!$F$5:$O$94,10,FALSE)</f>
        <v>1931-32</v>
      </c>
      <c r="K84" s="18">
        <f>LARGE('augjul cfs'!$F$5:$F$94,'augjul cfs rank'!$A84)</f>
        <v>1292</v>
      </c>
      <c r="L84" s="5" t="str">
        <f>VLOOKUP(M84,'augjul cfs'!$G$5:$O$94,9,FALSE)</f>
        <v>1931-32</v>
      </c>
      <c r="M84" s="18">
        <f>LARGE('augjul cfs'!$G$5:$G$94,'augjul cfs rank'!$A84)</f>
        <v>1302</v>
      </c>
      <c r="N84" s="5" t="str">
        <f>VLOOKUP(O84,'augjul cfs'!$H$5:$O$94,8,FALSE)</f>
        <v>2000-01</v>
      </c>
      <c r="O84" s="18">
        <f>LARGE('augjul cfs'!$H$5:$H$94,'augjul cfs rank'!$A84)</f>
        <v>1580</v>
      </c>
      <c r="P84" s="5" t="str">
        <f>VLOOKUP(Q84,'augjul cfs'!$I$5:$O$94,7,FALSE)</f>
        <v>1944-45</v>
      </c>
      <c r="Q84" s="18">
        <f>LARGE('augjul cfs'!$I$5:$I$94,'augjul cfs rank'!$A84)</f>
        <v>3385</v>
      </c>
      <c r="R84" s="5" t="str">
        <f>VLOOKUP(S84,'augjul cfs'!$J$5:$O$94,6,FALSE)</f>
        <v>1974-75</v>
      </c>
      <c r="S84" s="18">
        <f>LARGE('augjul cfs'!$J$5:$J$94,'augjul cfs rank'!$A84)</f>
        <v>7021</v>
      </c>
      <c r="T84" s="5" t="str">
        <f>VLOOKUP(U84,'augjul cfs'!$K$5:$O$94,5,FALSE)</f>
        <v>2009-10</v>
      </c>
      <c r="U84" s="18">
        <f>LARGE('augjul cfs'!$K$5:$K$94,'augjul cfs rank'!$A84)</f>
        <v>10052</v>
      </c>
      <c r="V84" s="5" t="str">
        <f>VLOOKUP(W84,'augjul cfs'!$L$5:$O$94,4,FALSE)</f>
        <v>1972-73</v>
      </c>
      <c r="W84" s="18">
        <f>LARGE('augjul cfs'!$L$5:$L$94,'augjul cfs rank'!$A84)</f>
        <v>5270</v>
      </c>
      <c r="X84" s="5" t="str">
        <f>VLOOKUP(Y84,'augjul cfs'!$M$5:$O$94,3,FALSE)</f>
        <v>1933-34</v>
      </c>
      <c r="Y84" s="18">
        <f>LARGE('augjul cfs'!$M$5:$M$94,'augjul cfs rank'!$A84)</f>
        <v>1708</v>
      </c>
      <c r="Z84" s="5" t="str">
        <f>VLOOKUP(AA84,'augjul cfs'!$N$5:$O$94,2,FALSE)</f>
        <v>1928-29</v>
      </c>
      <c r="AA84" s="18">
        <f>LARGE('augjul cfs'!$N$5:$N$94,'augjul cfs rank'!$A84)</f>
        <v>3626.1178082191782</v>
      </c>
    </row>
    <row r="85" spans="1:27" x14ac:dyDescent="0.2">
      <c r="A85" s="11">
        <v>80</v>
      </c>
      <c r="B85" s="5" t="str">
        <f>VLOOKUP(C85,'augjul cfs'!$B$5:$O$94,14,FALSE)</f>
        <v>1930-31</v>
      </c>
      <c r="C85" s="18">
        <f>LARGE('augjul cfs'!$B$5:$B$94,'augjul cfs rank'!$A85)</f>
        <v>1014</v>
      </c>
      <c r="D85" s="5" t="str">
        <f>VLOOKUP(E85,'augjul cfs'!$C$5:$O$94,13,FALSE)</f>
        <v>2005-06</v>
      </c>
      <c r="E85" s="18">
        <f>LARGE('augjul cfs'!$C$5:$C$94,'augjul cfs rank'!$A85)</f>
        <v>853</v>
      </c>
      <c r="F85" s="5" t="str">
        <f>VLOOKUP(G85,'augjul cfs'!$D$5:$O$94,12,FALSE)</f>
        <v>1942-43</v>
      </c>
      <c r="G85" s="18">
        <f>LARGE('augjul cfs'!$D$5:$D$94,'augjul cfs rank'!$A85)</f>
        <v>1039</v>
      </c>
      <c r="H85" s="5" t="str">
        <f>VLOOKUP(I85,'augjul cfs'!$E$5:$O$94,11,FALSE)</f>
        <v>1976-77</v>
      </c>
      <c r="I85" s="18">
        <f>LARGE('augjul cfs'!$E$5:$E$94,'augjul cfs rank'!$A85)</f>
        <v>1247</v>
      </c>
      <c r="J85" s="5" t="str">
        <f>VLOOKUP(K85,'augjul cfs'!$F$5:$O$94,10,FALSE)</f>
        <v>2009-10</v>
      </c>
      <c r="K85" s="18">
        <f>LARGE('augjul cfs'!$F$5:$F$94,'augjul cfs rank'!$A85)</f>
        <v>1281</v>
      </c>
      <c r="L85" s="5" t="str">
        <f>VLOOKUP(M85,'augjul cfs'!$G$5:$O$94,9,FALSE)</f>
        <v>1963-64</v>
      </c>
      <c r="M85" s="18">
        <f>LARGE('augjul cfs'!$G$5:$G$94,'augjul cfs rank'!$A85)</f>
        <v>1299</v>
      </c>
      <c r="N85" s="5" t="str">
        <f>VLOOKUP(O85,'augjul cfs'!$H$5:$O$94,8,FALSE)</f>
        <v>1992-93</v>
      </c>
      <c r="O85" s="18">
        <f>LARGE('augjul cfs'!$H$5:$H$94,'augjul cfs rank'!$A85)</f>
        <v>1575</v>
      </c>
      <c r="P85" s="5" t="str">
        <f>VLOOKUP(Q85,'augjul cfs'!$I$5:$O$94,7,FALSE)</f>
        <v>2007-08</v>
      </c>
      <c r="Q85" s="18">
        <f>LARGE('augjul cfs'!$I$5:$I$94,'augjul cfs rank'!$A85)</f>
        <v>3189</v>
      </c>
      <c r="R85" s="5" t="str">
        <f>VLOOKUP(S85,'augjul cfs'!$J$5:$O$94,6,FALSE)</f>
        <v>1967-68</v>
      </c>
      <c r="S85" s="18">
        <f>LARGE('augjul cfs'!$J$5:$J$94,'augjul cfs rank'!$A85)</f>
        <v>6988</v>
      </c>
      <c r="T85" s="5" t="str">
        <f>VLOOKUP(U85,'augjul cfs'!$K$5:$O$94,5,FALSE)</f>
        <v>1929-30</v>
      </c>
      <c r="U85" s="18">
        <f>LARGE('augjul cfs'!$K$5:$K$94,'augjul cfs rank'!$A85)</f>
        <v>9892</v>
      </c>
      <c r="V85" s="5" t="str">
        <f>VLOOKUP(W85,'augjul cfs'!$L$5:$O$94,4,FALSE)</f>
        <v>1943-44</v>
      </c>
      <c r="W85" s="18">
        <f>LARGE('augjul cfs'!$L$5:$L$94,'augjul cfs rank'!$A85)</f>
        <v>5264</v>
      </c>
      <c r="X85" s="5" t="str">
        <f>VLOOKUP(Y85,'augjul cfs'!$M$5:$O$94,3,FALSE)</f>
        <v>1986-87</v>
      </c>
      <c r="Y85" s="18">
        <f>LARGE('augjul cfs'!$M$5:$M$94,'augjul cfs rank'!$A85)</f>
        <v>1697</v>
      </c>
      <c r="Z85" s="5" t="str">
        <f>VLOOKUP(AA85,'augjul cfs'!$N$5:$O$94,2,FALSE)</f>
        <v>1930-31</v>
      </c>
      <c r="AA85" s="18">
        <f>LARGE('augjul cfs'!$N$5:$N$94,'augjul cfs rank'!$A85)</f>
        <v>3623.5945205479452</v>
      </c>
    </row>
    <row r="86" spans="1:27" x14ac:dyDescent="0.2">
      <c r="A86" s="11">
        <v>81</v>
      </c>
      <c r="B86" s="5" t="str">
        <f>VLOOKUP(C86,'augjul cfs'!$B$5:$O$94,14,FALSE)</f>
        <v>1987-88</v>
      </c>
      <c r="C86" s="18">
        <f>LARGE('augjul cfs'!$B$5:$B$94,'augjul cfs rank'!$A86)</f>
        <v>1007</v>
      </c>
      <c r="D86" s="5" t="str">
        <f>VLOOKUP(E86,'augjul cfs'!$C$5:$O$94,13,FALSE)</f>
        <v>2009-10</v>
      </c>
      <c r="E86" s="18">
        <f>LARGE('augjul cfs'!$C$5:$C$94,'augjul cfs rank'!$A86)</f>
        <v>813</v>
      </c>
      <c r="F86" s="5" t="str">
        <f>VLOOKUP(G86,'augjul cfs'!$D$5:$O$94,12,FALSE)</f>
        <v>1980-81</v>
      </c>
      <c r="G86" s="18">
        <f>LARGE('augjul cfs'!$D$5:$D$94,'augjul cfs rank'!$A86)</f>
        <v>1027</v>
      </c>
      <c r="H86" s="5" t="str">
        <f>VLOOKUP(I86,'augjul cfs'!$E$5:$O$94,11,FALSE)</f>
        <v>1978-79</v>
      </c>
      <c r="I86" s="18">
        <f>LARGE('augjul cfs'!$E$5:$E$94,'augjul cfs rank'!$A86)</f>
        <v>1230</v>
      </c>
      <c r="J86" s="5" t="str">
        <f>VLOOKUP(K86,'augjul cfs'!$F$5:$O$94,10,FALSE)</f>
        <v>1944-45</v>
      </c>
      <c r="K86" s="18">
        <f>LARGE('augjul cfs'!$F$5:$F$94,'augjul cfs rank'!$A86)</f>
        <v>1252</v>
      </c>
      <c r="L86" s="5" t="str">
        <f>VLOOKUP(M86,'augjul cfs'!$G$5:$O$94,9,FALSE)</f>
        <v>2000-01</v>
      </c>
      <c r="M86" s="18">
        <f>LARGE('augjul cfs'!$G$5:$G$94,'augjul cfs rank'!$A86)</f>
        <v>1279</v>
      </c>
      <c r="N86" s="5" t="str">
        <f>VLOOKUP(O86,'augjul cfs'!$H$5:$O$94,8,FALSE)</f>
        <v>1943-44</v>
      </c>
      <c r="O86" s="18">
        <f>LARGE('augjul cfs'!$H$5:$H$94,'augjul cfs rank'!$A86)</f>
        <v>1561</v>
      </c>
      <c r="P86" s="5" t="str">
        <f>VLOOKUP(Q86,'augjul cfs'!$I$5:$O$94,7,FALSE)</f>
        <v>1941-42</v>
      </c>
      <c r="Q86" s="18">
        <f>LARGE('augjul cfs'!$I$5:$I$94,'augjul cfs rank'!$A86)</f>
        <v>3132</v>
      </c>
      <c r="R86" s="5" t="str">
        <f>VLOOKUP(S86,'augjul cfs'!$J$5:$O$94,6,FALSE)</f>
        <v>1944-45</v>
      </c>
      <c r="S86" s="18">
        <f>LARGE('augjul cfs'!$J$5:$J$94,'augjul cfs rank'!$A86)</f>
        <v>6900</v>
      </c>
      <c r="T86" s="5" t="str">
        <f>VLOOKUP(U86,'augjul cfs'!$K$5:$O$94,5,FALSE)</f>
        <v>1986-87</v>
      </c>
      <c r="U86" s="18">
        <f>LARGE('augjul cfs'!$K$5:$K$94,'augjul cfs rank'!$A86)</f>
        <v>9858</v>
      </c>
      <c r="V86" s="5" t="str">
        <f>VLOOKUP(W86,'augjul cfs'!$L$5:$O$94,4,FALSE)</f>
        <v>1929-30</v>
      </c>
      <c r="W86" s="18">
        <f>LARGE('augjul cfs'!$L$5:$L$94,'augjul cfs rank'!$A86)</f>
        <v>5112</v>
      </c>
      <c r="X86" s="5" t="str">
        <f>VLOOKUP(Y86,'augjul cfs'!$M$5:$O$94,3,FALSE)</f>
        <v>1939-40</v>
      </c>
      <c r="Y86" s="18">
        <f>LARGE('augjul cfs'!$M$5:$M$94,'augjul cfs rank'!$A86)</f>
        <v>1684</v>
      </c>
      <c r="Z86" s="5" t="str">
        <f>VLOOKUP(AA86,'augjul cfs'!$N$5:$O$94,2,FALSE)</f>
        <v>1991-92</v>
      </c>
      <c r="AA86" s="18">
        <f>LARGE('augjul cfs'!$N$5:$N$94,'augjul cfs rank'!$A86)</f>
        <v>3564.364383561644</v>
      </c>
    </row>
    <row r="87" spans="1:27" x14ac:dyDescent="0.2">
      <c r="A87" s="11">
        <v>82</v>
      </c>
      <c r="B87" s="5" t="str">
        <f>VLOOKUP(C87,'augjul cfs'!$B$5:$O$94,14,FALSE)</f>
        <v>1934-35</v>
      </c>
      <c r="C87" s="18">
        <f>LARGE('augjul cfs'!$B$5:$B$94,'augjul cfs rank'!$A87)</f>
        <v>987</v>
      </c>
      <c r="D87" s="5" t="str">
        <f>VLOOKUP(E87,'augjul cfs'!$C$5:$O$94,13,FALSE)</f>
        <v>1981-82</v>
      </c>
      <c r="E87" s="18">
        <f>LARGE('augjul cfs'!$C$5:$C$94,'augjul cfs rank'!$A87)</f>
        <v>798</v>
      </c>
      <c r="F87" s="5" t="str">
        <f>VLOOKUP(G87,'augjul cfs'!$D$5:$O$94,12,FALSE)</f>
        <v>1931-32</v>
      </c>
      <c r="G87" s="18">
        <f>LARGE('augjul cfs'!$D$5:$D$94,'augjul cfs rank'!$A87)</f>
        <v>1015</v>
      </c>
      <c r="H87" s="5" t="str">
        <f>VLOOKUP(I87,'augjul cfs'!$E$5:$O$94,11,FALSE)</f>
        <v>1993-94</v>
      </c>
      <c r="I87" s="18">
        <f>LARGE('augjul cfs'!$E$5:$E$94,'augjul cfs rank'!$A87)</f>
        <v>1193</v>
      </c>
      <c r="J87" s="5" t="str">
        <f>VLOOKUP(K87,'augjul cfs'!$F$5:$O$94,10,FALSE)</f>
        <v>1930-31</v>
      </c>
      <c r="K87" s="18">
        <f>LARGE('augjul cfs'!$F$5:$F$94,'augjul cfs rank'!$A87)</f>
        <v>1177</v>
      </c>
      <c r="L87" s="5" t="str">
        <f>VLOOKUP(M87,'augjul cfs'!$G$5:$O$94,9,FALSE)</f>
        <v>1992-93</v>
      </c>
      <c r="M87" s="18">
        <f>LARGE('augjul cfs'!$G$5:$G$94,'augjul cfs rank'!$A87)</f>
        <v>1232</v>
      </c>
      <c r="N87" s="5" t="str">
        <f>VLOOKUP(O87,'augjul cfs'!$H$5:$O$94,8,FALSE)</f>
        <v>1976-77</v>
      </c>
      <c r="O87" s="18">
        <f>LARGE('augjul cfs'!$H$5:$H$94,'augjul cfs rank'!$A87)</f>
        <v>1539</v>
      </c>
      <c r="P87" s="5" t="str">
        <f>VLOOKUP(Q87,'augjul cfs'!$I$5:$O$94,7,FALSE)</f>
        <v>1951-52</v>
      </c>
      <c r="Q87" s="18">
        <f>LARGE('augjul cfs'!$I$5:$I$94,'augjul cfs rank'!$A87)</f>
        <v>3125</v>
      </c>
      <c r="R87" s="5" t="str">
        <f>VLOOKUP(S87,'augjul cfs'!$J$5:$O$94,6,FALSE)</f>
        <v>1954-55</v>
      </c>
      <c r="S87" s="18">
        <f>LARGE('augjul cfs'!$J$5:$J$94,'augjul cfs rank'!$A87)</f>
        <v>6501</v>
      </c>
      <c r="T87" s="5" t="str">
        <f>VLOOKUP(U87,'augjul cfs'!$K$5:$O$94,5,FALSE)</f>
        <v>1943-44</v>
      </c>
      <c r="U87" s="18">
        <f>LARGE('augjul cfs'!$K$5:$K$94,'augjul cfs rank'!$A87)</f>
        <v>9805</v>
      </c>
      <c r="V87" s="5" t="str">
        <f>VLOOKUP(W87,'augjul cfs'!$L$5:$O$94,4,FALSE)</f>
        <v>2015-16</v>
      </c>
      <c r="W87" s="18">
        <f>LARGE('augjul cfs'!$L$5:$L$94,'augjul cfs rank'!$A87)</f>
        <v>5000</v>
      </c>
      <c r="X87" s="5" t="str">
        <f>VLOOKUP(Y87,'augjul cfs'!$M$5:$O$94,3,FALSE)</f>
        <v>2012-13</v>
      </c>
      <c r="Y87" s="18">
        <f>LARGE('augjul cfs'!$M$5:$M$94,'augjul cfs rank'!$A87)</f>
        <v>1600</v>
      </c>
      <c r="Z87" s="5" t="str">
        <f>VLOOKUP(AA87,'augjul cfs'!$N$5:$O$94,2,FALSE)</f>
        <v>1936-37</v>
      </c>
      <c r="AA87" s="18">
        <f>LARGE('augjul cfs'!$N$5:$N$94,'augjul cfs rank'!$A87)</f>
        <v>3460.3205479452054</v>
      </c>
    </row>
    <row r="88" spans="1:27" x14ac:dyDescent="0.2">
      <c r="A88" s="11">
        <v>83</v>
      </c>
      <c r="B88" s="5" t="str">
        <f>VLOOKUP(C88,'augjul cfs'!$B$5:$O$94,14,FALSE)</f>
        <v>1940-41</v>
      </c>
      <c r="C88" s="18">
        <f>LARGE('augjul cfs'!$B$5:$B$94,'augjul cfs rank'!$A88)</f>
        <v>919</v>
      </c>
      <c r="D88" s="5" t="str">
        <f>VLOOKUP(E88,'augjul cfs'!$C$5:$O$94,13,FALSE)</f>
        <v>1986-87</v>
      </c>
      <c r="E88" s="18">
        <f>LARGE('augjul cfs'!$C$5:$C$94,'augjul cfs rank'!$A88)</f>
        <v>786</v>
      </c>
      <c r="F88" s="5" t="str">
        <f>VLOOKUP(G88,'augjul cfs'!$D$5:$O$94,12,FALSE)</f>
        <v>1953-54</v>
      </c>
      <c r="G88" s="18">
        <f>LARGE('augjul cfs'!$D$5:$D$94,'augjul cfs rank'!$A88)</f>
        <v>987</v>
      </c>
      <c r="H88" s="5" t="str">
        <f>VLOOKUP(I88,'augjul cfs'!$E$5:$O$94,11,FALSE)</f>
        <v>1974-75</v>
      </c>
      <c r="I88" s="18">
        <f>LARGE('augjul cfs'!$E$5:$E$94,'augjul cfs rank'!$A88)</f>
        <v>1184</v>
      </c>
      <c r="J88" s="5" t="str">
        <f>VLOOKUP(K88,'augjul cfs'!$F$5:$O$94,10,FALSE)</f>
        <v>1928-29</v>
      </c>
      <c r="K88" s="18">
        <f>LARGE('augjul cfs'!$F$5:$F$94,'augjul cfs rank'!$A88)</f>
        <v>1101</v>
      </c>
      <c r="L88" s="5" t="str">
        <f>VLOOKUP(M88,'augjul cfs'!$G$5:$O$94,9,FALSE)</f>
        <v>1943-44</v>
      </c>
      <c r="M88" s="18">
        <f>LARGE('augjul cfs'!$G$5:$G$94,'augjul cfs rank'!$A88)</f>
        <v>1122</v>
      </c>
      <c r="N88" s="5" t="str">
        <f>VLOOKUP(O88,'augjul cfs'!$H$5:$O$94,8,FALSE)</f>
        <v>1993-94</v>
      </c>
      <c r="O88" s="18">
        <f>LARGE('augjul cfs'!$H$5:$H$94,'augjul cfs rank'!$A88)</f>
        <v>1481</v>
      </c>
      <c r="P88" s="5" t="str">
        <f>VLOOKUP(Q88,'augjul cfs'!$I$5:$O$94,7,FALSE)</f>
        <v>1984-85</v>
      </c>
      <c r="Q88" s="18">
        <f>LARGE('augjul cfs'!$I$5:$I$94,'augjul cfs rank'!$A88)</f>
        <v>2990</v>
      </c>
      <c r="R88" s="5" t="str">
        <f>VLOOKUP(S88,'augjul cfs'!$J$5:$O$94,6,FALSE)</f>
        <v>2009-10</v>
      </c>
      <c r="S88" s="18">
        <f>LARGE('augjul cfs'!$J$5:$J$94,'augjul cfs rank'!$A88)</f>
        <v>6427</v>
      </c>
      <c r="T88" s="5" t="str">
        <f>VLOOKUP(U88,'augjul cfs'!$K$5:$O$94,5,FALSE)</f>
        <v>1972-73</v>
      </c>
      <c r="U88" s="18">
        <f>LARGE('augjul cfs'!$K$5:$K$94,'augjul cfs rank'!$A88)</f>
        <v>9094</v>
      </c>
      <c r="V88" s="5" t="str">
        <f>VLOOKUP(W88,'augjul cfs'!$L$5:$O$94,4,FALSE)</f>
        <v>1939-40</v>
      </c>
      <c r="W88" s="18">
        <f>LARGE('augjul cfs'!$L$5:$L$94,'augjul cfs rank'!$A88)</f>
        <v>4850</v>
      </c>
      <c r="X88" s="5" t="str">
        <f>VLOOKUP(Y88,'augjul cfs'!$M$5:$O$94,3,FALSE)</f>
        <v>1930-31</v>
      </c>
      <c r="Y88" s="18">
        <f>LARGE('augjul cfs'!$M$5:$M$94,'augjul cfs rank'!$A88)</f>
        <v>1562</v>
      </c>
      <c r="Z88" s="5" t="str">
        <f>VLOOKUP(AA88,'augjul cfs'!$N$5:$O$94,2,FALSE)</f>
        <v>1986-87</v>
      </c>
      <c r="AA88" s="18">
        <f>LARGE('augjul cfs'!$N$5:$N$94,'augjul cfs rank'!$A88)</f>
        <v>3419.7534246575342</v>
      </c>
    </row>
    <row r="89" spans="1:27" x14ac:dyDescent="0.2">
      <c r="A89" s="11">
        <v>84</v>
      </c>
      <c r="B89" s="5" t="str">
        <f>VLOOKUP(C89,'augjul cfs'!$B$5:$O$94,14,FALSE)</f>
        <v>2013-14</v>
      </c>
      <c r="C89" s="18">
        <f>LARGE('augjul cfs'!$B$5:$B$94,'augjul cfs rank'!$A89)</f>
        <v>913</v>
      </c>
      <c r="D89" s="5" t="str">
        <f>VLOOKUP(E89,'augjul cfs'!$C$5:$O$94,13,FALSE)</f>
        <v>2007-08</v>
      </c>
      <c r="E89" s="18">
        <f>LARGE('augjul cfs'!$C$5:$C$94,'augjul cfs rank'!$A89)</f>
        <v>758</v>
      </c>
      <c r="F89" s="5" t="str">
        <f>VLOOKUP(G89,'augjul cfs'!$D$5:$O$94,12,FALSE)</f>
        <v>1935-36</v>
      </c>
      <c r="G89" s="18">
        <f>LARGE('augjul cfs'!$D$5:$D$94,'augjul cfs rank'!$A89)</f>
        <v>976</v>
      </c>
      <c r="H89" s="5" t="str">
        <f>VLOOKUP(I89,'augjul cfs'!$E$5:$O$94,11,FALSE)</f>
        <v>1939-40</v>
      </c>
      <c r="I89" s="18">
        <f>LARGE('augjul cfs'!$E$5:$E$94,'augjul cfs rank'!$A89)</f>
        <v>1022</v>
      </c>
      <c r="J89" s="5" t="str">
        <f>VLOOKUP(K89,'augjul cfs'!$F$5:$O$94,10,FALSE)</f>
        <v>1936-37</v>
      </c>
      <c r="K89" s="18">
        <f>LARGE('augjul cfs'!$F$5:$F$94,'augjul cfs rank'!$A89)</f>
        <v>1099</v>
      </c>
      <c r="L89" s="5" t="str">
        <f>VLOOKUP(M89,'augjul cfs'!$G$5:$O$94,9,FALSE)</f>
        <v>1986-87</v>
      </c>
      <c r="M89" s="18">
        <f>LARGE('augjul cfs'!$G$5:$G$94,'augjul cfs rank'!$A89)</f>
        <v>1075</v>
      </c>
      <c r="N89" s="5" t="str">
        <f>VLOOKUP(O89,'augjul cfs'!$H$5:$O$94,8,FALSE)</f>
        <v>1932-33</v>
      </c>
      <c r="O89" s="18">
        <f>LARGE('augjul cfs'!$H$5:$H$94,'augjul cfs rank'!$A89)</f>
        <v>1448</v>
      </c>
      <c r="P89" s="5" t="str">
        <f>VLOOKUP(Q89,'augjul cfs'!$I$5:$O$94,7,FALSE)</f>
        <v>1928-29</v>
      </c>
      <c r="Q89" s="18">
        <f>LARGE('augjul cfs'!$I$5:$I$94,'augjul cfs rank'!$A89)</f>
        <v>2863</v>
      </c>
      <c r="R89" s="5" t="str">
        <f>VLOOKUP(S89,'augjul cfs'!$J$5:$O$94,6,FALSE)</f>
        <v>1976-77</v>
      </c>
      <c r="S89" s="18">
        <f>LARGE('augjul cfs'!$J$5:$J$94,'augjul cfs rank'!$A89)</f>
        <v>6275</v>
      </c>
      <c r="T89" s="5" t="str">
        <f>VLOOKUP(U89,'augjul cfs'!$K$5:$O$94,5,FALSE)</f>
        <v>1987-88</v>
      </c>
      <c r="U89" s="18">
        <f>LARGE('augjul cfs'!$K$5:$K$94,'augjul cfs rank'!$A89)</f>
        <v>8968</v>
      </c>
      <c r="V89" s="5" t="str">
        <f>VLOOKUP(W89,'augjul cfs'!$L$5:$O$94,4,FALSE)</f>
        <v>1993-94</v>
      </c>
      <c r="W89" s="18">
        <f>LARGE('augjul cfs'!$L$5:$L$94,'augjul cfs rank'!$A89)</f>
        <v>4544</v>
      </c>
      <c r="X89" s="5" t="str">
        <f>VLOOKUP(Y89,'augjul cfs'!$M$5:$O$94,3,FALSE)</f>
        <v>1972-73</v>
      </c>
      <c r="Y89" s="18">
        <f>LARGE('augjul cfs'!$M$5:$M$94,'augjul cfs rank'!$A89)</f>
        <v>1536</v>
      </c>
      <c r="Z89" s="5" t="str">
        <f>VLOOKUP(AA89,'augjul cfs'!$N$5:$O$94,2,FALSE)</f>
        <v>1972-73</v>
      </c>
      <c r="AA89" s="18">
        <f>LARGE('augjul cfs'!$N$5:$N$94,'augjul cfs rank'!$A89)</f>
        <v>3380.5808219178084</v>
      </c>
    </row>
    <row r="90" spans="1:27" x14ac:dyDescent="0.2">
      <c r="A90" s="11">
        <v>85</v>
      </c>
      <c r="B90" s="5" t="str">
        <f>VLOOKUP(C90,'augjul cfs'!$B$5:$O$94,14,FALSE)</f>
        <v>2007-08</v>
      </c>
      <c r="C90" s="18">
        <f>LARGE('augjul cfs'!$B$5:$B$94,'augjul cfs rank'!$A90)</f>
        <v>902</v>
      </c>
      <c r="D90" s="5" t="str">
        <f>VLOOKUP(E90,'augjul cfs'!$C$5:$O$94,13,FALSE)</f>
        <v>2015-16</v>
      </c>
      <c r="E90" s="18">
        <f>LARGE('augjul cfs'!$C$5:$C$94,'augjul cfs rank'!$A90)</f>
        <v>692</v>
      </c>
      <c r="F90" s="5" t="str">
        <f>VLOOKUP(G90,'augjul cfs'!$D$5:$O$94,12,FALSE)</f>
        <v>1974-75</v>
      </c>
      <c r="G90" s="18">
        <f>LARGE('augjul cfs'!$D$5:$D$94,'augjul cfs rank'!$A90)</f>
        <v>965</v>
      </c>
      <c r="H90" s="5" t="str">
        <f>VLOOKUP(I90,'augjul cfs'!$E$5:$O$94,11,FALSE)</f>
        <v>1935-36</v>
      </c>
      <c r="I90" s="18">
        <f>LARGE('augjul cfs'!$E$5:$E$94,'augjul cfs rank'!$A90)</f>
        <v>977</v>
      </c>
      <c r="J90" s="5" t="str">
        <f>VLOOKUP(K90,'augjul cfs'!$F$5:$O$94,10,FALSE)</f>
        <v>1976-77</v>
      </c>
      <c r="K90" s="18">
        <f>LARGE('augjul cfs'!$F$5:$F$94,'augjul cfs rank'!$A90)</f>
        <v>1051</v>
      </c>
      <c r="L90" s="5" t="str">
        <f>VLOOKUP(M90,'augjul cfs'!$G$5:$O$94,9,FALSE)</f>
        <v>1978-79</v>
      </c>
      <c r="M90" s="18">
        <f>LARGE('augjul cfs'!$G$5:$G$94,'augjul cfs rank'!$A90)</f>
        <v>1042</v>
      </c>
      <c r="N90" s="5" t="str">
        <f>VLOOKUP(O90,'augjul cfs'!$H$5:$O$94,8,FALSE)</f>
        <v>1938-39</v>
      </c>
      <c r="O90" s="18">
        <f>LARGE('augjul cfs'!$H$5:$H$94,'augjul cfs rank'!$A90)</f>
        <v>1377</v>
      </c>
      <c r="P90" s="5" t="str">
        <f>VLOOKUP(Q90,'augjul cfs'!$I$5:$O$94,7,FALSE)</f>
        <v>2009-10</v>
      </c>
      <c r="Q90" s="18">
        <f>LARGE('augjul cfs'!$I$5:$I$94,'augjul cfs rank'!$A90)</f>
        <v>2858</v>
      </c>
      <c r="R90" s="5" t="str">
        <f>VLOOKUP(S90,'augjul cfs'!$J$5:$O$94,6,FALSE)</f>
        <v>1969-70</v>
      </c>
      <c r="S90" s="18">
        <f>LARGE('augjul cfs'!$J$5:$J$94,'augjul cfs rank'!$A90)</f>
        <v>6045</v>
      </c>
      <c r="T90" s="5" t="str">
        <f>VLOOKUP(U90,'augjul cfs'!$K$5:$O$94,5,FALSE)</f>
        <v>1991-92</v>
      </c>
      <c r="U90" s="18">
        <f>LARGE('augjul cfs'!$K$5:$K$94,'augjul cfs rank'!$A90)</f>
        <v>8947</v>
      </c>
      <c r="V90" s="5" t="str">
        <f>VLOOKUP(W90,'augjul cfs'!$L$5:$O$94,4,FALSE)</f>
        <v>1976-77</v>
      </c>
      <c r="W90" s="18">
        <f>LARGE('augjul cfs'!$L$5:$L$94,'augjul cfs rank'!$A90)</f>
        <v>4287</v>
      </c>
      <c r="X90" s="5" t="str">
        <f>VLOOKUP(Y90,'augjul cfs'!$M$5:$O$94,3,FALSE)</f>
        <v>2004-05</v>
      </c>
      <c r="Y90" s="18">
        <f>LARGE('augjul cfs'!$M$5:$M$94,'augjul cfs rank'!$A90)</f>
        <v>1529</v>
      </c>
      <c r="Z90" s="5" t="str">
        <f>VLOOKUP(AA90,'augjul cfs'!$N$5:$O$94,2,FALSE)</f>
        <v>1940-41</v>
      </c>
      <c r="AA90" s="18">
        <f>LARGE('augjul cfs'!$N$5:$N$94,'augjul cfs rank'!$A90)</f>
        <v>3261.3342465753426</v>
      </c>
    </row>
    <row r="91" spans="1:27" x14ac:dyDescent="0.2">
      <c r="A91" s="11">
        <v>86</v>
      </c>
      <c r="B91" s="5" t="str">
        <f>VLOOKUP(C91,'augjul cfs'!$B$5:$O$94,14,FALSE)</f>
        <v>1931-32</v>
      </c>
      <c r="C91" s="18">
        <f>LARGE('augjul cfs'!$B$5:$B$94,'augjul cfs rank'!$A91)</f>
        <v>886</v>
      </c>
      <c r="D91" s="5" t="str">
        <f>VLOOKUP(E91,'augjul cfs'!$C$5:$O$94,13,FALSE)</f>
        <v>1973-74</v>
      </c>
      <c r="E91" s="18">
        <f>LARGE('augjul cfs'!$C$5:$C$94,'augjul cfs rank'!$A91)</f>
        <v>625</v>
      </c>
      <c r="F91" s="5" t="str">
        <f>VLOOKUP(G91,'augjul cfs'!$D$5:$O$94,12,FALSE)</f>
        <v>1937-38</v>
      </c>
      <c r="G91" s="18">
        <f>LARGE('augjul cfs'!$D$5:$D$94,'augjul cfs rank'!$A91)</f>
        <v>917</v>
      </c>
      <c r="H91" s="5" t="str">
        <f>VLOOKUP(I91,'augjul cfs'!$E$5:$O$94,11,FALSE)</f>
        <v>1952-53</v>
      </c>
      <c r="I91" s="18">
        <f>LARGE('augjul cfs'!$E$5:$E$94,'augjul cfs rank'!$A91)</f>
        <v>938</v>
      </c>
      <c r="J91" s="5" t="str">
        <f>VLOOKUP(K91,'augjul cfs'!$F$5:$O$94,10,FALSE)</f>
        <v>1952-53</v>
      </c>
      <c r="K91" s="18">
        <f>LARGE('augjul cfs'!$F$5:$F$94,'augjul cfs rank'!$A91)</f>
        <v>1036</v>
      </c>
      <c r="L91" s="5" t="str">
        <f>VLOOKUP(M91,'augjul cfs'!$G$5:$O$94,9,FALSE)</f>
        <v>1984-85</v>
      </c>
      <c r="M91" s="18">
        <f>LARGE('augjul cfs'!$G$5:$G$94,'augjul cfs rank'!$A91)</f>
        <v>1005</v>
      </c>
      <c r="N91" s="5" t="str">
        <f>VLOOKUP(O91,'augjul cfs'!$H$5:$O$94,8,FALSE)</f>
        <v>1963-64</v>
      </c>
      <c r="O91" s="18">
        <f>LARGE('augjul cfs'!$H$5:$H$94,'augjul cfs rank'!$A91)</f>
        <v>1367</v>
      </c>
      <c r="P91" s="5" t="str">
        <f>VLOOKUP(Q91,'augjul cfs'!$I$5:$O$94,7,FALSE)</f>
        <v>1976-77</v>
      </c>
      <c r="Q91" s="18">
        <f>LARGE('augjul cfs'!$I$5:$I$94,'augjul cfs rank'!$A91)</f>
        <v>2167</v>
      </c>
      <c r="R91" s="5" t="str">
        <f>VLOOKUP(S91,'augjul cfs'!$J$5:$O$94,6,FALSE)</f>
        <v>1940-41</v>
      </c>
      <c r="S91" s="18">
        <f>LARGE('augjul cfs'!$J$5:$J$94,'augjul cfs rank'!$A91)</f>
        <v>5784</v>
      </c>
      <c r="T91" s="5" t="str">
        <f>VLOOKUP(U91,'augjul cfs'!$K$5:$O$94,5,FALSE)</f>
        <v>1941-42</v>
      </c>
      <c r="U91" s="18">
        <f>LARGE('augjul cfs'!$K$5:$K$94,'augjul cfs rank'!$A91)</f>
        <v>8615</v>
      </c>
      <c r="V91" s="5" t="str">
        <f>VLOOKUP(W91,'augjul cfs'!$L$5:$O$94,4,FALSE)</f>
        <v>1933-34</v>
      </c>
      <c r="W91" s="18">
        <f>LARGE('augjul cfs'!$L$5:$L$94,'augjul cfs rank'!$A91)</f>
        <v>4149</v>
      </c>
      <c r="X91" s="5" t="str">
        <f>VLOOKUP(Y91,'augjul cfs'!$M$5:$O$94,3,FALSE)</f>
        <v>2015-16</v>
      </c>
      <c r="Y91" s="18">
        <f>LARGE('augjul cfs'!$M$5:$M$94,'augjul cfs rank'!$A91)</f>
        <v>1406</v>
      </c>
      <c r="Z91" s="5" t="str">
        <f>VLOOKUP(AA91,'augjul cfs'!$N$5:$O$94,2,FALSE)</f>
        <v>2000-01</v>
      </c>
      <c r="AA91" s="18">
        <f>LARGE('augjul cfs'!$N$5:$N$94,'augjul cfs rank'!$A91)</f>
        <v>3226.0246575342467</v>
      </c>
    </row>
    <row r="92" spans="1:27" x14ac:dyDescent="0.2">
      <c r="A92" s="11">
        <v>87</v>
      </c>
      <c r="B92" s="5" t="str">
        <f>VLOOKUP(C92,'augjul cfs'!$B$5:$O$94,14,FALSE)</f>
        <v>1988-89</v>
      </c>
      <c r="C92" s="18">
        <f>LARGE('augjul cfs'!$B$5:$B$94,'augjul cfs rank'!$A92)</f>
        <v>836</v>
      </c>
      <c r="D92" s="5" t="str">
        <f>VLOOKUP(E92,'augjul cfs'!$C$5:$O$94,13,FALSE)</f>
        <v>1988-89</v>
      </c>
      <c r="E92" s="18">
        <f>LARGE('augjul cfs'!$C$5:$C$94,'augjul cfs rank'!$A92)</f>
        <v>575</v>
      </c>
      <c r="F92" s="5" t="str">
        <f>VLOOKUP(G92,'augjul cfs'!$D$5:$O$94,12,FALSE)</f>
        <v>1952-53</v>
      </c>
      <c r="G92" s="18">
        <f>LARGE('augjul cfs'!$D$5:$D$94,'augjul cfs rank'!$A92)</f>
        <v>913</v>
      </c>
      <c r="H92" s="5" t="str">
        <f>VLOOKUP(I92,'augjul cfs'!$E$5:$O$94,11,FALSE)</f>
        <v>1929-30</v>
      </c>
      <c r="I92" s="18">
        <f>LARGE('augjul cfs'!$E$5:$E$94,'augjul cfs rank'!$A92)</f>
        <v>824</v>
      </c>
      <c r="J92" s="5" t="str">
        <f>VLOOKUP(K92,'augjul cfs'!$F$5:$O$94,10,FALSE)</f>
        <v>1974-75</v>
      </c>
      <c r="K92" s="18">
        <f>LARGE('augjul cfs'!$F$5:$F$94,'augjul cfs rank'!$A92)</f>
        <v>1035</v>
      </c>
      <c r="L92" s="5" t="str">
        <f>VLOOKUP(M92,'augjul cfs'!$G$5:$O$94,9,FALSE)</f>
        <v>1976-77</v>
      </c>
      <c r="M92" s="18">
        <f>LARGE('augjul cfs'!$G$5:$G$94,'augjul cfs rank'!$A92)</f>
        <v>1001</v>
      </c>
      <c r="N92" s="5" t="str">
        <f>VLOOKUP(O92,'augjul cfs'!$H$5:$O$94,8,FALSE)</f>
        <v>1988-89</v>
      </c>
      <c r="O92" s="18">
        <f>LARGE('augjul cfs'!$H$5:$H$94,'augjul cfs rank'!$A92)</f>
        <v>1353</v>
      </c>
      <c r="P92" s="5" t="str">
        <f>VLOOKUP(Q92,'augjul cfs'!$I$5:$O$94,7,FALSE)</f>
        <v>1963-64</v>
      </c>
      <c r="Q92" s="18">
        <f>LARGE('augjul cfs'!$I$5:$I$94,'augjul cfs rank'!$A92)</f>
        <v>2014</v>
      </c>
      <c r="R92" s="5" t="str">
        <f>VLOOKUP(S92,'augjul cfs'!$J$5:$O$94,6,FALSE)</f>
        <v>2000-01</v>
      </c>
      <c r="S92" s="18">
        <f>LARGE('augjul cfs'!$J$5:$J$94,'augjul cfs rank'!$A92)</f>
        <v>5755</v>
      </c>
      <c r="T92" s="5" t="str">
        <f>VLOOKUP(U92,'augjul cfs'!$K$5:$O$94,5,FALSE)</f>
        <v>1940-41</v>
      </c>
      <c r="U92" s="18">
        <f>LARGE('augjul cfs'!$K$5:$K$94,'augjul cfs rank'!$A92)</f>
        <v>8585</v>
      </c>
      <c r="V92" s="5" t="str">
        <f>VLOOKUP(W92,'augjul cfs'!$L$5:$O$94,4,FALSE)</f>
        <v>1930-31</v>
      </c>
      <c r="W92" s="18">
        <f>LARGE('augjul cfs'!$L$5:$L$94,'augjul cfs rank'!$A92)</f>
        <v>4114</v>
      </c>
      <c r="X92" s="5" t="str">
        <f>VLOOKUP(Y92,'augjul cfs'!$M$5:$O$94,3,FALSE)</f>
        <v>1976-77</v>
      </c>
      <c r="Y92" s="18">
        <f>LARGE('augjul cfs'!$M$5:$M$94,'augjul cfs rank'!$A92)</f>
        <v>1301</v>
      </c>
      <c r="Z92" s="5" t="str">
        <f>VLOOKUP(AA92,'augjul cfs'!$N$5:$O$94,2,FALSE)</f>
        <v>1993-94</v>
      </c>
      <c r="AA92" s="18">
        <f>LARGE('augjul cfs'!$N$5:$N$94,'augjul cfs rank'!$A92)</f>
        <v>3202.0082191780821</v>
      </c>
    </row>
    <row r="93" spans="1:27" x14ac:dyDescent="0.2">
      <c r="A93" s="11">
        <v>88</v>
      </c>
      <c r="B93" s="5" t="str">
        <f>VLOOKUP(C93,'augjul cfs'!$B$5:$O$94,14,FALSE)</f>
        <v>2016-17</v>
      </c>
      <c r="C93" s="18">
        <f>LARGE('augjul cfs'!$B$5:$B$94,'augjul cfs rank'!$A93)</f>
        <v>828</v>
      </c>
      <c r="D93" s="5" t="str">
        <f>VLOOKUP(E93,'augjul cfs'!$C$5:$O$94,13,FALSE)</f>
        <v>1987-88</v>
      </c>
      <c r="E93" s="18">
        <f>LARGE('augjul cfs'!$C$5:$C$94,'augjul cfs rank'!$A93)</f>
        <v>259</v>
      </c>
      <c r="F93" s="5" t="str">
        <f>VLOOKUP(G93,'augjul cfs'!$D$5:$O$94,12,FALSE)</f>
        <v>2015-16</v>
      </c>
      <c r="G93" s="18">
        <f>LARGE('augjul cfs'!$D$5:$D$94,'augjul cfs rank'!$A93)</f>
        <v>906</v>
      </c>
      <c r="H93" s="5" t="str">
        <f>VLOOKUP(I93,'augjul cfs'!$E$5:$O$94,11,FALSE)</f>
        <v>1936-37</v>
      </c>
      <c r="I93" s="18">
        <f>LARGE('augjul cfs'!$E$5:$E$94,'augjul cfs rank'!$A93)</f>
        <v>799</v>
      </c>
      <c r="J93" s="5" t="str">
        <f>VLOOKUP(K93,'augjul cfs'!$F$5:$O$94,10,FALSE)</f>
        <v>1935-36</v>
      </c>
      <c r="K93" s="18">
        <f>LARGE('augjul cfs'!$F$5:$F$94,'augjul cfs rank'!$A93)</f>
        <v>1006</v>
      </c>
      <c r="L93" s="5" t="str">
        <f>VLOOKUP(M93,'augjul cfs'!$G$5:$O$94,9,FALSE)</f>
        <v>1928-29</v>
      </c>
      <c r="M93" s="18">
        <f>LARGE('augjul cfs'!$G$5:$G$94,'augjul cfs rank'!$A93)</f>
        <v>953</v>
      </c>
      <c r="N93" s="5" t="str">
        <f>VLOOKUP(O93,'augjul cfs'!$H$5:$O$94,8,FALSE)</f>
        <v>1935-36</v>
      </c>
      <c r="O93" s="18">
        <f>LARGE('augjul cfs'!$H$5:$H$94,'augjul cfs rank'!$A93)</f>
        <v>1098</v>
      </c>
      <c r="P93" s="5" t="str">
        <f>VLOOKUP(Q93,'augjul cfs'!$I$5:$O$94,7,FALSE)</f>
        <v>1936-37</v>
      </c>
      <c r="Q93" s="18">
        <f>LARGE('augjul cfs'!$I$5:$I$94,'augjul cfs rank'!$A93)</f>
        <v>2013</v>
      </c>
      <c r="R93" s="5" t="str">
        <f>VLOOKUP(S93,'augjul cfs'!$J$5:$O$94,6,FALSE)</f>
        <v>1928-29</v>
      </c>
      <c r="S93" s="18">
        <f>LARGE('augjul cfs'!$J$5:$J$94,'augjul cfs rank'!$A93)</f>
        <v>5748</v>
      </c>
      <c r="T93" s="5" t="str">
        <f>VLOOKUP(U93,'augjul cfs'!$K$5:$O$94,5,FALSE)</f>
        <v>1976-77</v>
      </c>
      <c r="U93" s="18">
        <f>LARGE('augjul cfs'!$K$5:$K$94,'augjul cfs rank'!$A93)</f>
        <v>8480</v>
      </c>
      <c r="V93" s="5" t="str">
        <f>VLOOKUP(W93,'augjul cfs'!$L$5:$O$94,4,FALSE)</f>
        <v>1986-87</v>
      </c>
      <c r="W93" s="18">
        <f>LARGE('augjul cfs'!$L$5:$L$94,'augjul cfs rank'!$A93)</f>
        <v>3572</v>
      </c>
      <c r="X93" s="5" t="str">
        <f>VLOOKUP(Y93,'augjul cfs'!$M$5:$O$94,3,FALSE)</f>
        <v>2006-07</v>
      </c>
      <c r="Y93" s="18">
        <f>LARGE('augjul cfs'!$M$5:$M$94,'augjul cfs rank'!$A93)</f>
        <v>1293</v>
      </c>
      <c r="Z93" s="5" t="str">
        <f>VLOOKUP(AA93,'augjul cfs'!$N$5:$O$94,2,FALSE)</f>
        <v>1987-88</v>
      </c>
      <c r="AA93" s="18">
        <f>LARGE('augjul cfs'!$N$5:$N$94,'augjul cfs rank'!$A93)</f>
        <v>3045.9041095890411</v>
      </c>
    </row>
    <row r="94" spans="1:27" x14ac:dyDescent="0.2">
      <c r="A94" s="11">
        <v>89</v>
      </c>
      <c r="B94" s="5" t="str">
        <f>VLOOKUP(C94,'augjul cfs'!$B$5:$O$94,14,FALSE)</f>
        <v>1973-74</v>
      </c>
      <c r="C94" s="18">
        <f>LARGE('augjul cfs'!$B$5:$B$94,'augjul cfs rank'!$A94)</f>
        <v>574</v>
      </c>
      <c r="D94" s="5" t="str">
        <f>VLOOKUP(E94,'augjul cfs'!$C$5:$O$94,13,FALSE)</f>
        <v>1991-92</v>
      </c>
      <c r="E94" s="18">
        <f>LARGE('augjul cfs'!$C$5:$C$94,'augjul cfs rank'!$A94)</f>
        <v>226</v>
      </c>
      <c r="F94" s="5" t="str">
        <f>VLOOKUP(G94,'augjul cfs'!$D$5:$O$94,12,FALSE)</f>
        <v>1936-37</v>
      </c>
      <c r="G94" s="18">
        <f>LARGE('augjul cfs'!$D$5:$D$94,'augjul cfs rank'!$A94)</f>
        <v>848</v>
      </c>
      <c r="H94" s="5" t="str">
        <f>VLOOKUP(I94,'augjul cfs'!$E$5:$O$94,11,FALSE)</f>
        <v>1979-80</v>
      </c>
      <c r="I94" s="18">
        <f>LARGE('augjul cfs'!$E$5:$E$94,'augjul cfs rank'!$A94)</f>
        <v>717</v>
      </c>
      <c r="J94" s="5" t="str">
        <f>VLOOKUP(K94,'augjul cfs'!$F$5:$O$94,10,FALSE)</f>
        <v>1978-79</v>
      </c>
      <c r="K94" s="18">
        <f>LARGE('augjul cfs'!$F$5:$F$94,'augjul cfs rank'!$A94)</f>
        <v>980</v>
      </c>
      <c r="L94" s="5" t="str">
        <f>VLOOKUP(M94,'augjul cfs'!$G$5:$O$94,9,FALSE)</f>
        <v>1929-30</v>
      </c>
      <c r="M94" s="18">
        <f>LARGE('augjul cfs'!$G$5:$G$94,'augjul cfs rank'!$A94)</f>
        <v>903</v>
      </c>
      <c r="N94" s="5" t="str">
        <f>VLOOKUP(O94,'augjul cfs'!$H$5:$O$94,8,FALSE)</f>
        <v>1928-29</v>
      </c>
      <c r="O94" s="18">
        <f>LARGE('augjul cfs'!$H$5:$H$94,'augjul cfs rank'!$A94)</f>
        <v>1011</v>
      </c>
      <c r="P94" s="5" t="str">
        <f>VLOOKUP(Q94,'augjul cfs'!$I$5:$O$94,7,FALSE)</f>
        <v>1943-44</v>
      </c>
      <c r="Q94" s="18">
        <f>LARGE('augjul cfs'!$I$5:$I$94,'augjul cfs rank'!$A94)</f>
        <v>1918</v>
      </c>
      <c r="R94" s="5" t="str">
        <f>VLOOKUP(S94,'augjul cfs'!$J$5:$O$94,6,FALSE)</f>
        <v>2007-08</v>
      </c>
      <c r="S94" s="18">
        <f>LARGE('augjul cfs'!$J$5:$J$94,'augjul cfs rank'!$A94)</f>
        <v>5167</v>
      </c>
      <c r="T94" s="5" t="str">
        <f>VLOOKUP(U94,'augjul cfs'!$K$5:$O$94,5,FALSE)</f>
        <v>1993-94</v>
      </c>
      <c r="U94" s="18">
        <f>LARGE('augjul cfs'!$K$5:$K$94,'augjul cfs rank'!$A94)</f>
        <v>7903</v>
      </c>
      <c r="V94" s="5" t="str">
        <f>VLOOKUP(W94,'augjul cfs'!$L$5:$O$94,4,FALSE)</f>
        <v>1991-92</v>
      </c>
      <c r="W94" s="18">
        <f>LARGE('augjul cfs'!$L$5:$L$94,'augjul cfs rank'!$A94)</f>
        <v>3338</v>
      </c>
      <c r="X94" s="5" t="str">
        <f>VLOOKUP(Y94,'augjul cfs'!$M$5:$O$94,3,FALSE)</f>
        <v>1993-94</v>
      </c>
      <c r="Y94" s="18">
        <f>LARGE('augjul cfs'!$M$5:$M$94,'augjul cfs rank'!$A94)</f>
        <v>1192</v>
      </c>
      <c r="Z94" s="5" t="str">
        <f>VLOOKUP(AA94,'augjul cfs'!$N$5:$O$94,2,FALSE)</f>
        <v>1943-44</v>
      </c>
      <c r="AA94" s="18">
        <f>LARGE('augjul cfs'!$N$5:$N$94,'augjul cfs rank'!$A94)</f>
        <v>3045.0465753424655</v>
      </c>
    </row>
    <row r="95" spans="1:27" x14ac:dyDescent="0.2">
      <c r="A95" s="11">
        <v>90</v>
      </c>
      <c r="B95" s="5" t="str">
        <f>VLOOKUP(C95,'augjul cfs'!$B$5:$O$94,14,FALSE)</f>
        <v>2015-16</v>
      </c>
      <c r="C95" s="18">
        <f>LARGE('augjul cfs'!$B$5:$B$94,'augjul cfs rank'!$A95)</f>
        <v>490</v>
      </c>
      <c r="D95" s="5" t="str">
        <f>VLOOKUP(E95,'augjul cfs'!$C$5:$O$94,13,FALSE)</f>
        <v>1990-91</v>
      </c>
      <c r="E95" s="18">
        <f>LARGE('augjul cfs'!$C$5:$C$94,'augjul cfs rank'!$A95)</f>
        <v>208</v>
      </c>
      <c r="F95" s="5" t="str">
        <f>VLOOKUP(G95,'augjul cfs'!$D$5:$O$94,12,FALSE)</f>
        <v>1987-88</v>
      </c>
      <c r="G95" s="18">
        <f>LARGE('augjul cfs'!$D$5:$D$94,'augjul cfs rank'!$A95)</f>
        <v>582</v>
      </c>
      <c r="H95" s="5" t="str">
        <f>VLOOKUP(I95,'augjul cfs'!$E$5:$O$94,11,FALSE)</f>
        <v>1987-88</v>
      </c>
      <c r="I95" s="18">
        <f>LARGE('augjul cfs'!$E$5:$E$94,'augjul cfs rank'!$A95)</f>
        <v>582</v>
      </c>
      <c r="J95" s="5" t="str">
        <f>VLOOKUP(K95,'augjul cfs'!$F$5:$O$94,10,FALSE)</f>
        <v>1987-88</v>
      </c>
      <c r="K95" s="18">
        <f>LARGE('augjul cfs'!$F$5:$F$94,'augjul cfs rank'!$A95)</f>
        <v>638</v>
      </c>
      <c r="L95" s="5" t="str">
        <f>VLOOKUP(M95,'augjul cfs'!$G$5:$O$94,9,FALSE)</f>
        <v>1936-37</v>
      </c>
      <c r="M95" s="18">
        <f>LARGE('augjul cfs'!$G$5:$G$94,'augjul cfs rank'!$A95)</f>
        <v>687</v>
      </c>
      <c r="N95" s="5" t="str">
        <f>VLOOKUP(O95,'augjul cfs'!$H$5:$O$94,8,FALSE)</f>
        <v>1936-37</v>
      </c>
      <c r="O95" s="18">
        <f>LARGE('augjul cfs'!$H$5:$H$94,'augjul cfs rank'!$A95)</f>
        <v>900</v>
      </c>
      <c r="P95" s="5" t="str">
        <f>VLOOKUP(Q95,'augjul cfs'!$I$5:$O$94,7,FALSE)</f>
        <v>1954-55</v>
      </c>
      <c r="Q95" s="18">
        <f>LARGE('augjul cfs'!$I$5:$I$94,'augjul cfs rank'!$A95)</f>
        <v>1630</v>
      </c>
      <c r="R95" s="5" t="str">
        <f>VLOOKUP(S95,'augjul cfs'!$J$5:$O$94,6,FALSE)</f>
        <v>1972-73</v>
      </c>
      <c r="S95" s="18">
        <f>LARGE('augjul cfs'!$J$5:$J$94,'augjul cfs rank'!$A95)</f>
        <v>4961</v>
      </c>
      <c r="T95" s="5" t="str">
        <f>VLOOKUP(U95,'augjul cfs'!$K$5:$O$94,5,FALSE)</f>
        <v>2014-15</v>
      </c>
      <c r="U95" s="18">
        <f>LARGE('augjul cfs'!$K$5:$K$94,'augjul cfs rank'!$A95)</f>
        <v>6984</v>
      </c>
      <c r="V95" s="5" t="str">
        <f>VLOOKUP(W95,'augjul cfs'!$L$5:$O$94,4,FALSE)</f>
        <v>2014-15</v>
      </c>
      <c r="W95" s="18">
        <f>LARGE('augjul cfs'!$L$5:$L$94,'augjul cfs rank'!$A95)</f>
        <v>2723</v>
      </c>
      <c r="X95" s="5" t="str">
        <f>VLOOKUP(Y95,'augjul cfs'!$M$5:$O$94,3,FALSE)</f>
        <v>2014-15</v>
      </c>
      <c r="Y95" s="18">
        <f>LARGE('augjul cfs'!$M$5:$M$94,'augjul cfs rank'!$A95)</f>
        <v>668</v>
      </c>
      <c r="Z95" s="5" t="str">
        <f>VLOOKUP(AA95,'augjul cfs'!$N$5:$O$94,2,FALSE)</f>
        <v>1976-77</v>
      </c>
      <c r="AA95" s="18">
        <f>LARGE('augjul cfs'!$N$5:$N$94,'augjul cfs rank'!$A95)</f>
        <v>2714.4602739726029</v>
      </c>
    </row>
    <row r="97" spans="2:27" x14ac:dyDescent="0.2">
      <c r="B97" t="s">
        <v>114</v>
      </c>
      <c r="C97" s="18">
        <f>AVERAGE(C6:C95)</f>
        <v>1499.8777777777777</v>
      </c>
      <c r="D97" s="18"/>
      <c r="E97" s="18">
        <f t="shared" ref="E97:AA97" si="0">AVERAGE(E6:E95)</f>
        <v>1199.0666666666666</v>
      </c>
      <c r="F97" s="18"/>
      <c r="G97" s="18">
        <f t="shared" si="0"/>
        <v>1635.7222222222222</v>
      </c>
      <c r="H97" s="18"/>
      <c r="I97" s="18">
        <f t="shared" si="0"/>
        <v>2590.2888888888888</v>
      </c>
      <c r="J97" s="18"/>
      <c r="K97" s="18">
        <f t="shared" si="0"/>
        <v>3279.8333333333335</v>
      </c>
      <c r="L97" s="18"/>
      <c r="M97" s="18">
        <f t="shared" si="0"/>
        <v>3213.0777777777776</v>
      </c>
      <c r="N97" s="18"/>
      <c r="O97" s="18">
        <f>'octsep cfs'!F96</f>
        <v>4221.6797797010231</v>
      </c>
      <c r="P97" s="18"/>
      <c r="Q97" s="18">
        <f t="shared" si="0"/>
        <v>6109.9777777777781</v>
      </c>
      <c r="R97" s="18"/>
      <c r="S97" s="18">
        <f t="shared" si="0"/>
        <v>11753.433333333332</v>
      </c>
      <c r="T97" s="18"/>
      <c r="U97" s="18">
        <f t="shared" si="0"/>
        <v>16880.433333333334</v>
      </c>
      <c r="V97" s="18"/>
      <c r="W97" s="18">
        <f t="shared" si="0"/>
        <v>11661.988888888889</v>
      </c>
      <c r="X97" s="18"/>
      <c r="Y97" s="18">
        <f t="shared" si="0"/>
        <v>3489.9444444444443</v>
      </c>
      <c r="Z97" s="18"/>
      <c r="AA97" s="18">
        <f t="shared" si="0"/>
        <v>5626.6707458143073</v>
      </c>
    </row>
    <row r="98" spans="2:27" x14ac:dyDescent="0.2">
      <c r="B98" t="s">
        <v>115</v>
      </c>
      <c r="C98" s="18">
        <f>MEDIAN(C6:C95)</f>
        <v>1403.5</v>
      </c>
      <c r="D98" s="18"/>
      <c r="E98" s="18">
        <f t="shared" ref="E98:AA98" si="1">MEDIAN(E6:E95)</f>
        <v>1119</v>
      </c>
      <c r="F98" s="18"/>
      <c r="G98" s="18">
        <f t="shared" si="1"/>
        <v>1423</v>
      </c>
      <c r="H98" s="18"/>
      <c r="I98" s="18">
        <f t="shared" si="1"/>
        <v>2134</v>
      </c>
      <c r="J98" s="18"/>
      <c r="K98" s="18">
        <f t="shared" si="1"/>
        <v>2386.5</v>
      </c>
      <c r="L98" s="18"/>
      <c r="M98" s="18">
        <f t="shared" si="1"/>
        <v>2549</v>
      </c>
      <c r="N98" s="18"/>
      <c r="O98" s="18">
        <f t="shared" si="1"/>
        <v>3326</v>
      </c>
      <c r="P98" s="18"/>
      <c r="Q98" s="18">
        <f t="shared" si="1"/>
        <v>5438</v>
      </c>
      <c r="R98" s="18"/>
      <c r="S98" s="18">
        <f t="shared" si="1"/>
        <v>11536</v>
      </c>
      <c r="T98" s="18"/>
      <c r="U98" s="18">
        <f t="shared" si="1"/>
        <v>17109</v>
      </c>
      <c r="V98" s="18"/>
      <c r="W98" s="18">
        <f t="shared" si="1"/>
        <v>10432</v>
      </c>
      <c r="X98" s="18"/>
      <c r="Y98" s="18">
        <f t="shared" si="1"/>
        <v>2987.5</v>
      </c>
      <c r="Z98" s="18"/>
      <c r="AA98" s="18">
        <f t="shared" si="1"/>
        <v>5559.4013698630133</v>
      </c>
    </row>
    <row r="99" spans="2:27" x14ac:dyDescent="0.2">
      <c r="B99" t="s">
        <v>116</v>
      </c>
      <c r="C99" s="18">
        <f>STDEV(C6:C95)</f>
        <v>470.29837117258916</v>
      </c>
      <c r="D99" s="18"/>
      <c r="E99" s="18">
        <f t="shared" ref="E99:AA99" si="2">STDEV(E6:E95)</f>
        <v>433.02816162929275</v>
      </c>
      <c r="F99" s="18"/>
      <c r="G99" s="18">
        <f t="shared" si="2"/>
        <v>758.26829658965949</v>
      </c>
      <c r="H99" s="18"/>
      <c r="I99" s="18">
        <f t="shared" si="2"/>
        <v>1548.7742543335332</v>
      </c>
      <c r="J99" s="18"/>
      <c r="K99" s="18">
        <f t="shared" si="2"/>
        <v>2880.4378188202377</v>
      </c>
      <c r="L99" s="18"/>
      <c r="M99" s="18">
        <f t="shared" si="2"/>
        <v>2164.4427117181026</v>
      </c>
      <c r="N99" s="18"/>
      <c r="O99" s="18">
        <f t="shared" si="2"/>
        <v>2855.7194413300672</v>
      </c>
      <c r="P99" s="18"/>
      <c r="Q99" s="18">
        <f t="shared" si="2"/>
        <v>3086.2042829186012</v>
      </c>
      <c r="R99" s="18"/>
      <c r="S99" s="18">
        <f t="shared" si="2"/>
        <v>3890.0626639186016</v>
      </c>
      <c r="T99" s="18"/>
      <c r="U99" s="18">
        <f t="shared" si="2"/>
        <v>5517.3854112617946</v>
      </c>
      <c r="V99" s="18"/>
      <c r="W99" s="18">
        <f t="shared" si="2"/>
        <v>5938.9807556183832</v>
      </c>
      <c r="X99" s="18"/>
      <c r="Y99" s="18">
        <f t="shared" si="2"/>
        <v>1837.1160616153772</v>
      </c>
      <c r="Z99" s="18"/>
      <c r="AA99" s="18">
        <f t="shared" si="2"/>
        <v>1540.9644615892723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K102" sqref="K102"/>
    </sheetView>
  </sheetViews>
  <sheetFormatPr defaultRowHeight="12.75" x14ac:dyDescent="0.2"/>
  <cols>
    <col min="3" max="3" width="10" bestFit="1" customWidth="1"/>
    <col min="4" max="4" width="11" customWidth="1"/>
    <col min="5" max="6" width="10.140625" bestFit="1" customWidth="1"/>
    <col min="8" max="8" width="9.7109375" bestFit="1" customWidth="1"/>
    <col min="9" max="9" width="10.5703125" bestFit="1" customWidth="1"/>
    <col min="10" max="10" width="10.140625" bestFit="1" customWidth="1"/>
    <col min="11" max="11" width="10.28515625" bestFit="1" customWidth="1"/>
    <col min="12" max="12" width="9.5703125" bestFit="1" customWidth="1"/>
    <col min="14" max="14" width="10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8" t="s">
        <v>11</v>
      </c>
      <c r="C4" s="5" t="s">
        <v>102</v>
      </c>
      <c r="D4" s="5" t="s">
        <v>103</v>
      </c>
      <c r="E4" s="5" t="s">
        <v>104</v>
      </c>
      <c r="F4" s="5" t="s">
        <v>17</v>
      </c>
      <c r="G4" s="8" t="s">
        <v>4</v>
      </c>
      <c r="H4" s="5" t="s">
        <v>105</v>
      </c>
      <c r="I4" s="5" t="s">
        <v>95</v>
      </c>
      <c r="J4" s="5" t="s">
        <v>106</v>
      </c>
      <c r="K4" s="5" t="s">
        <v>107</v>
      </c>
      <c r="L4" s="5" t="s">
        <v>108</v>
      </c>
      <c r="M4" s="5" t="s">
        <v>21</v>
      </c>
      <c r="N4" s="8" t="s">
        <v>109</v>
      </c>
    </row>
    <row r="5" spans="1:15" x14ac:dyDescent="0.2">
      <c r="A5" t="s">
        <v>28</v>
      </c>
      <c r="B5" s="6">
        <f>'augjul cfs'!B5*31*1.983471/1000</f>
        <v>88.911071046000004</v>
      </c>
      <c r="C5" s="6">
        <f xml:space="preserve"> (('augjul cfs'!B5*31) + ('augjul cfs'!C5*30)) * 1.983471 / 1000</f>
        <v>151.985448846</v>
      </c>
      <c r="D5" s="6">
        <f xml:space="preserve"> (('augjul cfs'!$B5*31) + ('augjul cfs'!$C5*30) + ('augjul cfs'!$D5*31)) * 1.983471 / 1000</f>
        <v>245.20065196199999</v>
      </c>
      <c r="E5" s="6">
        <f xml:space="preserve"> (('augjul cfs'!$B5*31) + ('augjul cfs'!$C5*30) + ('augjul cfs'!$D5*31) + ('augjul cfs'!$E5*30)) * 1.983471 / 1000</f>
        <v>326.95932658200002</v>
      </c>
      <c r="F5" s="6">
        <f xml:space="preserve"> (('augjul cfs'!$B5*31) + ('augjul cfs'!$C5*30) + ('augjul cfs'!$D5*31) + ('augjul cfs'!$E5*30) + ('augjul cfs'!$F5*31)) * 1.983471 / 1000</f>
        <v>394.65717528300002</v>
      </c>
      <c r="G5" s="6">
        <f xml:space="preserve"> 'augjul cfs'!$G5*31*1.983471/1000</f>
        <v>58.597683752999998</v>
      </c>
      <c r="H5" s="6">
        <f xml:space="preserve"> ('augjul cfs'!$G5*31 + 'augjul cfs'!$H5*28)*1.983471/1000</f>
        <v>114.745780821</v>
      </c>
      <c r="I5" s="6">
        <f xml:space="preserve"> ('augjul cfs'!$G5*31 + 'augjul cfs'!$H5*28 + 'augjul cfs'!$I5*31)*1.983471/1000</f>
        <v>290.784782484</v>
      </c>
      <c r="J5" s="6">
        <f xml:space="preserve"> ('augjul cfs'!$G5*31 + 'augjul cfs'!$H5*28 + 'augjul cfs'!$I5*31 + 'augjul cfs'!$J5*30)*1.983471/1000</f>
        <v>632.81452172399997</v>
      </c>
      <c r="K5" s="6">
        <f xml:space="preserve"> ('augjul cfs'!$G5*31 + 'augjul cfs'!$H5*28 + 'augjul cfs'!$I5*31 + 'augjul cfs'!$J5*30 + 'augjul cfs'!$K5*31)*1.983471/1000</f>
        <v>1508.8283731710001</v>
      </c>
      <c r="L5" s="6">
        <f xml:space="preserve"> ('augjul cfs'!$G5*31 + 'augjul cfs'!$H5*28 + 'augjul cfs'!$I5*31 + 'augjul cfs'!$J5*30 + 'augjul cfs'!$K5*31 + 'augjul cfs'!$L5*30)*1.983471/1000</f>
        <v>2068.8812447310002</v>
      </c>
      <c r="M5" s="6">
        <f xml:space="preserve"> ('augjul cfs'!$G5*31 + 'augjul cfs'!$H5*28 + 'augjul cfs'!$I5*31 + 'augjul cfs'!$J5*30 + 'augjul cfs'!$K5*31 + 'augjul cfs'!$L5*30 + 'augjul cfs'!$M5*31)*1.983471/1000</f>
        <v>2230.53214776</v>
      </c>
      <c r="N5" s="6">
        <f>(SUM('octsep cfs'!B5+'octsep cfs'!D5+'octsep cfs'!E5+'octsep cfs'!G5+'octsep cfs'!I5+'octsep cfs'!K5+'octsep cfs'!L5)*31+SUM('octsep cfs'!C5+'octsep cfs'!H5+'octsep cfs'!J5+'octsep cfs'!M5)*30 + 'octsep cfs'!F5*28)*1.983471/1000</f>
        <v>2605.7156047649996</v>
      </c>
      <c r="O5" s="22" t="s">
        <v>28</v>
      </c>
    </row>
    <row r="6" spans="1:15" x14ac:dyDescent="0.2">
      <c r="A6" t="s">
        <v>41</v>
      </c>
      <c r="B6" s="6">
        <f>'augjul cfs'!B6*31*1.983471/1000</f>
        <v>75.506774027999995</v>
      </c>
      <c r="C6" s="6">
        <f xml:space="preserve"> (('augjul cfs'!B6*31) + ('augjul cfs'!C6*30)) * 1.983471 / 1000</f>
        <v>132.51173056799999</v>
      </c>
      <c r="D6" s="6">
        <f xml:space="preserve"> (('augjul cfs'!$B6*31) + ('augjul cfs'!$C6*30) + ('augjul cfs'!$D6*31)) * 1.983471 / 1000</f>
        <v>200.63999247599997</v>
      </c>
      <c r="E6" s="6">
        <f xml:space="preserve"> (('augjul cfs'!$B6*31) + ('augjul cfs'!$C6*30) + ('augjul cfs'!$D6*31) + ('augjul cfs'!$E6*30)) * 1.983471 / 1000</f>
        <v>249.671395596</v>
      </c>
      <c r="F6" s="6">
        <f xml:space="preserve"> (('augjul cfs'!$B6*31) + ('augjul cfs'!$C6*30) + ('augjul cfs'!$D6*31) + ('augjul cfs'!$E6*30) + ('augjul cfs'!$F6*31)) * 1.983471 / 1000</f>
        <v>358.75039977</v>
      </c>
      <c r="G6" s="6">
        <f xml:space="preserve"> 'augjul cfs'!$G6*31*1.983471/1000</f>
        <v>55.523303702999996</v>
      </c>
      <c r="H6" s="6">
        <f xml:space="preserve"> ('augjul cfs'!$G6*31 + 'augjul cfs'!$H6*28)*1.983471/1000</f>
        <v>227.52197493900002</v>
      </c>
      <c r="I6" s="6">
        <f xml:space="preserve"> ('augjul cfs'!$G6*31 + 'augjul cfs'!$H6*28 + 'augjul cfs'!$I6*31)*1.983471/1000</f>
        <v>490.19700641099996</v>
      </c>
      <c r="J6" s="6">
        <f xml:space="preserve"> ('augjul cfs'!$G6*31 + 'augjul cfs'!$H6*28 + 'augjul cfs'!$I6*31 + 'augjul cfs'!$J6*30)*1.983471/1000</f>
        <v>1354.970527701</v>
      </c>
      <c r="K6" s="6">
        <f xml:space="preserve"> ('augjul cfs'!$G6*31 + 'augjul cfs'!$H6*28 + 'augjul cfs'!$I6*31 + 'augjul cfs'!$J6*30 + 'augjul cfs'!$K6*31)*1.983471/1000</f>
        <v>1963.205876793</v>
      </c>
      <c r="L6" s="6">
        <f xml:space="preserve"> ('augjul cfs'!$G6*31 + 'augjul cfs'!$H6*28 + 'augjul cfs'!$I6*31 + 'augjul cfs'!$J6*30 + 'augjul cfs'!$K6*31 + 'augjul cfs'!$L6*30)*1.983471/1000</f>
        <v>2267.3909893530004</v>
      </c>
      <c r="M6" s="6">
        <f xml:space="preserve"> ('augjul cfs'!$G6*31 + 'augjul cfs'!$H6*28 + 'augjul cfs'!$I6*31 + 'augjul cfs'!$J6*30 + 'augjul cfs'!$K6*31 + 'augjul cfs'!$L6*30 + 'augjul cfs'!$M6*31)*1.983471/1000</f>
        <v>2388.2756129190002</v>
      </c>
      <c r="N6" s="6">
        <f>(SUM('octsep cfs'!B6+'octsep cfs'!D6+'octsep cfs'!E6+'octsep cfs'!G6+'octsep cfs'!I6+'octsep cfs'!K6+'octsep cfs'!L6)*31+SUM('octsep cfs'!C6+'octsep cfs'!H6+'octsep cfs'!J6+'octsep cfs'!M6)*30 + 'octsep cfs'!F6*28)*1.983471/1000</f>
        <v>2737.2594014849997</v>
      </c>
      <c r="O6" s="22" t="s">
        <v>41</v>
      </c>
    </row>
    <row r="7" spans="1:15" x14ac:dyDescent="0.2">
      <c r="A7" t="s">
        <v>47</v>
      </c>
      <c r="B7" s="6">
        <f>'augjul cfs'!B7*31*1.983471/1000</f>
        <v>62.348427414</v>
      </c>
      <c r="C7" s="6">
        <f xml:space="preserve"> (('augjul cfs'!B7*31) + ('augjul cfs'!C7*30)) * 1.983471 / 1000</f>
        <v>122.745119364</v>
      </c>
      <c r="D7" s="6">
        <f xml:space="preserve"> (('augjul cfs'!$B7*31) + ('augjul cfs'!$C7*30) + ('augjul cfs'!$D7*31)) * 1.983471 / 1000</f>
        <v>210.672388794</v>
      </c>
      <c r="E7" s="6">
        <f xml:space="preserve"> (('augjul cfs'!$B7*31) + ('augjul cfs'!$C7*30) + ('augjul cfs'!$D7*31) + ('augjul cfs'!$E7*30)) * 1.983471 / 1000</f>
        <v>312.24593870399997</v>
      </c>
      <c r="F7" s="6">
        <f xml:space="preserve"> (('augjul cfs'!$B7*31) + ('augjul cfs'!$C7*30) + ('augjul cfs'!$D7*31) + ('augjul cfs'!$E7*30) + ('augjul cfs'!$F7*31)) * 1.983471 / 1000</f>
        <v>384.61684508100001</v>
      </c>
      <c r="G7" s="6">
        <f xml:space="preserve"> 'augjul cfs'!$G7*31*1.983471/1000</f>
        <v>97.519335185999992</v>
      </c>
      <c r="H7" s="6">
        <f xml:space="preserve"> ('augjul cfs'!$G7*31 + 'augjul cfs'!$H7*28)*1.983471/1000</f>
        <v>200.485281738</v>
      </c>
      <c r="I7" s="6">
        <f xml:space="preserve"> ('augjul cfs'!$G7*31 + 'augjul cfs'!$H7*28 + 'augjul cfs'!$I7*31)*1.983471/1000</f>
        <v>503.31171666300003</v>
      </c>
      <c r="J7" s="6">
        <f xml:space="preserve"> ('augjul cfs'!$G7*31 + 'augjul cfs'!$H7*28 + 'augjul cfs'!$I7*31 + 'augjul cfs'!$J7*30)*1.983471/1000</f>
        <v>1082.8224387330001</v>
      </c>
      <c r="K7" s="6">
        <f xml:space="preserve"> ('augjul cfs'!$G7*31 + 'augjul cfs'!$H7*28 + 'augjul cfs'!$I7*31 + 'augjul cfs'!$J7*30 + 'augjul cfs'!$K7*31)*1.983471/1000</f>
        <v>1897.9020775889999</v>
      </c>
      <c r="L7" s="6">
        <f xml:space="preserve"> ('augjul cfs'!$G7*31 + 'augjul cfs'!$H7*28 + 'augjul cfs'!$I7*31 + 'augjul cfs'!$J7*30 + 'augjul cfs'!$K7*31 + 'augjul cfs'!$L7*30)*1.983471/1000</f>
        <v>2142.7020684090003</v>
      </c>
      <c r="M7" s="6">
        <f xml:space="preserve"> ('augjul cfs'!$G7*31 + 'augjul cfs'!$H7*28 + 'augjul cfs'!$I7*31 + 'augjul cfs'!$J7*30 + 'augjul cfs'!$K7*31 + 'augjul cfs'!$L7*30 + 'augjul cfs'!$M7*31)*1.983471/1000</f>
        <v>2238.7457011709998</v>
      </c>
      <c r="N7" s="6">
        <f>(SUM('octsep cfs'!B7+'octsep cfs'!D7+'octsep cfs'!E7+'octsep cfs'!G7+'octsep cfs'!I7+'octsep cfs'!K7+'octsep cfs'!L7)*31+SUM('octsep cfs'!C7+'octsep cfs'!H7+'octsep cfs'!J7+'octsep cfs'!M7)*30 + 'octsep cfs'!F7*28)*1.983471/1000</f>
        <v>2612.0408937840002</v>
      </c>
      <c r="O7" s="22" t="s">
        <v>47</v>
      </c>
    </row>
    <row r="8" spans="1:15" x14ac:dyDescent="0.2">
      <c r="A8" t="s">
        <v>57</v>
      </c>
      <c r="B8" s="6">
        <f>'augjul cfs'!B8*31*1.983471/1000</f>
        <v>54.478014485999999</v>
      </c>
      <c r="C8" s="6">
        <f xml:space="preserve"> (('augjul cfs'!B8*31) + ('augjul cfs'!C8*30)) * 1.983471 / 1000</f>
        <v>111.42346689599999</v>
      </c>
      <c r="D8" s="6">
        <f xml:space="preserve"> (('augjul cfs'!$B8*31) + ('augjul cfs'!$C8*30) + ('augjul cfs'!$D8*31)) * 1.983471 / 1000</f>
        <v>173.833381911</v>
      </c>
      <c r="E8" s="6">
        <f xml:space="preserve"> (('augjul cfs'!$B8*31) + ('augjul cfs'!$C8*30) + ('augjul cfs'!$D8*31) + ('augjul cfs'!$E8*30)) * 1.983471 / 1000</f>
        <v>249.58213940100001</v>
      </c>
      <c r="F8" s="6">
        <f xml:space="preserve"> (('augjul cfs'!$B8*31) + ('augjul cfs'!$C8*30) + ('augjul cfs'!$D8*31) + ('augjul cfs'!$E8*30) + ('augjul cfs'!$F8*31)) * 1.983471 / 1000</f>
        <v>329.02411989299998</v>
      </c>
      <c r="G8" s="6">
        <f xml:space="preserve"> 'augjul cfs'!$G8*31*1.983471/1000</f>
        <v>80.056856501999988</v>
      </c>
      <c r="H8" s="6">
        <f xml:space="preserve"> ('augjul cfs'!$G8*31 + 'augjul cfs'!$H8*29)*1.983471/1000</f>
        <v>175.31106780600001</v>
      </c>
      <c r="I8" s="6">
        <f xml:space="preserve"> ('augjul cfs'!$G8*31 + 'augjul cfs'!$H8*29 + 'augjul cfs'!$I8*31)*1.983471/1000</f>
        <v>561.82212769199998</v>
      </c>
      <c r="J8" s="6">
        <f xml:space="preserve"> ('augjul cfs'!$G8*31 + 'augjul cfs'!$H8*29 + 'augjul cfs'!$I8*31 + 'augjul cfs'!$J8*30)*1.983471/1000</f>
        <v>1509.663414462</v>
      </c>
      <c r="K8" s="6">
        <f xml:space="preserve"> ('augjul cfs'!$G8*31 + 'augjul cfs'!$H8*29 + 'augjul cfs'!$I8*31 + 'augjul cfs'!$J8*30 + 'augjul cfs'!$K8*31)*1.983471/1000</f>
        <v>3156.9777328529999</v>
      </c>
      <c r="L8" s="6">
        <f xml:space="preserve"> ('augjul cfs'!$G8*31 + 'augjul cfs'!$H8*29 + 'augjul cfs'!$I8*31 + 'augjul cfs'!$J8*30 + 'augjul cfs'!$K8*31 + 'augjul cfs'!$L8*30)*1.983471/1000</f>
        <v>3921.0107620529998</v>
      </c>
      <c r="M8" s="6">
        <f xml:space="preserve"> ('augjul cfs'!$G8*31 + 'augjul cfs'!$H8*29 + 'augjul cfs'!$I8*31 + 'augjul cfs'!$J8*30 + 'augjul cfs'!$K8*31 + 'augjul cfs'!$L8*30 + 'augjul cfs'!$M8*31)*1.983471/1000</f>
        <v>4133.265960705</v>
      </c>
      <c r="N8" s="6">
        <f>(SUM('octsep cfs'!B8+'octsep cfs'!D8+'octsep cfs'!E8+'octsep cfs'!G8+'octsep cfs'!I8+'octsep cfs'!K8+'octsep cfs'!L8)*31+SUM('octsep cfs'!C8+'octsep cfs'!H8+'octsep cfs'!J8+'octsep cfs'!M8)*30 + 'octsep cfs'!F8*29)*1.983471/1000</f>
        <v>4504.4408228190005</v>
      </c>
      <c r="O8" s="22" t="s">
        <v>57</v>
      </c>
    </row>
    <row r="9" spans="1:15" x14ac:dyDescent="0.2">
      <c r="A9" t="s">
        <v>63</v>
      </c>
      <c r="B9" s="6">
        <f>'augjul cfs'!B9*31*1.983471/1000</f>
        <v>90.202310666999992</v>
      </c>
      <c r="C9" s="6">
        <f xml:space="preserve"> (('augjul cfs'!B9*31) + ('augjul cfs'!C9*30)) * 1.983471 / 1000</f>
        <v>153.57420911699998</v>
      </c>
      <c r="D9" s="6">
        <f xml:space="preserve"> (('augjul cfs'!$B9*31) + ('augjul cfs'!$C9*30) + ('augjul cfs'!$D9*31)) * 1.983471 / 1000</f>
        <v>230.433710367</v>
      </c>
      <c r="E9" s="6">
        <f xml:space="preserve"> (('augjul cfs'!$B9*31) + ('augjul cfs'!$C9*30) + ('augjul cfs'!$D9*31) + ('augjul cfs'!$E9*30)) * 1.983471 / 1000</f>
        <v>414.479984457</v>
      </c>
      <c r="F9" s="6">
        <f xml:space="preserve"> (('augjul cfs'!$B9*31) + ('augjul cfs'!$C9*30) + ('augjul cfs'!$D9*31) + ('augjul cfs'!$E9*30) + ('augjul cfs'!$F9*31)) * 1.983471 / 1000</f>
        <v>553.25749991400005</v>
      </c>
      <c r="G9" s="6">
        <f xml:space="preserve"> 'augjul cfs'!$G9*31*1.983471/1000</f>
        <v>144.55734995100002</v>
      </c>
      <c r="H9" s="6">
        <f xml:space="preserve"> ('augjul cfs'!$G9*31 + 'augjul cfs'!$H9*28)*1.983471/1000</f>
        <v>224.975198175</v>
      </c>
      <c r="I9" s="6">
        <f xml:space="preserve"> ('augjul cfs'!$G9*31 + 'augjul cfs'!$H9*28 + 'augjul cfs'!$I9*31)*1.983471/1000</f>
        <v>439.07502485699996</v>
      </c>
      <c r="J9" s="6">
        <f xml:space="preserve"> ('augjul cfs'!$G9*31 + 'augjul cfs'!$H9*28 + 'augjul cfs'!$I9*31 + 'augjul cfs'!$J9*30)*1.983471/1000</f>
        <v>1121.8849166069999</v>
      </c>
      <c r="K9" s="6">
        <f xml:space="preserve"> ('augjul cfs'!$G9*31 + 'augjul cfs'!$H9*28 + 'augjul cfs'!$I9*31 + 'augjul cfs'!$J9*30 + 'augjul cfs'!$K9*31)*1.983471/1000</f>
        <v>2171.1708276720001</v>
      </c>
      <c r="L9" s="6">
        <f xml:space="preserve"> ('augjul cfs'!$G9*31 + 'augjul cfs'!$H9*28 + 'augjul cfs'!$I9*31 + 'augjul cfs'!$J9*30 + 'augjul cfs'!$K9*31 + 'augjul cfs'!$L9*30)*1.983471/1000</f>
        <v>3596.2352370419999</v>
      </c>
      <c r="M9" s="6">
        <f xml:space="preserve"> ('augjul cfs'!$G9*31 + 'augjul cfs'!$H9*28 + 'augjul cfs'!$I9*31 + 'augjul cfs'!$J9*30 + 'augjul cfs'!$K9*31 + 'augjul cfs'!$L9*30 + 'augjul cfs'!$M9*31)*1.983471/1000</f>
        <v>3874.1591935619999</v>
      </c>
      <c r="N9" s="6">
        <f>(SUM('octsep cfs'!B9+'octsep cfs'!D9+'octsep cfs'!E9+'octsep cfs'!G9+'octsep cfs'!I9+'octsep cfs'!K9+'octsep cfs'!L9)*31+SUM('octsep cfs'!C9+'octsep cfs'!H9+'octsep cfs'!J9+'octsep cfs'!M9)*30 + 'octsep cfs'!F9*28)*1.983471/1000</f>
        <v>4462.8256177679996</v>
      </c>
      <c r="O9" s="22" t="s">
        <v>63</v>
      </c>
    </row>
    <row r="10" spans="1:15" x14ac:dyDescent="0.2">
      <c r="A10" t="s">
        <v>35</v>
      </c>
      <c r="B10" s="6">
        <f>'augjul cfs'!B10*31*1.983471/1000</f>
        <v>101.393054049</v>
      </c>
      <c r="C10" s="6">
        <f xml:space="preserve"> (('augjul cfs'!B10*31) + ('augjul cfs'!C10*30)) * 1.983471 / 1000</f>
        <v>188.983133409</v>
      </c>
      <c r="D10" s="6">
        <f xml:space="preserve"> (('augjul cfs'!$B10*31) + ('augjul cfs'!$C10*30) + ('augjul cfs'!$D10*31)) * 1.983471 / 1000</f>
        <v>396.25783638000001</v>
      </c>
      <c r="E10" s="6">
        <f xml:space="preserve"> (('augjul cfs'!$B10*31) + ('augjul cfs'!$C10*30) + ('augjul cfs'!$D10*31) + ('augjul cfs'!$E10*30)) * 1.983471 / 1000</f>
        <v>712.93881623999994</v>
      </c>
      <c r="F10" s="6">
        <f xml:space="preserve"> (('augjul cfs'!$B10*31) + ('augjul cfs'!$C10*30) + ('augjul cfs'!$D10*31) + ('augjul cfs'!$E10*30) + ('augjul cfs'!$F10*31)) * 1.983471 / 1000</f>
        <v>1837.9774517369999</v>
      </c>
      <c r="G10" s="6">
        <f xml:space="preserve"> 'augjul cfs'!$G10*31*1.983471/1000</f>
        <v>852.58707546599999</v>
      </c>
      <c r="H10" s="6">
        <f xml:space="preserve"> ('augjul cfs'!$G10*31 + 'augjul cfs'!$H10*28)*1.983471/1000</f>
        <v>1278.3906958619998</v>
      </c>
      <c r="I10" s="6">
        <f xml:space="preserve"> ('augjul cfs'!$G10*31 + 'augjul cfs'!$H10*28 + 'augjul cfs'!$I10*31)*1.983471/1000</f>
        <v>2176.4785960680001</v>
      </c>
      <c r="J10" s="6">
        <f xml:space="preserve"> ('augjul cfs'!$G10*31 + 'augjul cfs'!$H10*28 + 'augjul cfs'!$I10*31 + 'augjul cfs'!$J10*30)*1.983471/1000</f>
        <v>3426.0653260680001</v>
      </c>
      <c r="K10" s="6">
        <f xml:space="preserve"> ('augjul cfs'!$G10*31 + 'augjul cfs'!$H10*28 + 'augjul cfs'!$I10*31 + 'augjul cfs'!$J10*30 + 'augjul cfs'!$K10*31)*1.983471/1000</f>
        <v>4116.4481100960002</v>
      </c>
      <c r="L10" s="6">
        <f xml:space="preserve"> ('augjul cfs'!$G10*31 + 'augjul cfs'!$H10*28 + 'augjul cfs'!$I10*31 + 'augjul cfs'!$J10*30 + 'augjul cfs'!$K10*31 + 'augjul cfs'!$L10*30)*1.983471/1000</f>
        <v>4363.3307454660007</v>
      </c>
      <c r="M10" s="6">
        <f xml:space="preserve"> ('augjul cfs'!$G10*31 + 'augjul cfs'!$H10*28 + 'augjul cfs'!$I10*31 + 'augjul cfs'!$J10*30 + 'augjul cfs'!$K10*31 + 'augjul cfs'!$L10*30 + 'augjul cfs'!$M10*31)*1.983471/1000</f>
        <v>4468.3515679740003</v>
      </c>
      <c r="N10" s="6">
        <f>(SUM('octsep cfs'!B10+'octsep cfs'!D10+'octsep cfs'!E10+'octsep cfs'!G10+'octsep cfs'!I10+'octsep cfs'!K10+'octsep cfs'!L10)*31+SUM('octsep cfs'!C10+'octsep cfs'!H10+'octsep cfs'!J10+'octsep cfs'!M10)*30 + 'octsep cfs'!F10*28)*1.983471/1000</f>
        <v>6234.1465430790004</v>
      </c>
      <c r="O10" s="22" t="s">
        <v>35</v>
      </c>
    </row>
    <row r="11" spans="1:15" x14ac:dyDescent="0.2">
      <c r="A11" t="s">
        <v>72</v>
      </c>
      <c r="B11" s="6">
        <f>'augjul cfs'!B11*31*1.983471/1000</f>
        <v>60.688262186999999</v>
      </c>
      <c r="C11" s="6">
        <f xml:space="preserve"> (('augjul cfs'!B11*31) + ('augjul cfs'!C11*30)) * 1.983471 / 1000</f>
        <v>116.800656777</v>
      </c>
      <c r="D11" s="6">
        <f xml:space="preserve"> (('augjul cfs'!$B11*31) + ('augjul cfs'!$C11*30) + ('augjul cfs'!$D11*31)) * 1.983471 / 1000</f>
        <v>214.50445476600001</v>
      </c>
      <c r="E11" s="6">
        <f xml:space="preserve"> (('augjul cfs'!$B11*31) + ('augjul cfs'!$C11*30) + ('augjul cfs'!$D11*31) + ('augjul cfs'!$E11*30)) * 1.983471 / 1000</f>
        <v>381.65155593600002</v>
      </c>
      <c r="F11" s="6">
        <f xml:space="preserve"> (('augjul cfs'!$B11*31) + ('augjul cfs'!$C11*30) + ('augjul cfs'!$D11*31) + ('augjul cfs'!$E11*30) + ('augjul cfs'!$F11*31)) * 1.983471 / 1000</f>
        <v>520.24460858999998</v>
      </c>
      <c r="G11" s="6">
        <f xml:space="preserve"> 'augjul cfs'!$G11*31*1.983471/1000</f>
        <v>134.84230899300002</v>
      </c>
      <c r="H11" s="6">
        <f xml:space="preserve"> ('augjul cfs'!$G11*31 + 'augjul cfs'!$H11*28)*1.983471/1000</f>
        <v>261.911395137</v>
      </c>
      <c r="I11" s="6">
        <f xml:space="preserve"> ('augjul cfs'!$G11*31 + 'augjul cfs'!$H11*28 + 'augjul cfs'!$I11*31)*1.983471/1000</f>
        <v>512.28890640899999</v>
      </c>
      <c r="J11" s="6">
        <f xml:space="preserve"> ('augjul cfs'!$G11*31 + 'augjul cfs'!$H11*28 + 'augjul cfs'!$I11*31 + 'augjul cfs'!$J11*30)*1.983471/1000</f>
        <v>1136.9037590190001</v>
      </c>
      <c r="K11" s="6">
        <f xml:space="preserve"> ('augjul cfs'!$G11*31 + 'augjul cfs'!$H11*28 + 'augjul cfs'!$I11*31 + 'augjul cfs'!$J11*30 + 'augjul cfs'!$K11*31)*1.983471/1000</f>
        <v>2242.7582630039997</v>
      </c>
      <c r="L11" s="6">
        <f xml:space="preserve"> ('augjul cfs'!$G11*31 + 'augjul cfs'!$H11*28 + 'augjul cfs'!$I11*31 + 'augjul cfs'!$J11*30 + 'augjul cfs'!$K11*31 + 'augjul cfs'!$L11*30)*1.983471/1000</f>
        <v>2821.0193983439999</v>
      </c>
      <c r="M11" s="6">
        <f xml:space="preserve"> ('augjul cfs'!$G11*31 + 'augjul cfs'!$H11*28 + 'augjul cfs'!$I11*31 + 'augjul cfs'!$J11*30 + 'augjul cfs'!$K11*31 + 'augjul cfs'!$L11*30 + 'augjul cfs'!$M11*31)*1.983471/1000</f>
        <v>2997.5503008150004</v>
      </c>
      <c r="N11" s="6">
        <f>(SUM('octsep cfs'!B11+'octsep cfs'!D11+'octsep cfs'!E11+'octsep cfs'!G11+'octsep cfs'!I11+'octsep cfs'!K11+'octsep cfs'!L11)*31+SUM('octsep cfs'!C11+'octsep cfs'!H11+'octsep cfs'!J11+'octsep cfs'!M11)*30 + 'octsep cfs'!F11*28)*1.983471/1000</f>
        <v>3532.8653220629999</v>
      </c>
      <c r="O11" s="22" t="s">
        <v>72</v>
      </c>
    </row>
    <row r="12" spans="1:15" x14ac:dyDescent="0.2">
      <c r="A12" t="s">
        <v>76</v>
      </c>
      <c r="B12" s="6">
        <f>'augjul cfs'!B12*31*1.983471/1000</f>
        <v>77.781815264999992</v>
      </c>
      <c r="C12" s="6">
        <f xml:space="preserve"> (('augjul cfs'!B12*31) + ('augjul cfs'!C12*30)) * 1.983471 / 1000</f>
        <v>131.87106943500001</v>
      </c>
      <c r="D12" s="6">
        <f xml:space="preserve"> (('augjul cfs'!$B12*31) + ('augjul cfs'!$C12*30) + ('augjul cfs'!$D12*31)) * 1.983471 / 1000</f>
        <v>191.882968011</v>
      </c>
      <c r="E12" s="6">
        <f xml:space="preserve"> (('augjul cfs'!$B12*31) + ('augjul cfs'!$C12*30) + ('augjul cfs'!$D12*31) + ('augjul cfs'!$E12*30)) * 1.983471 / 1000</f>
        <v>250.01850302100001</v>
      </c>
      <c r="F12" s="6">
        <f xml:space="preserve"> (('augjul cfs'!$B12*31) + ('augjul cfs'!$C12*30) + ('augjul cfs'!$D12*31) + ('augjul cfs'!$E12*30) + ('augjul cfs'!$F12*31)) * 1.983471 / 1000</f>
        <v>311.875029627</v>
      </c>
      <c r="G12" s="6">
        <f xml:space="preserve"> 'augjul cfs'!$G12*31*1.983471/1000</f>
        <v>93.584128721999988</v>
      </c>
      <c r="H12" s="6">
        <f xml:space="preserve"> ('augjul cfs'!$G12*31 + 'augjul cfs'!$H12*29)*1.983471/1000</f>
        <v>156.74181230399998</v>
      </c>
      <c r="I12" s="6">
        <f xml:space="preserve"> ('augjul cfs'!$G12*31 + 'augjul cfs'!$H12*29 + 'augjul cfs'!$I12*31)*1.983471/1000</f>
        <v>374.71535784900004</v>
      </c>
      <c r="J12" s="6">
        <f xml:space="preserve"> ('augjul cfs'!$G12*31 + 'augjul cfs'!$H12*29 + 'augjul cfs'!$I12*31 + 'augjul cfs'!$J12*30)*1.983471/1000</f>
        <v>1508.4475467389998</v>
      </c>
      <c r="K12" s="6">
        <f xml:space="preserve"> ('augjul cfs'!$G12*31 + 'augjul cfs'!$H12*29 + 'augjul cfs'!$I12*31 + 'augjul cfs'!$J12*30 + 'augjul cfs'!$K12*31)*1.983471/1000</f>
        <v>2900.526833379</v>
      </c>
      <c r="L12" s="6">
        <f xml:space="preserve"> ('augjul cfs'!$G12*31 + 'augjul cfs'!$H12*29 + 'augjul cfs'!$I12*31 + 'augjul cfs'!$J12*30 + 'augjul cfs'!$K12*31 + 'augjul cfs'!$L12*30)*1.983471/1000</f>
        <v>3330.8607015389998</v>
      </c>
      <c r="M12" s="6">
        <f xml:space="preserve"> ('augjul cfs'!$G12*31 + 'augjul cfs'!$H12*29 + 'augjul cfs'!$I12*31 + 'augjul cfs'!$J12*30 + 'augjul cfs'!$K12*31 + 'augjul cfs'!$L12*30 + 'augjul cfs'!$M12*31)*1.983471/1000</f>
        <v>3465.2725973249999</v>
      </c>
      <c r="N12" s="6">
        <f>(SUM('octsep cfs'!B12+'octsep cfs'!D12+'octsep cfs'!E12+'octsep cfs'!G12+'octsep cfs'!I12+'octsep cfs'!K12+'octsep cfs'!L12)*31+SUM('octsep cfs'!C12+'octsep cfs'!H12+'octsep cfs'!J12+'octsep cfs'!M12)*30 + 'octsep cfs'!F12*29)*1.983471/1000</f>
        <v>3767.4028339289998</v>
      </c>
      <c r="O12" s="22" t="s">
        <v>76</v>
      </c>
    </row>
    <row r="13" spans="1:15" x14ac:dyDescent="0.2">
      <c r="A13" t="s">
        <v>79</v>
      </c>
      <c r="B13" s="6">
        <f>'augjul cfs'!B13*31*1.983471/1000</f>
        <v>65.299832261999995</v>
      </c>
      <c r="C13" s="6">
        <f xml:space="preserve"> (('augjul cfs'!B13*31) + ('augjul cfs'!C13*30)) * 1.983471 / 1000</f>
        <v>122.126276412</v>
      </c>
      <c r="D13" s="6">
        <f xml:space="preserve"> (('augjul cfs'!$B13*31) + ('augjul cfs'!$C13*30) + ('augjul cfs'!$D13*31)) * 1.983471 / 1000</f>
        <v>174.26776206</v>
      </c>
      <c r="E13" s="6">
        <f xml:space="preserve"> (('augjul cfs'!$B13*31) + ('augjul cfs'!$C13*30) + ('augjul cfs'!$D13*31) + ('augjul cfs'!$E13*30)) * 1.983471 / 1000</f>
        <v>221.81156192999998</v>
      </c>
      <c r="F13" s="6">
        <f xml:space="preserve"> (('augjul cfs'!$B13*31) + ('augjul cfs'!$C13*30) + ('augjul cfs'!$D13*31) + ('augjul cfs'!$E13*30) + ('augjul cfs'!$F13*31)) * 1.983471 / 1000</f>
        <v>289.38643542900002</v>
      </c>
      <c r="G13" s="6">
        <f xml:space="preserve"> 'augjul cfs'!$G13*31*1.983471/1000</f>
        <v>42.241981887000001</v>
      </c>
      <c r="H13" s="6">
        <f xml:space="preserve"> ('augjul cfs'!$G13*31 + 'augjul cfs'!$H13*28)*1.983471/1000</f>
        <v>92.225451086999996</v>
      </c>
      <c r="I13" s="6">
        <f xml:space="preserve"> ('augjul cfs'!$G13*31 + 'augjul cfs'!$H13*28 + 'augjul cfs'!$I13*31)*1.983471/1000</f>
        <v>215.9999919</v>
      </c>
      <c r="J13" s="6">
        <f xml:space="preserve"> ('augjul cfs'!$G13*31 + 'augjul cfs'!$H13*28 + 'augjul cfs'!$I13*31 + 'augjul cfs'!$J13*30)*1.983471/1000</f>
        <v>635.20658774999993</v>
      </c>
      <c r="K13" s="6">
        <f xml:space="preserve"> ('augjul cfs'!$G13*31 + 'augjul cfs'!$H13*28 + 'augjul cfs'!$I13*31 + 'augjul cfs'!$J13*30 + 'augjul cfs'!$K13*31)*1.983471/1000</f>
        <v>1577.8115110800002</v>
      </c>
      <c r="L13" s="6">
        <f xml:space="preserve"> ('augjul cfs'!$G13*31 + 'augjul cfs'!$H13*28 + 'augjul cfs'!$I13*31 + 'augjul cfs'!$J13*30 + 'augjul cfs'!$K13*31 + 'augjul cfs'!$L13*30)*1.983471/1000</f>
        <v>2067.7090133699999</v>
      </c>
      <c r="M13" s="6">
        <f xml:space="preserve"> ('augjul cfs'!$G13*31 + 'augjul cfs'!$H13*28 + 'augjul cfs'!$I13*31 + 'augjul cfs'!$J13*30 + 'augjul cfs'!$K13*31 + 'augjul cfs'!$L13*30 + 'augjul cfs'!$M13*31)*1.983471/1000</f>
        <v>2215.771156578</v>
      </c>
      <c r="N13" s="6">
        <f>(SUM('octsep cfs'!B13+'octsep cfs'!D13+'octsep cfs'!E13+'octsep cfs'!G13+'octsep cfs'!I13+'octsep cfs'!K13+'octsep cfs'!L13)*31+SUM('octsep cfs'!C13+'octsep cfs'!H13+'octsep cfs'!J13+'octsep cfs'!M13)*30 + 'octsep cfs'!F13*28)*1.983471/1000</f>
        <v>2508.226021644</v>
      </c>
      <c r="O13" s="22" t="s">
        <v>79</v>
      </c>
    </row>
    <row r="14" spans="1:15" x14ac:dyDescent="0.2">
      <c r="A14" t="s">
        <v>68</v>
      </c>
      <c r="B14" s="6">
        <f>'augjul cfs'!B14*31*1.983471/1000</f>
        <v>73.723633598999996</v>
      </c>
      <c r="C14" s="6">
        <f xml:space="preserve"> (('augjul cfs'!B14*31) + ('augjul cfs'!C14*30)) * 1.983471 / 1000</f>
        <v>125.194706049</v>
      </c>
      <c r="D14" s="6">
        <f xml:space="preserve"> (('augjul cfs'!$B14*31) + ('augjul cfs'!$C14*30) + ('augjul cfs'!$D14*31)) * 1.983471 / 1000</f>
        <v>181.578836166</v>
      </c>
      <c r="E14" s="6">
        <f xml:space="preserve"> (('augjul cfs'!$B14*31) + ('augjul cfs'!$C14*30) + ('augjul cfs'!$D14*31) + ('augjul cfs'!$E14*30)) * 1.983471 / 1000</f>
        <v>292.49453448600002</v>
      </c>
      <c r="F14" s="6">
        <f xml:space="preserve"> (('augjul cfs'!$B14*31) + ('augjul cfs'!$C14*30) + ('augjul cfs'!$D14*31) + ('augjul cfs'!$E14*30) + ('augjul cfs'!$F14*31)) * 1.983471 / 1000</f>
        <v>445.96758658200002</v>
      </c>
      <c r="G14" s="6">
        <f xml:space="preserve"> 'augjul cfs'!$G14*31*1.983471/1000</f>
        <v>155.37916772699998</v>
      </c>
      <c r="H14" s="6">
        <f xml:space="preserve"> ('augjul cfs'!$G14*31 + 'augjul cfs'!$H14*28)*1.983471/1000</f>
        <v>276.61684913099998</v>
      </c>
      <c r="I14" s="6">
        <f xml:space="preserve"> ('augjul cfs'!$G14*31 + 'augjul cfs'!$H14*28 + 'augjul cfs'!$I14*31)*1.983471/1000</f>
        <v>633.55237293599998</v>
      </c>
      <c r="J14" s="6">
        <f xml:space="preserve"> ('augjul cfs'!$G14*31 + 'augjul cfs'!$H14*28 + 'augjul cfs'!$I14*31 + 'augjul cfs'!$J14*30)*1.983471/1000</f>
        <v>1534.0283722260001</v>
      </c>
      <c r="K14" s="6">
        <f xml:space="preserve"> ('augjul cfs'!$G14*31 + 'augjul cfs'!$H14*28 + 'augjul cfs'!$I14*31 + 'augjul cfs'!$J14*30 + 'augjul cfs'!$K14*31)*1.983471/1000</f>
        <v>2605.9417204590004</v>
      </c>
      <c r="L14" s="6">
        <f xml:space="preserve"> ('augjul cfs'!$G14*31 + 'augjul cfs'!$H14*28 + 'augjul cfs'!$I14*31 + 'augjul cfs'!$J14*30 + 'augjul cfs'!$K14*31 + 'augjul cfs'!$L14*30)*1.983471/1000</f>
        <v>3166.2921126689998</v>
      </c>
      <c r="M14" s="6">
        <f xml:space="preserve"> ('augjul cfs'!$G14*31 + 'augjul cfs'!$H14*28 + 'augjul cfs'!$I14*31 + 'augjul cfs'!$J14*30 + 'augjul cfs'!$K14*31 + 'augjul cfs'!$L14*30 + 'augjul cfs'!$M14*31)*1.983471/1000</f>
        <v>3335.5674782219999</v>
      </c>
      <c r="N14" s="6">
        <f>(SUM('octsep cfs'!B14+'octsep cfs'!D14+'octsep cfs'!E14+'octsep cfs'!G14+'octsep cfs'!I14+'octsep cfs'!K14+'octsep cfs'!L14)*31+SUM('octsep cfs'!C14+'octsep cfs'!H14+'octsep cfs'!J14+'octsep cfs'!M14)*30 + 'octsep cfs'!F14*28)*1.983471/1000</f>
        <v>3797.9681220390003</v>
      </c>
      <c r="O14" s="22" t="s">
        <v>68</v>
      </c>
    </row>
    <row r="15" spans="1:15" x14ac:dyDescent="0.2">
      <c r="A15" t="s">
        <v>44</v>
      </c>
      <c r="B15" s="6">
        <f>'augjul cfs'!B15*31*1.983471/1000</f>
        <v>81.409583724000001</v>
      </c>
      <c r="C15" s="6">
        <f xml:space="preserve"> (('augjul cfs'!B15*31) + ('augjul cfs'!C15*30)) * 1.983471 / 1000</f>
        <v>141.627763284</v>
      </c>
      <c r="D15" s="6">
        <f xml:space="preserve"> (('augjul cfs'!$B15*31) + ('augjul cfs'!$C15*30) + ('augjul cfs'!$D15*31)) * 1.983471 / 1000</f>
        <v>218.056851327</v>
      </c>
      <c r="E15" s="6">
        <f xml:space="preserve"> (('augjul cfs'!$B15*31) + ('augjul cfs'!$C15*30) + ('augjul cfs'!$D15*31) + ('augjul cfs'!$E15*30)) * 1.983471 / 1000</f>
        <v>305.46841829699997</v>
      </c>
      <c r="F15" s="6">
        <f xml:space="preserve"> (('augjul cfs'!$B15*31) + ('augjul cfs'!$C15*30) + ('augjul cfs'!$D15*31) + ('augjul cfs'!$E15*30) + ('augjul cfs'!$F15*31)) * 1.983471 / 1000</f>
        <v>421.80295938900002</v>
      </c>
      <c r="G15" s="6">
        <f xml:space="preserve"> 'augjul cfs'!$G15*31*1.983471/1000</f>
        <v>100.286277231</v>
      </c>
      <c r="H15" s="6">
        <f xml:space="preserve"> ('augjul cfs'!$G15*31 + 'augjul cfs'!$H15*28)*1.983471/1000</f>
        <v>176.76098510699998</v>
      </c>
      <c r="I15" s="6">
        <f xml:space="preserve"> ('augjul cfs'!$G15*31 + 'augjul cfs'!$H15*28 + 'augjul cfs'!$I15*31)*1.983471/1000</f>
        <v>463.04725536299998</v>
      </c>
      <c r="J15" s="6">
        <f xml:space="preserve"> ('augjul cfs'!$G15*31 + 'augjul cfs'!$H15*28 + 'augjul cfs'!$I15*31 + 'augjul cfs'!$J15*30)*1.983471/1000</f>
        <v>1221.010863303</v>
      </c>
      <c r="K15" s="6">
        <f xml:space="preserve"> ('augjul cfs'!$G15*31 + 'augjul cfs'!$H15*28 + 'augjul cfs'!$I15*31 + 'augjul cfs'!$J15*30 + 'augjul cfs'!$K15*31)*1.983471/1000</f>
        <v>2177.5734720599999</v>
      </c>
      <c r="L15" s="6">
        <f xml:space="preserve"> ('augjul cfs'!$G15*31 + 'augjul cfs'!$H15*28 + 'augjul cfs'!$I15*31 + 'augjul cfs'!$J15*30 + 'augjul cfs'!$K15*31 + 'augjul cfs'!$L15*30)*1.983471/1000</f>
        <v>2508.8924679000002</v>
      </c>
      <c r="M15" s="6">
        <f xml:space="preserve"> ('augjul cfs'!$G15*31 + 'augjul cfs'!$H15*28 + 'augjul cfs'!$I15*31 + 'augjul cfs'!$J15*30 + 'augjul cfs'!$K15*31 + 'augjul cfs'!$L15*30 + 'augjul cfs'!$M15*31)*1.983471/1000</f>
        <v>2644.0422148980001</v>
      </c>
      <c r="N15" s="6">
        <f>(SUM('octsep cfs'!B15+'octsep cfs'!D15+'octsep cfs'!E15+'octsep cfs'!G15+'octsep cfs'!I15+'octsep cfs'!K15+'octsep cfs'!L15)*31+SUM('octsep cfs'!C15+'octsep cfs'!H15+'octsep cfs'!J15+'octsep cfs'!M15)*30 + 'octsep cfs'!F15*28)*1.983471/1000</f>
        <v>3041.2144314090001</v>
      </c>
      <c r="O15" s="22" t="s">
        <v>44</v>
      </c>
    </row>
    <row r="16" spans="1:15" x14ac:dyDescent="0.2">
      <c r="A16" t="s">
        <v>31</v>
      </c>
      <c r="B16" s="6">
        <f>'augjul cfs'!B16*31*1.983471/1000</f>
        <v>63.086278626000002</v>
      </c>
      <c r="C16" s="6">
        <f xml:space="preserve"> (('augjul cfs'!B16*31) + ('augjul cfs'!C16*30)) * 1.983471 / 1000</f>
        <v>116.99702040599999</v>
      </c>
      <c r="D16" s="6">
        <f xml:space="preserve"> (('augjul cfs'!$B16*31) + ('augjul cfs'!$C16*30) + ('augjul cfs'!$D16*31)) * 1.983471 / 1000</f>
        <v>181.25156345099998</v>
      </c>
      <c r="E16" s="6">
        <f xml:space="preserve"> (('augjul cfs'!$B16*31) + ('augjul cfs'!$C16*30) + ('augjul cfs'!$D16*31) + ('augjul cfs'!$E16*30)) * 1.983471 / 1000</f>
        <v>242.06478431099998</v>
      </c>
      <c r="F16" s="6">
        <f xml:space="preserve"> (('augjul cfs'!$B16*31) + ('augjul cfs'!$C16*30) + ('augjul cfs'!$D16*31) + ('augjul cfs'!$E16*30) + ('augjul cfs'!$F16*31)) * 1.983471 / 1000</f>
        <v>386.49915905999995</v>
      </c>
      <c r="G16" s="6">
        <f xml:space="preserve"> 'augjul cfs'!$G16*31*1.983471/1000</f>
        <v>135.70313540699999</v>
      </c>
      <c r="H16" s="6">
        <f xml:space="preserve"> ('augjul cfs'!$G16*31 + 'augjul cfs'!$H16*29)*1.983471/1000</f>
        <v>386.263126011</v>
      </c>
      <c r="I16" s="6">
        <f xml:space="preserve"> ('augjul cfs'!$G16*31 + 'augjul cfs'!$H16*29 + 'augjul cfs'!$I16*31)*1.983471/1000</f>
        <v>876.44228118299998</v>
      </c>
      <c r="J16" s="6">
        <f xml:space="preserve"> ('augjul cfs'!$G16*31 + 'augjul cfs'!$H16*29 + 'augjul cfs'!$I16*31 + 'augjul cfs'!$J16*30)*1.983471/1000</f>
        <v>1569.308370903</v>
      </c>
      <c r="K16" s="6">
        <f xml:space="preserve"> ('augjul cfs'!$G16*31 + 'augjul cfs'!$H16*29 + 'augjul cfs'!$I16*31 + 'augjul cfs'!$J16*30 + 'augjul cfs'!$K16*31)*1.983471/1000</f>
        <v>2320.1949543150004</v>
      </c>
      <c r="L16" s="6">
        <f xml:space="preserve"> ('augjul cfs'!$G16*31 + 'augjul cfs'!$H16*29 + 'augjul cfs'!$I16*31 + 'augjul cfs'!$J16*30 + 'augjul cfs'!$K16*31 + 'augjul cfs'!$L16*30)*1.983471/1000</f>
        <v>2608.789984815</v>
      </c>
      <c r="M16" s="6">
        <f xml:space="preserve"> ('augjul cfs'!$G16*31 + 'augjul cfs'!$H16*29 + 'augjul cfs'!$I16*31 + 'augjul cfs'!$J16*30 + 'augjul cfs'!$K16*31 + 'augjul cfs'!$L16*30 + 'augjul cfs'!$M16*31)*1.983471/1000</f>
        <v>2712.3351048989998</v>
      </c>
      <c r="N16" s="6">
        <f>(SUM('octsep cfs'!B16+'octsep cfs'!D16+'octsep cfs'!E16+'octsep cfs'!G16+'octsep cfs'!I16+'octsep cfs'!K16+'octsep cfs'!L16)*31+SUM('octsep cfs'!C16+'octsep cfs'!H16+'octsep cfs'!J16+'octsep cfs'!M16)*30 + 'octsep cfs'!F16*29)*1.983471/1000</f>
        <v>3096.9559169219997</v>
      </c>
      <c r="O16" s="22" t="s">
        <v>31</v>
      </c>
    </row>
    <row r="17" spans="1:15" x14ac:dyDescent="0.2">
      <c r="A17" t="s">
        <v>29</v>
      </c>
      <c r="B17" s="6">
        <f>'augjul cfs'!B17*31*1.983471/1000</f>
        <v>56.507105319000004</v>
      </c>
      <c r="C17" s="6">
        <f xml:space="preserve"> (('augjul cfs'!B17*31) + ('augjul cfs'!C17*30)) * 1.983471 / 1000</f>
        <v>115.11867336899999</v>
      </c>
      <c r="D17" s="6">
        <f xml:space="preserve"> (('augjul cfs'!$B17*31) + ('augjul cfs'!$C17*30) + ('augjul cfs'!$D17*31)) * 1.983471 / 1000</f>
        <v>197.75800911300001</v>
      </c>
      <c r="E17" s="6">
        <f xml:space="preserve"> (('augjul cfs'!$B17*31) + ('augjul cfs'!$C17*30) + ('augjul cfs'!$D17*31) + ('augjul cfs'!$E17*30)) * 1.983471 / 1000</f>
        <v>299.391063153</v>
      </c>
      <c r="F17" s="6">
        <f xml:space="preserve"> (('augjul cfs'!$B17*31) + ('augjul cfs'!$C17*30) + ('augjul cfs'!$D17*31) + ('augjul cfs'!$E17*30) + ('augjul cfs'!$F17*31)) * 1.983471 / 1000</f>
        <v>477.70510605300001</v>
      </c>
      <c r="G17" s="6">
        <f xml:space="preserve"> 'augjul cfs'!$G17*31*1.983471/1000</f>
        <v>155.19470492399998</v>
      </c>
      <c r="H17" s="6">
        <f xml:space="preserve"> ('augjul cfs'!$G17*31 + 'augjul cfs'!$H17*28)*1.983471/1000</f>
        <v>289.317013944</v>
      </c>
      <c r="I17" s="6">
        <f xml:space="preserve"> ('augjul cfs'!$G17*31 + 'augjul cfs'!$H17*28 + 'augjul cfs'!$I17*31)*1.983471/1000</f>
        <v>529.48758344999999</v>
      </c>
      <c r="J17" s="6">
        <f xml:space="preserve"> ('augjul cfs'!$G17*31 + 'augjul cfs'!$H17*28 + 'augjul cfs'!$I17*31 + 'augjul cfs'!$J17*30)*1.983471/1000</f>
        <v>873.65947137000001</v>
      </c>
      <c r="K17" s="6">
        <f xml:space="preserve"> ('augjul cfs'!$G17*31 + 'augjul cfs'!$H17*28 + 'augjul cfs'!$I17*31 + 'augjul cfs'!$J17*30 + 'augjul cfs'!$K17*31)*1.983471/1000</f>
        <v>1401.530525955</v>
      </c>
      <c r="L17" s="6">
        <f xml:space="preserve"> ('augjul cfs'!$G17*31 + 'augjul cfs'!$H17*28 + 'augjul cfs'!$I17*31 + 'augjul cfs'!$J17*30 + 'augjul cfs'!$K17*31 + 'augjul cfs'!$L17*30)*1.983471/1000</f>
        <v>1752.4858846950001</v>
      </c>
      <c r="M17" s="6">
        <f xml:space="preserve"> ('augjul cfs'!$G17*31 + 'augjul cfs'!$H17*28 + 'augjul cfs'!$I17*31 + 'augjul cfs'!$J17*30 + 'augjul cfs'!$K17*31 + 'augjul cfs'!$L17*30 + 'augjul cfs'!$M17*31)*1.983471/1000</f>
        <v>1883.3929872240001</v>
      </c>
      <c r="N17" s="6">
        <f>(SUM('octsep cfs'!B17+'octsep cfs'!D17+'octsep cfs'!E17+'octsep cfs'!G17+'octsep cfs'!I17+'octsep cfs'!K17+'octsep cfs'!L17)*31+SUM('octsep cfs'!C17+'octsep cfs'!H17+'octsep cfs'!J17+'octsep cfs'!M17)*30 + 'octsep cfs'!F17*28)*1.983471/1000</f>
        <v>2426.6240412329998</v>
      </c>
      <c r="O17" s="22" t="s">
        <v>29</v>
      </c>
    </row>
    <row r="18" spans="1:15" x14ac:dyDescent="0.2">
      <c r="A18" t="s">
        <v>58</v>
      </c>
      <c r="B18" s="6">
        <f>'augjul cfs'!B18*31*1.983471/1000</f>
        <v>73.477683195000012</v>
      </c>
      <c r="C18" s="6">
        <f xml:space="preserve"> (('augjul cfs'!B18*31) + ('augjul cfs'!C18*30)) * 1.983471 / 1000</f>
        <v>180.64462132499997</v>
      </c>
      <c r="D18" s="6">
        <f xml:space="preserve"> (('augjul cfs'!$B18*31) + ('augjul cfs'!$C18*30) + ('augjul cfs'!$D18*31)) * 1.983471 / 1000</f>
        <v>317.63899635299998</v>
      </c>
      <c r="E18" s="6">
        <f xml:space="preserve"> (('augjul cfs'!$B18*31) + ('augjul cfs'!$C18*30) + ('augjul cfs'!$D18*31) + ('augjul cfs'!$E18*30)) * 1.983471 / 1000</f>
        <v>532.448905653</v>
      </c>
      <c r="F18" s="6">
        <f xml:space="preserve"> (('augjul cfs'!$B18*31) + ('augjul cfs'!$C18*30) + ('augjul cfs'!$D18*31) + ('augjul cfs'!$E18*30) + ('augjul cfs'!$F18*31)) * 1.983471 / 1000</f>
        <v>907.03137094499994</v>
      </c>
      <c r="G18" s="6">
        <f xml:space="preserve"> 'augjul cfs'!$G18*31*1.983471/1000</f>
        <v>181.75734855600001</v>
      </c>
      <c r="H18" s="6">
        <f xml:space="preserve"> ('augjul cfs'!$G18*31 + 'augjul cfs'!$H18*28)*1.983471/1000</f>
        <v>323.488252332</v>
      </c>
      <c r="I18" s="6">
        <f xml:space="preserve"> ('augjul cfs'!$G18*31 + 'augjul cfs'!$H18*28 + 'augjul cfs'!$I18*31)*1.983471/1000</f>
        <v>516.067418664</v>
      </c>
      <c r="J18" s="6">
        <f xml:space="preserve"> ('augjul cfs'!$G18*31 + 'augjul cfs'!$H18*28 + 'augjul cfs'!$I18*31 + 'augjul cfs'!$J18*30)*1.983471/1000</f>
        <v>1134.017808714</v>
      </c>
      <c r="K18" s="6">
        <f xml:space="preserve"> ('augjul cfs'!$G18*31 + 'augjul cfs'!$H18*28 + 'augjul cfs'!$I18*31 + 'augjul cfs'!$J18*30 + 'augjul cfs'!$K18*31)*1.983471/1000</f>
        <v>1663.7334913290001</v>
      </c>
      <c r="L18" s="6">
        <f xml:space="preserve"> ('augjul cfs'!$G18*31 + 'augjul cfs'!$H18*28 + 'augjul cfs'!$I18*31 + 'augjul cfs'!$J18*30 + 'augjul cfs'!$K18*31 + 'augjul cfs'!$L18*30)*1.983471/1000</f>
        <v>2057.5913277990003</v>
      </c>
      <c r="M18" s="6">
        <f xml:space="preserve"> ('augjul cfs'!$G18*31 + 'augjul cfs'!$H18*28 + 'augjul cfs'!$I18*31 + 'augjul cfs'!$J18*30 + 'augjul cfs'!$K18*31 + 'augjul cfs'!$L18*30 + 'augjul cfs'!$M18*31)*1.983471/1000</f>
        <v>2249.1866925149998</v>
      </c>
      <c r="N18" s="6">
        <f>(SUM('octsep cfs'!B18+'octsep cfs'!D18+'octsep cfs'!E18+'octsep cfs'!G18+'octsep cfs'!I18+'octsep cfs'!K18+'octsep cfs'!L18)*31+SUM('octsep cfs'!C18+'octsep cfs'!H18+'octsep cfs'!J18+'octsep cfs'!M18)*30 + 'octsep cfs'!F18*28)*1.983471/1000</f>
        <v>3121.2831887369998</v>
      </c>
      <c r="O18" s="22" t="s">
        <v>58</v>
      </c>
    </row>
    <row r="19" spans="1:15" x14ac:dyDescent="0.2">
      <c r="A19" t="s">
        <v>61</v>
      </c>
      <c r="B19" s="6">
        <f>'augjul cfs'!B19*31*1.983471/1000</f>
        <v>82.516360542000001</v>
      </c>
      <c r="C19" s="6">
        <f xml:space="preserve"> (('augjul cfs'!B19*31) + ('augjul cfs'!C19*30)) * 1.983471 / 1000</f>
        <v>145.709746602</v>
      </c>
      <c r="D19" s="6">
        <f xml:space="preserve"> (('augjul cfs'!$B19*31) + ('augjul cfs'!$C19*30) + ('augjul cfs'!$D19*31)) * 1.983471 / 1000</f>
        <v>209.59536404099998</v>
      </c>
      <c r="E19" s="6">
        <f xml:space="preserve"> (('augjul cfs'!$B19*31) + ('augjul cfs'!$C19*30) + ('augjul cfs'!$D19*31) + ('augjul cfs'!$E19*30)) * 1.983471 / 1000</f>
        <v>392.21353901100002</v>
      </c>
      <c r="F19" s="6">
        <f xml:space="preserve"> (('augjul cfs'!$B19*31) + ('augjul cfs'!$C19*30) + ('augjul cfs'!$D19*31) + ('augjul cfs'!$E19*30) + ('augjul cfs'!$F19*31)) * 1.983471 / 1000</f>
        <v>563.39502019500003</v>
      </c>
      <c r="G19" s="6">
        <f xml:space="preserve"> 'augjul cfs'!$G19*31*1.983471/1000</f>
        <v>175.055200047</v>
      </c>
      <c r="H19" s="6">
        <f xml:space="preserve"> ('augjul cfs'!$G19*31 + 'augjul cfs'!$H19*28)*1.983471/1000</f>
        <v>307.78907936699994</v>
      </c>
      <c r="I19" s="6">
        <f xml:space="preserve"> ('augjul cfs'!$G19*31 + 'augjul cfs'!$H19*28 + 'augjul cfs'!$I19*31)*1.983471/1000</f>
        <v>607.35667143899991</v>
      </c>
      <c r="J19" s="6">
        <f xml:space="preserve"> ('augjul cfs'!$G19*31 + 'augjul cfs'!$H19*28 + 'augjul cfs'!$I19*31 + 'augjul cfs'!$J19*30)*1.983471/1000</f>
        <v>1795.475635149</v>
      </c>
      <c r="K19" s="6">
        <f xml:space="preserve"> ('augjul cfs'!$G19*31 + 'augjul cfs'!$H19*28 + 'augjul cfs'!$I19*31 + 'augjul cfs'!$J19*30 + 'augjul cfs'!$K19*31)*1.983471/1000</f>
        <v>2923.3427002920002</v>
      </c>
      <c r="L19" s="6">
        <f xml:space="preserve"> ('augjul cfs'!$G19*31 + 'augjul cfs'!$H19*28 + 'augjul cfs'!$I19*31 + 'augjul cfs'!$J19*30 + 'augjul cfs'!$K19*31 + 'augjul cfs'!$L19*30)*1.983471/1000</f>
        <v>3939.851753082</v>
      </c>
      <c r="M19" s="6">
        <f xml:space="preserve"> ('augjul cfs'!$G19*31 + 'augjul cfs'!$H19*28 + 'augjul cfs'!$I19*31 + 'augjul cfs'!$J19*30 + 'augjul cfs'!$K19*31 + 'augjul cfs'!$L19*30 + 'augjul cfs'!$M19*31)*1.983471/1000</f>
        <v>4341.1813248090002</v>
      </c>
      <c r="N19" s="6">
        <f>(SUM('octsep cfs'!B19+'octsep cfs'!D19+'octsep cfs'!E19+'octsep cfs'!G19+'octsep cfs'!I19+'octsep cfs'!K19+'octsep cfs'!L19)*31+SUM('octsep cfs'!C19+'octsep cfs'!H19+'octsep cfs'!J19+'octsep cfs'!M19)*30 + 'octsep cfs'!F19*28)*1.983471/1000</f>
        <v>4943.1429551279998</v>
      </c>
      <c r="O19" s="22" t="s">
        <v>61</v>
      </c>
    </row>
    <row r="20" spans="1:15" x14ac:dyDescent="0.2">
      <c r="A20" t="s">
        <v>83</v>
      </c>
      <c r="B20" s="6">
        <f>'augjul cfs'!B20*31*1.983471/1000</f>
        <v>114.12098745600001</v>
      </c>
      <c r="C20" s="6">
        <f xml:space="preserve"> (('augjul cfs'!B20*31) + ('augjul cfs'!C20*30)) * 1.983471 / 1000</f>
        <v>184.27635672599999</v>
      </c>
      <c r="D20" s="6">
        <f xml:space="preserve"> (('augjul cfs'!$B20*31) + ('augjul cfs'!$C20*30) + ('augjul cfs'!$D20*31)) * 1.983471 / 1000</f>
        <v>266.91569247000001</v>
      </c>
      <c r="E20" s="6">
        <f xml:space="preserve"> (('augjul cfs'!$B20*31) + ('augjul cfs'!$C20*30) + ('augjul cfs'!$D20*31) + ('augjul cfs'!$E20*30)) * 1.983471 / 1000</f>
        <v>351.41155706999996</v>
      </c>
      <c r="F20" s="6">
        <f xml:space="preserve"> (('augjul cfs'!$B20*31) + ('augjul cfs'!$C20*30) + ('augjul cfs'!$D20*31) + ('augjul cfs'!$E20*30) + ('augjul cfs'!$F20*31)) * 1.983471 / 1000</f>
        <v>467.25419735399998</v>
      </c>
      <c r="G20" s="6">
        <f xml:space="preserve"> 'augjul cfs'!$G20*31*1.983471/1000</f>
        <v>68.989088322000001</v>
      </c>
      <c r="H20" s="6">
        <f xml:space="preserve"> ('augjul cfs'!$G20*31 + 'augjul cfs'!$H20*29)*1.983471/1000</f>
        <v>158.77883702099999</v>
      </c>
      <c r="I20" s="6">
        <f xml:space="preserve"> ('augjul cfs'!$G20*31 + 'augjul cfs'!$H20*29 + 'augjul cfs'!$I20*31)*1.983471/1000</f>
        <v>276.71205573899999</v>
      </c>
      <c r="J20" s="6">
        <f xml:space="preserve"> ('augjul cfs'!$G20*31 + 'augjul cfs'!$H20*29 + 'augjul cfs'!$I20*31 + 'augjul cfs'!$J20*30)*1.983471/1000</f>
        <v>699.72691590900001</v>
      </c>
      <c r="K20" s="6">
        <f xml:space="preserve"> ('augjul cfs'!$G20*31 + 'augjul cfs'!$H20*29 + 'augjul cfs'!$I20*31 + 'augjul cfs'!$J20*30 + 'augjul cfs'!$K20*31)*1.983471/1000</f>
        <v>1302.6128437140001</v>
      </c>
      <c r="L20" s="6">
        <f xml:space="preserve"> ('augjul cfs'!$G20*31 + 'augjul cfs'!$H20*29 + 'augjul cfs'!$I20*31 + 'augjul cfs'!$J20*30 + 'augjul cfs'!$K20*31 + 'augjul cfs'!$L20*30)*1.983471/1000</f>
        <v>1615.8425840340001</v>
      </c>
      <c r="M20" s="6">
        <f xml:space="preserve"> ('augjul cfs'!$G20*31 + 'augjul cfs'!$H20*29 + 'augjul cfs'!$I20*31 + 'augjul cfs'!$J20*30 + 'augjul cfs'!$K20*31 + 'augjul cfs'!$L20*30 + 'augjul cfs'!$M20*31)*1.983471/1000</f>
        <v>1740.3549760589999</v>
      </c>
      <c r="N20" s="6">
        <f>(SUM('octsep cfs'!B20+'octsep cfs'!D20+'octsep cfs'!E20+'octsep cfs'!G20+'octsep cfs'!I20+'octsep cfs'!K20+'octsep cfs'!L20)*31+SUM('octsep cfs'!C20+'octsep cfs'!H20+'octsep cfs'!J20+'octsep cfs'!M20)*30 + 'octsep cfs'!F20*29)*1.983471/1000</f>
        <v>2151.5860350179996</v>
      </c>
      <c r="O20" s="22" t="s">
        <v>83</v>
      </c>
    </row>
    <row r="21" spans="1:15" x14ac:dyDescent="0.2">
      <c r="A21" t="s">
        <v>81</v>
      </c>
      <c r="B21" s="6">
        <f>'augjul cfs'!B21*31*1.983471/1000</f>
        <v>68.92760072099999</v>
      </c>
      <c r="C21" s="6">
        <f xml:space="preserve"> (('augjul cfs'!B21*31) + ('augjul cfs'!C21*30)) * 1.983471 / 1000</f>
        <v>128.253218331</v>
      </c>
      <c r="D21" s="6">
        <f xml:space="preserve"> (('augjul cfs'!$B21*31) + ('augjul cfs'!$C21*30) + ('augjul cfs'!$D21*31)) * 1.983471 / 1000</f>
        <v>192.26181097200001</v>
      </c>
      <c r="E21" s="6">
        <f xml:space="preserve"> (('augjul cfs'!$B21*31) + ('augjul cfs'!$C21*30) + ('augjul cfs'!$D21*31) + ('augjul cfs'!$E21*30)) * 1.983471 / 1000</f>
        <v>271.75932865200002</v>
      </c>
      <c r="F21" s="6">
        <f xml:space="preserve"> (('augjul cfs'!$B21*31) + ('augjul cfs'!$C21*30) + ('augjul cfs'!$D21*31) + ('augjul cfs'!$E21*30) + ('augjul cfs'!$F21*31)) * 1.983471 / 1000</f>
        <v>348.74180510399998</v>
      </c>
      <c r="G21" s="6">
        <f xml:space="preserve"> 'augjul cfs'!$G21*31*1.983471/1000</f>
        <v>196.821810801</v>
      </c>
      <c r="H21" s="6">
        <f xml:space="preserve"> ('augjul cfs'!$G21*31 + 'augjul cfs'!$H21*28)*1.983471/1000</f>
        <v>375.929242101</v>
      </c>
      <c r="I21" s="6">
        <f xml:space="preserve"> ('augjul cfs'!$G21*31 + 'augjul cfs'!$H21*28 + 'augjul cfs'!$I21*31)*1.983471/1000</f>
        <v>584.06477148600004</v>
      </c>
      <c r="J21" s="6">
        <f xml:space="preserve"> ('augjul cfs'!$G21*31 + 'augjul cfs'!$H21*28 + 'augjul cfs'!$I21*31 + 'augjul cfs'!$J21*30)*1.983471/1000</f>
        <v>994.64326848600001</v>
      </c>
      <c r="K21" s="6">
        <f xml:space="preserve"> ('augjul cfs'!$G21*31 + 'augjul cfs'!$H21*28 + 'augjul cfs'!$I21*31 + 'augjul cfs'!$J21*30 + 'augjul cfs'!$K21*31)*1.983471/1000</f>
        <v>2126.6914904969999</v>
      </c>
      <c r="L21" s="6">
        <f xml:space="preserve"> ('augjul cfs'!$G21*31 + 'augjul cfs'!$H21*28 + 'augjul cfs'!$I21*31 + 'augjul cfs'!$J21*30 + 'augjul cfs'!$K21*31 + 'augjul cfs'!$L21*30)*1.983471/1000</f>
        <v>2672.8798997669996</v>
      </c>
      <c r="M21" s="6">
        <f xml:space="preserve"> ('augjul cfs'!$G21*31 + 'augjul cfs'!$H21*28 + 'augjul cfs'!$I21*31 + 'augjul cfs'!$J21*30 + 'augjul cfs'!$K21*31 + 'augjul cfs'!$L21*30 + 'augjul cfs'!$M21*31)*1.983471/1000</f>
        <v>2843.8769181479997</v>
      </c>
      <c r="N21" s="6">
        <f>(SUM('octsep cfs'!B21+'octsep cfs'!D21+'octsep cfs'!E21+'octsep cfs'!G21+'octsep cfs'!I21+'octsep cfs'!K21+'octsep cfs'!L21)*31+SUM('octsep cfs'!C21+'octsep cfs'!H21+'octsep cfs'!J21+'octsep cfs'!M21)*30 + 'octsep cfs'!F21*28)*1.983471/1000</f>
        <v>3220.0124412329997</v>
      </c>
      <c r="O21" s="22" t="s">
        <v>81</v>
      </c>
    </row>
    <row r="22" spans="1:15" x14ac:dyDescent="0.2">
      <c r="A22" t="s">
        <v>62</v>
      </c>
      <c r="B22" s="6">
        <f>'augjul cfs'!B22*31*1.983471/1000</f>
        <v>76.982476452</v>
      </c>
      <c r="C22" s="6">
        <f xml:space="preserve"> (('augjul cfs'!B22*31) + ('augjul cfs'!C22*30)) * 1.983471 / 1000</f>
        <v>155.64693631200001</v>
      </c>
      <c r="D22" s="6">
        <f xml:space="preserve"> (('augjul cfs'!$B22*31) + ('augjul cfs'!$C22*30) + ('augjul cfs'!$D22*31)) * 1.983471 / 1000</f>
        <v>233.98213998599999</v>
      </c>
      <c r="E22" s="6">
        <f xml:space="preserve"> (('augjul cfs'!$B22*31) + ('augjul cfs'!$C22*30) + ('augjul cfs'!$D22*31) + ('augjul cfs'!$E22*30)) * 1.983471 / 1000</f>
        <v>402.55734027599999</v>
      </c>
      <c r="F22" s="6">
        <f xml:space="preserve"> (('augjul cfs'!$B22*31) + ('augjul cfs'!$C22*30) + ('augjul cfs'!$D22*31) + ('augjul cfs'!$E22*30) + ('augjul cfs'!$F22*31)) * 1.983471 / 1000</f>
        <v>599.13320067299992</v>
      </c>
      <c r="G22" s="6">
        <f xml:space="preserve"> 'augjul cfs'!$G22*31*1.983471/1000</f>
        <v>213.91536387900001</v>
      </c>
      <c r="H22" s="6">
        <f xml:space="preserve"> ('augjul cfs'!$G22*31 + 'augjul cfs'!$H22*28)*1.983471/1000</f>
        <v>342.20626815899999</v>
      </c>
      <c r="I22" s="6">
        <f xml:space="preserve"> ('augjul cfs'!$G22*31 + 'augjul cfs'!$H22*28 + 'augjul cfs'!$I22*31)*1.983471/1000</f>
        <v>719.617163097</v>
      </c>
      <c r="J22" s="6">
        <f xml:space="preserve"> ('augjul cfs'!$G22*31 + 'augjul cfs'!$H22*28 + 'augjul cfs'!$I22*31 + 'augjul cfs'!$J22*30)*1.983471/1000</f>
        <v>1528.754322837</v>
      </c>
      <c r="K22" s="6">
        <f xml:space="preserve"> ('augjul cfs'!$G22*31 + 'augjul cfs'!$H22*28 + 'augjul cfs'!$I22*31 + 'augjul cfs'!$J22*30 + 'augjul cfs'!$K22*31)*1.983471/1000</f>
        <v>2635.961554044</v>
      </c>
      <c r="L22" s="6">
        <f xml:space="preserve"> ('augjul cfs'!$G22*31 + 'augjul cfs'!$H22*28 + 'augjul cfs'!$I22*31 + 'augjul cfs'!$J22*30 + 'augjul cfs'!$K22*31 + 'augjul cfs'!$L22*30)*1.983471/1000</f>
        <v>3198.097070154</v>
      </c>
      <c r="M22" s="6">
        <f xml:space="preserve"> ('augjul cfs'!$G22*31 + 'augjul cfs'!$H22*28 + 'augjul cfs'!$I22*31 + 'augjul cfs'!$J22*30 + 'augjul cfs'!$K22*31 + 'augjul cfs'!$L22*30 + 'augjul cfs'!$M22*31)*1.983471/1000</f>
        <v>3437.2838380439998</v>
      </c>
      <c r="N22" s="6">
        <f>(SUM('octsep cfs'!B22+'octsep cfs'!D22+'octsep cfs'!E22+'octsep cfs'!G22+'octsep cfs'!I22+'octsep cfs'!K22+'octsep cfs'!L22)*31+SUM('octsep cfs'!C22+'octsep cfs'!H22+'octsep cfs'!J22+'octsep cfs'!M22)*30 + 'octsep cfs'!F22*28)*1.983471/1000</f>
        <v>4059.1000130729999</v>
      </c>
      <c r="O22" s="22" t="s">
        <v>62</v>
      </c>
    </row>
    <row r="23" spans="1:15" x14ac:dyDescent="0.2">
      <c r="A23" t="s">
        <v>65</v>
      </c>
      <c r="B23" s="6">
        <f>'augjul cfs'!B23*31*1.983471/1000</f>
        <v>97.642310387999999</v>
      </c>
      <c r="C23" s="6">
        <f xml:space="preserve"> (('augjul cfs'!B23*31) + ('augjul cfs'!C23*30)) * 1.983471 / 1000</f>
        <v>178.329910668</v>
      </c>
      <c r="D23" s="6">
        <f xml:space="preserve"> (('augjul cfs'!$B23*31) + ('augjul cfs'!$C23*30) + ('augjul cfs'!$D23*31)) * 1.983471 / 1000</f>
        <v>324.17850024000001</v>
      </c>
      <c r="E23" s="6">
        <f xml:space="preserve"> (('augjul cfs'!$B23*31) + ('augjul cfs'!$C23*30) + ('augjul cfs'!$D23*31) + ('augjul cfs'!$E23*30)) * 1.983471 / 1000</f>
        <v>538.09584759000006</v>
      </c>
      <c r="F23" s="6">
        <f xml:space="preserve"> (('augjul cfs'!$B23*31) + ('augjul cfs'!$C23*30) + ('augjul cfs'!$D23*31) + ('augjul cfs'!$E23*30) + ('augjul cfs'!$F23*31)) * 1.983471 / 1000</f>
        <v>1150.8197915549999</v>
      </c>
      <c r="G23" s="6">
        <f xml:space="preserve"> 'augjul cfs'!$G23*31*1.983471/1000</f>
        <v>246.07337920200001</v>
      </c>
      <c r="H23" s="6">
        <f xml:space="preserve"> ('augjul cfs'!$G23*31 + 'augjul cfs'!$H23*28)*1.983471/1000</f>
        <v>564.41254081800002</v>
      </c>
      <c r="I23" s="6">
        <f xml:space="preserve"> ('augjul cfs'!$G23*31 + 'augjul cfs'!$H23*28 + 'augjul cfs'!$I23*31)*1.983471/1000</f>
        <v>1015.2396313500001</v>
      </c>
      <c r="J23" s="6">
        <f xml:space="preserve"> ('augjul cfs'!$G23*31 + 'augjul cfs'!$H23*28 + 'augjul cfs'!$I23*31 + 'augjul cfs'!$J23*30)*1.983471/1000</f>
        <v>1747.3784468700001</v>
      </c>
      <c r="K23" s="6">
        <f xml:space="preserve"> ('augjul cfs'!$G23*31 + 'augjul cfs'!$H23*28 + 'augjul cfs'!$I23*31 + 'augjul cfs'!$J23*30 + 'augjul cfs'!$K23*31)*1.983471/1000</f>
        <v>2992.686829923</v>
      </c>
      <c r="L23" s="6">
        <f xml:space="preserve"> ('augjul cfs'!$G23*31 + 'augjul cfs'!$H23*28 + 'augjul cfs'!$I23*31 + 'augjul cfs'!$J23*30 + 'augjul cfs'!$K23*31 + 'augjul cfs'!$L23*30)*1.983471/1000</f>
        <v>3543.3380489430001</v>
      </c>
      <c r="M23" s="6">
        <f xml:space="preserve"> ('augjul cfs'!$G23*31 + 'augjul cfs'!$H23*28 + 'augjul cfs'!$I23*31 + 'augjul cfs'!$J23*30 + 'augjul cfs'!$K23*31 + 'augjul cfs'!$L23*30 + 'augjul cfs'!$M23*31)*1.983471/1000</f>
        <v>3732.7813476240003</v>
      </c>
      <c r="N23" s="6">
        <f>(SUM('octsep cfs'!B23+'octsep cfs'!D23+'octsep cfs'!E23+'octsep cfs'!G23+'octsep cfs'!I23+'octsep cfs'!K23+'octsep cfs'!L23)*31+SUM('octsep cfs'!C23+'octsep cfs'!H23+'octsep cfs'!J23+'octsep cfs'!M23)*30 + 'octsep cfs'!F23*28)*1.983471/1000</f>
        <v>4887.5859324180001</v>
      </c>
      <c r="O23" s="22" t="s">
        <v>65</v>
      </c>
    </row>
    <row r="24" spans="1:15" x14ac:dyDescent="0.2">
      <c r="A24" t="s">
        <v>42</v>
      </c>
      <c r="B24" s="6">
        <f>'augjul cfs'!B24*31*1.983471/1000</f>
        <v>93.891566726999997</v>
      </c>
      <c r="C24" s="6">
        <f xml:space="preserve"> (('augjul cfs'!B24*31) + ('augjul cfs'!C24*30)) * 1.983471 / 1000</f>
        <v>182.31470390699999</v>
      </c>
      <c r="D24" s="6">
        <f xml:space="preserve"> (('augjul cfs'!$B24*31) + ('augjul cfs'!$C24*30) + ('augjul cfs'!$D24*31)) * 1.983471 / 1000</f>
        <v>380.12031632399999</v>
      </c>
      <c r="E24" s="6">
        <f xml:space="preserve"> (('augjul cfs'!$B24*31) + ('augjul cfs'!$C24*30) + ('augjul cfs'!$D24*31) + ('augjul cfs'!$E24*30)) * 1.983471 / 1000</f>
        <v>608.49716726400004</v>
      </c>
      <c r="F24" s="6">
        <f xml:space="preserve"> (('augjul cfs'!$B24*31) + ('augjul cfs'!$C24*30) + ('augjul cfs'!$D24*31) + ('augjul cfs'!$E24*30) + ('augjul cfs'!$F24*31)) * 1.983471 / 1000</f>
        <v>834.156662934</v>
      </c>
      <c r="G24" s="6">
        <f xml:space="preserve"> 'augjul cfs'!$G24*31*1.983471/1000</f>
        <v>322.37949204300003</v>
      </c>
      <c r="H24" s="6">
        <f xml:space="preserve"> ('augjul cfs'!$G24*31 + 'augjul cfs'!$H24*29)*1.983471/1000</f>
        <v>556.77617746800001</v>
      </c>
      <c r="I24" s="6">
        <f xml:space="preserve"> ('augjul cfs'!$G24*31 + 'augjul cfs'!$H24*29 + 'augjul cfs'!$I24*31)*1.983471/1000</f>
        <v>820.8039361619999</v>
      </c>
      <c r="J24" s="6">
        <f xml:space="preserve"> ('augjul cfs'!$G24*31 + 'augjul cfs'!$H24*29 + 'augjul cfs'!$I24*31 + 'augjul cfs'!$J24*30)*1.983471/1000</f>
        <v>1603.0452291419999</v>
      </c>
      <c r="K24" s="6">
        <f xml:space="preserve"> ('augjul cfs'!$G24*31 + 'augjul cfs'!$H24*29 + 'augjul cfs'!$I24*31 + 'augjul cfs'!$J24*30 + 'augjul cfs'!$K24*31)*1.983471/1000</f>
        <v>3352.7364031980001</v>
      </c>
      <c r="L24" s="6">
        <f xml:space="preserve"> ('augjul cfs'!$G24*31 + 'augjul cfs'!$H24*29 + 'augjul cfs'!$I24*31 + 'augjul cfs'!$J24*30 + 'augjul cfs'!$K24*31 + 'augjul cfs'!$L24*30)*1.983471/1000</f>
        <v>4467.3082622279999</v>
      </c>
      <c r="M24" s="6">
        <f xml:space="preserve"> ('augjul cfs'!$G24*31 + 'augjul cfs'!$H24*29 + 'augjul cfs'!$I24*31 + 'augjul cfs'!$J24*30 + 'augjul cfs'!$K24*31 + 'augjul cfs'!$L24*30 + 'augjul cfs'!$M24*31)*1.983471/1000</f>
        <v>4743.0801527129997</v>
      </c>
      <c r="N24" s="6">
        <f>(SUM('octsep cfs'!B24+'octsep cfs'!D24+'octsep cfs'!E24+'octsep cfs'!G24+'octsep cfs'!I24+'octsep cfs'!K24+'octsep cfs'!L24)*31+SUM('octsep cfs'!C24+'octsep cfs'!H24+'octsep cfs'!J24+'octsep cfs'!M24)*30 + 'octsep cfs'!F24*29)*1.983471/1000</f>
        <v>5634.2497060709993</v>
      </c>
      <c r="O24" s="22" t="s">
        <v>42</v>
      </c>
    </row>
    <row r="25" spans="1:15" x14ac:dyDescent="0.2">
      <c r="A25" t="s">
        <v>87</v>
      </c>
      <c r="B25" s="6">
        <f>'augjul cfs'!B25*31*1.983471/1000</f>
        <v>149.47635803100002</v>
      </c>
      <c r="C25" s="6">
        <f xml:space="preserve"> (('augjul cfs'!B25*31) + ('augjul cfs'!C25*30)) * 1.983471 / 1000</f>
        <v>239.327594331</v>
      </c>
      <c r="D25" s="6">
        <f xml:space="preserve"> (('augjul cfs'!$B25*31) + ('augjul cfs'!$C25*30) + ('augjul cfs'!$D25*31)) * 1.983471 / 1000</f>
        <v>332.05089663899997</v>
      </c>
      <c r="E25" s="6">
        <f xml:space="preserve"> (('augjul cfs'!$B25*31) + ('augjul cfs'!$C25*30) + ('augjul cfs'!$D25*31) + ('augjul cfs'!$E25*30)) * 1.983471 / 1000</f>
        <v>456.89056137900002</v>
      </c>
      <c r="F25" s="6">
        <f xml:space="preserve"> (('augjul cfs'!$B25*31) + ('augjul cfs'!$C25*30) + ('augjul cfs'!$D25*31) + ('augjul cfs'!$E25*30) + ('augjul cfs'!$F25*31)) * 1.983471 / 1000</f>
        <v>556.07006179199993</v>
      </c>
      <c r="G25" s="6">
        <f xml:space="preserve"> 'augjul cfs'!$G25*31*1.983471/1000</f>
        <v>84.791401778999997</v>
      </c>
      <c r="H25" s="6">
        <f xml:space="preserve"> ('augjul cfs'!$G25*31 + 'augjul cfs'!$H25*28)*1.983471/1000</f>
        <v>213.52660356300001</v>
      </c>
      <c r="I25" s="6">
        <f xml:space="preserve"> ('augjul cfs'!$G25*31 + 'augjul cfs'!$H25*28 + 'augjul cfs'!$I25*31)*1.983471/1000</f>
        <v>608.95336559399993</v>
      </c>
      <c r="J25" s="6">
        <f xml:space="preserve"> ('augjul cfs'!$G25*31 + 'augjul cfs'!$H25*28 + 'augjul cfs'!$I25*31 + 'augjul cfs'!$J25*30)*1.983471/1000</f>
        <v>1605.8855596139999</v>
      </c>
      <c r="K25" s="6">
        <f xml:space="preserve"> ('augjul cfs'!$G25*31 + 'augjul cfs'!$H25*28 + 'augjul cfs'!$I25*31 + 'augjul cfs'!$J25*30 + 'augjul cfs'!$K25*31)*1.983471/1000</f>
        <v>3287.9403725699999</v>
      </c>
      <c r="L25" s="6">
        <f xml:space="preserve"> ('augjul cfs'!$G25*31 + 'augjul cfs'!$H25*28 + 'augjul cfs'!$I25*31 + 'augjul cfs'!$J25*30 + 'augjul cfs'!$K25*31 + 'augjul cfs'!$L25*30)*1.983471/1000</f>
        <v>3911.6626632299999</v>
      </c>
      <c r="M25" s="6">
        <f xml:space="preserve"> ('augjul cfs'!$G25*31 + 'augjul cfs'!$H25*28 + 'augjul cfs'!$I25*31 + 'augjul cfs'!$J25*30 + 'augjul cfs'!$K25*31 + 'augjul cfs'!$L25*30 + 'augjul cfs'!$M25*31)*1.983471/1000</f>
        <v>4104.918193173</v>
      </c>
      <c r="N25" s="6">
        <f>(SUM('octsep cfs'!B25+'octsep cfs'!D25+'octsep cfs'!E25+'octsep cfs'!G25+'octsep cfs'!I25+'octsep cfs'!K25+'octsep cfs'!L25)*31+SUM('octsep cfs'!C25+'octsep cfs'!H25+'octsep cfs'!J25+'octsep cfs'!M25)*30 + 'octsep cfs'!F25*28)*1.983471/1000</f>
        <v>4580.9135472240005</v>
      </c>
      <c r="O25" s="22" t="s">
        <v>87</v>
      </c>
    </row>
    <row r="26" spans="1:15" x14ac:dyDescent="0.2">
      <c r="A26" t="s">
        <v>55</v>
      </c>
      <c r="B26" s="6">
        <f>'augjul cfs'!B26*31*1.983471/1000</f>
        <v>87.312393419999992</v>
      </c>
      <c r="C26" s="6">
        <f xml:space="preserve"> (('augjul cfs'!B26*31) + ('augjul cfs'!C26*30)) * 1.983471 / 1000</f>
        <v>159.25288659</v>
      </c>
      <c r="D26" s="6">
        <f xml:space="preserve"> (('augjul cfs'!$B26*31) + ('augjul cfs'!$C26*30) + ('augjul cfs'!$D26*31)) * 1.983471 / 1000</f>
        <v>252.959990514</v>
      </c>
      <c r="E26" s="6">
        <f xml:space="preserve"> (('augjul cfs'!$B26*31) + ('augjul cfs'!$C26*30) + ('augjul cfs'!$D26*31) + ('augjul cfs'!$E26*30)) * 1.983471 / 1000</f>
        <v>385.47568802399996</v>
      </c>
      <c r="F26" s="6">
        <f xml:space="preserve"> (('augjul cfs'!$B26*31) + ('augjul cfs'!$C26*30) + ('augjul cfs'!$D26*31) + ('augjul cfs'!$E26*30) + ('augjul cfs'!$F26*31)) * 1.983471 / 1000</f>
        <v>519.764608608</v>
      </c>
      <c r="G26" s="6">
        <f xml:space="preserve"> 'augjul cfs'!$G26*31*1.983471/1000</f>
        <v>135.949085811</v>
      </c>
      <c r="H26" s="6">
        <f xml:space="preserve"> ('augjul cfs'!$G26*31 + 'augjul cfs'!$H26*28)*1.983471/1000</f>
        <v>319.88825246699997</v>
      </c>
      <c r="I26" s="6">
        <f xml:space="preserve"> ('augjul cfs'!$G26*31 + 'augjul cfs'!$H26*28 + 'augjul cfs'!$I26*31)*1.983471/1000</f>
        <v>744.21418696800004</v>
      </c>
      <c r="J26" s="6">
        <f xml:space="preserve"> ('augjul cfs'!$G26*31 + 'augjul cfs'!$H26*28 + 'augjul cfs'!$I26*31 + 'augjul cfs'!$J26*30)*1.983471/1000</f>
        <v>1595.896799658</v>
      </c>
      <c r="K26" s="6">
        <f xml:space="preserve"> ('augjul cfs'!$G26*31 + 'augjul cfs'!$H26*28 + 'augjul cfs'!$I26*31 + 'augjul cfs'!$J26*30 + 'augjul cfs'!$K26*31)*1.983471/1000</f>
        <v>2876.6835284879999</v>
      </c>
      <c r="L26" s="6">
        <f xml:space="preserve"> ('augjul cfs'!$G26*31 + 'augjul cfs'!$H26*28 + 'augjul cfs'!$I26*31 + 'augjul cfs'!$J26*30 + 'augjul cfs'!$K26*31 + 'augjul cfs'!$L26*30)*1.983471/1000</f>
        <v>4285.5628144980001</v>
      </c>
      <c r="M26" s="6">
        <f xml:space="preserve"> ('augjul cfs'!$G26*31 + 'augjul cfs'!$H26*28 + 'augjul cfs'!$I26*31 + 'augjul cfs'!$J26*30 + 'augjul cfs'!$K26*31 + 'augjul cfs'!$L26*30 + 'augjul cfs'!$M26*31)*1.983471/1000</f>
        <v>4782.9975065879999</v>
      </c>
      <c r="N26" s="6">
        <f>(SUM('octsep cfs'!B26+'octsep cfs'!D26+'octsep cfs'!E26+'octsep cfs'!G26+'octsep cfs'!I26+'octsep cfs'!K26+'octsep cfs'!L26)*31+SUM('octsep cfs'!C26+'octsep cfs'!H26+'octsep cfs'!J26+'octsep cfs'!M26)*30 + 'octsep cfs'!F26*28)*1.983471/1000</f>
        <v>5387.5257483810001</v>
      </c>
      <c r="O26" s="22" t="s">
        <v>55</v>
      </c>
    </row>
    <row r="27" spans="1:15" x14ac:dyDescent="0.2">
      <c r="A27" t="s">
        <v>82</v>
      </c>
      <c r="B27" s="6">
        <f>'augjul cfs'!B27*31*1.983471/1000</f>
        <v>150.95206045500001</v>
      </c>
      <c r="C27" s="6">
        <f xml:space="preserve"> (('augjul cfs'!B27*31) + ('augjul cfs'!C27*30)) * 1.983471 / 1000</f>
        <v>244.01651977500001</v>
      </c>
      <c r="D27" s="6">
        <f xml:space="preserve"> (('augjul cfs'!$B27*31) + ('augjul cfs'!$C27*30) + ('augjul cfs'!$D27*31)) * 1.983471 / 1000</f>
        <v>424.79006671500002</v>
      </c>
      <c r="E27" s="6">
        <f xml:space="preserve"> (('augjul cfs'!$B27*31) + ('augjul cfs'!$C27*30) + ('augjul cfs'!$D27*31) + ('augjul cfs'!$E27*30)) * 1.983471 / 1000</f>
        <v>701.48427121499992</v>
      </c>
      <c r="F27" s="6">
        <f xml:space="preserve"> (('augjul cfs'!$B27*31) + ('augjul cfs'!$C27*30) + ('augjul cfs'!$D27*31) + ('augjul cfs'!$E27*30) + ('augjul cfs'!$F27*31)) * 1.983471 / 1000</f>
        <v>1078.7107033500001</v>
      </c>
      <c r="G27" s="6">
        <f xml:space="preserve"> 'augjul cfs'!$G27*31*1.983471/1000</f>
        <v>273.49684924799999</v>
      </c>
      <c r="H27" s="6">
        <f xml:space="preserve"> ('augjul cfs'!$G27*31 + 'augjul cfs'!$H27*28)*1.983471/1000</f>
        <v>696.96790774800002</v>
      </c>
      <c r="I27" s="6">
        <f xml:space="preserve"> ('augjul cfs'!$G27*31 + 'augjul cfs'!$H27*28 + 'augjul cfs'!$I27*31)*1.983471/1000</f>
        <v>976.24459149000006</v>
      </c>
      <c r="J27" s="6">
        <f xml:space="preserve"> ('augjul cfs'!$G27*31 + 'augjul cfs'!$H27*28 + 'augjul cfs'!$I27*31 + 'augjul cfs'!$J27*30)*1.983471/1000</f>
        <v>1897.5470362799999</v>
      </c>
      <c r="K27" s="6">
        <f xml:space="preserve"> ('augjul cfs'!$G27*31 + 'augjul cfs'!$H27*28 + 'augjul cfs'!$I27*31 + 'augjul cfs'!$J27*30 + 'augjul cfs'!$K27*31)*1.983471/1000</f>
        <v>3005.1846806939998</v>
      </c>
      <c r="L27" s="6">
        <f xml:space="preserve"> ('augjul cfs'!$G27*31 + 'augjul cfs'!$H27*28 + 'augjul cfs'!$I27*31 + 'augjul cfs'!$J27*30 + 'augjul cfs'!$K27*31 + 'augjul cfs'!$L27*30)*1.983471/1000</f>
        <v>3575.5317667439999</v>
      </c>
      <c r="M27" s="6">
        <f xml:space="preserve"> ('augjul cfs'!$G27*31 + 'augjul cfs'!$H27*28 + 'augjul cfs'!$I27*31 + 'augjul cfs'!$J27*30 + 'augjul cfs'!$K27*31 + 'augjul cfs'!$L27*30 + 'augjul cfs'!$M27*31)*1.983471/1000</f>
        <v>3794.9810147130001</v>
      </c>
      <c r="N27" s="6">
        <f>(SUM('octsep cfs'!B27+'octsep cfs'!D27+'octsep cfs'!E27+'octsep cfs'!G27+'octsep cfs'!I27+'octsep cfs'!K27+'octsep cfs'!L27)*31+SUM('octsep cfs'!C27+'octsep cfs'!H27+'octsep cfs'!J27+'octsep cfs'!M27)*30 + 'octsep cfs'!F27*28)*1.983471/1000</f>
        <v>4799.156844825</v>
      </c>
      <c r="O27" s="22" t="s">
        <v>82</v>
      </c>
    </row>
    <row r="28" spans="1:15" x14ac:dyDescent="0.2">
      <c r="A28" t="s">
        <v>86</v>
      </c>
      <c r="B28" s="6">
        <f>'augjul cfs'!B28*31*1.983471/1000</f>
        <v>94.506442737</v>
      </c>
      <c r="C28" s="6">
        <f xml:space="preserve"> (('augjul cfs'!B28*31) + ('augjul cfs'!C28*30)) * 1.983471 / 1000</f>
        <v>169.48164653699999</v>
      </c>
      <c r="D28" s="6">
        <f xml:space="preserve"> (('augjul cfs'!$B28*31) + ('augjul cfs'!$C28*30) + ('augjul cfs'!$D28*31)) * 1.983471 / 1000</f>
        <v>360.40064764200002</v>
      </c>
      <c r="E28" s="6">
        <f xml:space="preserve"> (('augjul cfs'!$B28*31) + ('augjul cfs'!$C28*30) + ('augjul cfs'!$D28*31) + ('augjul cfs'!$E28*30)) * 1.983471 / 1000</f>
        <v>518.97915409199993</v>
      </c>
      <c r="F28" s="6">
        <f xml:space="preserve"> (('augjul cfs'!$B28*31) + ('augjul cfs'!$C28*30) + ('augjul cfs'!$D28*31) + ('augjul cfs'!$E28*30) + ('augjul cfs'!$F28*31)) * 1.983471 / 1000</f>
        <v>717.95303092799998</v>
      </c>
      <c r="G28" s="6">
        <f xml:space="preserve"> 'augjul cfs'!$G28*31*1.983471/1000</f>
        <v>117.01090470299999</v>
      </c>
      <c r="H28" s="6">
        <f xml:space="preserve"> ('augjul cfs'!$G28*31 + 'augjul cfs'!$H28*29)*1.983471/1000</f>
        <v>268.11767589599998</v>
      </c>
      <c r="I28" s="6">
        <f xml:space="preserve"> ('augjul cfs'!$G28*31 + 'augjul cfs'!$H28*29 + 'augjul cfs'!$I28*31)*1.983471/1000</f>
        <v>460.26642902099996</v>
      </c>
      <c r="J28" s="6">
        <f xml:space="preserve"> ('augjul cfs'!$G28*31 + 'augjul cfs'!$H28*29 + 'augjul cfs'!$I28*31 + 'augjul cfs'!$J28*30)*1.983471/1000</f>
        <v>1393.2316832910001</v>
      </c>
      <c r="K28" s="6">
        <f xml:space="preserve"> ('augjul cfs'!$G28*31 + 'augjul cfs'!$H28*29 + 'augjul cfs'!$I28*31 + 'augjul cfs'!$J28*30 + 'augjul cfs'!$K28*31)*1.983471/1000</f>
        <v>2659.7532886889999</v>
      </c>
      <c r="L28" s="6">
        <f xml:space="preserve"> ('augjul cfs'!$G28*31 + 'augjul cfs'!$H28*29 + 'augjul cfs'!$I28*31 + 'augjul cfs'!$J28*30 + 'augjul cfs'!$K28*31 + 'augjul cfs'!$L28*30)*1.983471/1000</f>
        <v>3227.0061599789997</v>
      </c>
      <c r="M28" s="6">
        <f xml:space="preserve"> ('augjul cfs'!$G28*31 + 'augjul cfs'!$H28*29 + 'augjul cfs'!$I28*31 + 'augjul cfs'!$J28*30 + 'augjul cfs'!$K28*31 + 'augjul cfs'!$L28*30 + 'augjul cfs'!$M28*31)*1.983471/1000</f>
        <v>3441.536399868</v>
      </c>
      <c r="N28" s="6">
        <f>(SUM('octsep cfs'!B28+'octsep cfs'!D28+'octsep cfs'!E28+'octsep cfs'!G28+'octsep cfs'!I28+'octsep cfs'!K28+'octsep cfs'!L28)*31+SUM('octsep cfs'!C28+'octsep cfs'!H28+'octsep cfs'!J28+'octsep cfs'!M28)*30 + 'octsep cfs'!F28*29)*1.983471/1000</f>
        <v>4146.5730676439998</v>
      </c>
      <c r="O28" s="22" t="s">
        <v>86</v>
      </c>
    </row>
    <row r="29" spans="1:15" x14ac:dyDescent="0.2">
      <c r="A29" t="s">
        <v>89</v>
      </c>
      <c r="B29" s="6">
        <f>'augjul cfs'!B29*31*1.983471/1000</f>
        <v>90.694211475000003</v>
      </c>
      <c r="C29" s="6">
        <f xml:space="preserve"> (('augjul cfs'!B29*31) + ('augjul cfs'!C29*30)) * 1.983471 / 1000</f>
        <v>156.56528338499999</v>
      </c>
      <c r="D29" s="6">
        <f xml:space="preserve"> (('augjul cfs'!$B29*31) + ('augjul cfs'!$C29*30) + ('augjul cfs'!$D29*31)) * 1.983471 / 1000</f>
        <v>212.70346309800001</v>
      </c>
      <c r="E29" s="6">
        <f xml:space="preserve"> (('augjul cfs'!$B29*31) + ('augjul cfs'!$C29*30) + ('augjul cfs'!$D29*31) + ('augjul cfs'!$E29*30)) * 1.983471 / 1000</f>
        <v>268.51833703799997</v>
      </c>
      <c r="F29" s="6">
        <f xml:space="preserve"> (('augjul cfs'!$B29*31) + ('augjul cfs'!$C29*30) + ('augjul cfs'!$D29*31) + ('augjul cfs'!$E29*30) + ('augjul cfs'!$F29*31)) * 1.983471 / 1000</f>
        <v>332.21949167399998</v>
      </c>
      <c r="G29" s="6">
        <f xml:space="preserve"> 'augjul cfs'!$G29*31*1.983471/1000</f>
        <v>260.21552743199999</v>
      </c>
      <c r="H29" s="6">
        <f xml:space="preserve"> ('augjul cfs'!$G29*31 + 'augjul cfs'!$H29*28)*1.983471/1000</f>
        <v>536.45750054399991</v>
      </c>
      <c r="I29" s="6">
        <f xml:space="preserve"> ('augjul cfs'!$G29*31 + 'augjul cfs'!$H29*28 + 'augjul cfs'!$I29*31)*1.983471/1000</f>
        <v>788.24922663899997</v>
      </c>
      <c r="J29" s="6">
        <f xml:space="preserve"> ('augjul cfs'!$G29*31 + 'augjul cfs'!$H29*28 + 'augjul cfs'!$I29*31 + 'augjul cfs'!$J29*30)*1.983471/1000</f>
        <v>1302.1268933189999</v>
      </c>
      <c r="K29" s="6">
        <f xml:space="preserve"> ('augjul cfs'!$G29*31 + 'augjul cfs'!$H29*28 + 'augjul cfs'!$I29*31 + 'augjul cfs'!$J29*30 + 'augjul cfs'!$K29*31)*1.983471/1000</f>
        <v>2242.1493374070001</v>
      </c>
      <c r="L29" s="6">
        <f xml:space="preserve"> ('augjul cfs'!$G29*31 + 'augjul cfs'!$H29*28 + 'augjul cfs'!$I29*31 + 'augjul cfs'!$J29*30 + 'augjul cfs'!$K29*31 + 'augjul cfs'!$L29*30)*1.983471/1000</f>
        <v>3140.5426921469998</v>
      </c>
      <c r="M29" s="6">
        <f xml:space="preserve"> ('augjul cfs'!$G29*31 + 'augjul cfs'!$H29*28 + 'augjul cfs'!$I29*31 + 'augjul cfs'!$J29*30 + 'augjul cfs'!$K29*31 + 'augjul cfs'!$L29*30 + 'augjul cfs'!$M29*31)*1.983471/1000</f>
        <v>3419.1430122779998</v>
      </c>
      <c r="N29" s="6">
        <f>(SUM('octsep cfs'!B29+'octsep cfs'!D29+'octsep cfs'!E29+'octsep cfs'!G29+'octsep cfs'!I29+'octsep cfs'!K29+'octsep cfs'!L29)*31+SUM('octsep cfs'!C29+'octsep cfs'!H29+'octsep cfs'!J29+'octsep cfs'!M29)*30 + 'octsep cfs'!F29*28)*1.983471/1000</f>
        <v>3761.123164743</v>
      </c>
      <c r="O29" s="22" t="s">
        <v>89</v>
      </c>
    </row>
    <row r="30" spans="1:15" x14ac:dyDescent="0.2">
      <c r="A30" t="s">
        <v>38</v>
      </c>
      <c r="B30" s="6">
        <f>'augjul cfs'!B30*31*1.983471/1000</f>
        <v>101.823467256</v>
      </c>
      <c r="C30" s="6">
        <f xml:space="preserve"> (('augjul cfs'!B30*31) + ('augjul cfs'!C30*30)) * 1.983471 / 1000</f>
        <v>166.32594417599998</v>
      </c>
      <c r="D30" s="6">
        <f xml:space="preserve"> (('augjul cfs'!$B30*31) + ('augjul cfs'!$C30*30) + ('augjul cfs'!$D30*31)) * 1.983471 / 1000</f>
        <v>227.014206363</v>
      </c>
      <c r="E30" s="6">
        <f xml:space="preserve"> (('augjul cfs'!$B30*31) + ('augjul cfs'!$C30*30) + ('augjul cfs'!$D30*31) + ('augjul cfs'!$E30*30)) * 1.983471 / 1000</f>
        <v>315.61585593299998</v>
      </c>
      <c r="F30" s="6">
        <f xml:space="preserve"> (('augjul cfs'!$B30*31) + ('augjul cfs'!$C30*30) + ('augjul cfs'!$D30*31) + ('augjul cfs'!$E30*30) + ('augjul cfs'!$F30*31)) * 1.983471 / 1000</f>
        <v>451.503454143</v>
      </c>
      <c r="G30" s="6">
        <f xml:space="preserve"> 'augjul cfs'!$G30*31*1.983471/1000</f>
        <v>125.43470604000001</v>
      </c>
      <c r="H30" s="6">
        <f xml:space="preserve"> ('augjul cfs'!$G30*31 + 'augjul cfs'!$H30*28)*1.983471/1000</f>
        <v>357.41354031600002</v>
      </c>
      <c r="I30" s="6">
        <f xml:space="preserve"> ('augjul cfs'!$G30*31 + 'augjul cfs'!$H30*28 + 'augjul cfs'!$I30*31)*1.983471/1000</f>
        <v>653.41485152999996</v>
      </c>
      <c r="J30" s="6">
        <f xml:space="preserve"> ('augjul cfs'!$G30*31 + 'augjul cfs'!$H30*28 + 'augjul cfs'!$I30*31 + 'augjul cfs'!$J30*30)*1.983471/1000</f>
        <v>1449.2230861500002</v>
      </c>
      <c r="K30" s="6">
        <f xml:space="preserve"> ('augjul cfs'!$G30*31 + 'augjul cfs'!$H30*28 + 'augjul cfs'!$I30*31 + 'augjul cfs'!$J30*30 + 'augjul cfs'!$K30*31)*1.983471/1000</f>
        <v>2850.218074935</v>
      </c>
      <c r="L30" s="6">
        <f xml:space="preserve"> ('augjul cfs'!$G30*31 + 'augjul cfs'!$H30*28 + 'augjul cfs'!$I30*31 + 'augjul cfs'!$J30*30 + 'augjul cfs'!$K30*31 + 'augjul cfs'!$L30*30)*1.983471/1000</f>
        <v>3753.6692807250001</v>
      </c>
      <c r="M30" s="6">
        <f xml:space="preserve"> ('augjul cfs'!$G30*31 + 'augjul cfs'!$H30*28 + 'augjul cfs'!$I30*31 + 'augjul cfs'!$J30*30 + 'augjul cfs'!$K30*31 + 'augjul cfs'!$L30*30 + 'augjul cfs'!$M30*31)*1.983471/1000</f>
        <v>4160.1638109360001</v>
      </c>
      <c r="N30" s="6">
        <f>(SUM('octsep cfs'!B30+'octsep cfs'!D30+'octsep cfs'!E30+'octsep cfs'!G30+'octsep cfs'!I30+'octsep cfs'!K30+'octsep cfs'!L30)*31+SUM('octsep cfs'!C30+'octsep cfs'!H30+'octsep cfs'!J30+'octsep cfs'!M30)*30 + 'octsep cfs'!F30*28)*1.983471/1000</f>
        <v>4687.233543237</v>
      </c>
      <c r="O30" s="22" t="s">
        <v>38</v>
      </c>
    </row>
    <row r="31" spans="1:15" x14ac:dyDescent="0.2">
      <c r="A31" t="s">
        <v>43</v>
      </c>
      <c r="B31" s="6">
        <f>'augjul cfs'!B31*31*1.983471/1000</f>
        <v>140.43768068399999</v>
      </c>
      <c r="C31" s="6">
        <f xml:space="preserve"> (('augjul cfs'!B31*31) + ('augjul cfs'!C31*30)) * 1.983471 / 1000</f>
        <v>241.892222334</v>
      </c>
      <c r="D31" s="6">
        <f xml:space="preserve"> (('augjul cfs'!$B31*31) + ('augjul cfs'!$C31*30) + ('augjul cfs'!$D31*31)) * 1.983471 / 1000</f>
        <v>344.45354080199996</v>
      </c>
      <c r="E31" s="6">
        <f xml:space="preserve"> (('augjul cfs'!$B31*31) + ('augjul cfs'!$C31*30) + ('augjul cfs'!$D31*31) + ('augjul cfs'!$E31*30)) * 1.983471 / 1000</f>
        <v>470.54279227199999</v>
      </c>
      <c r="F31" s="6">
        <f xml:space="preserve"> (('augjul cfs'!$B31*31) + ('augjul cfs'!$C31*30) + ('augjul cfs'!$D31*31) + ('augjul cfs'!$E31*30) + ('augjul cfs'!$F31*31)) * 1.983471 / 1000</f>
        <v>580.23667245599995</v>
      </c>
      <c r="G31" s="6">
        <f xml:space="preserve"> 'augjul cfs'!$G31*31*1.983471/1000</f>
        <v>99.794376422999989</v>
      </c>
      <c r="H31" s="6">
        <f xml:space="preserve"> ('augjul cfs'!$G31*31 + 'augjul cfs'!$H31*28)*1.983471/1000</f>
        <v>193.37453820300001</v>
      </c>
      <c r="I31" s="6">
        <f xml:space="preserve"> ('augjul cfs'!$G31*31 + 'augjul cfs'!$H31*28 + 'augjul cfs'!$I31*31)*1.983471/1000</f>
        <v>293.59932783299996</v>
      </c>
      <c r="J31" s="6">
        <f xml:space="preserve"> ('augjul cfs'!$G31*31 + 'augjul cfs'!$H31*28 + 'augjul cfs'!$I31*31 + 'augjul cfs'!$J31*30)*1.983471/1000</f>
        <v>680.43567696299999</v>
      </c>
      <c r="K31" s="6">
        <f xml:space="preserve"> ('augjul cfs'!$G31*31 + 'augjul cfs'!$H31*28 + 'augjul cfs'!$I31*31 + 'augjul cfs'!$J31*30 + 'augjul cfs'!$K31*31)*1.983471/1000</f>
        <v>1786.2901809479999</v>
      </c>
      <c r="L31" s="6">
        <f xml:space="preserve"> ('augjul cfs'!$G31*31 + 'augjul cfs'!$H31*28 + 'augjul cfs'!$I31*31 + 'augjul cfs'!$J31*30 + 'augjul cfs'!$K31*31 + 'augjul cfs'!$L31*30)*1.983471/1000</f>
        <v>2873.2521236580001</v>
      </c>
      <c r="M31" s="6">
        <f xml:space="preserve"> ('augjul cfs'!$G31*31 + 'augjul cfs'!$H31*28 + 'augjul cfs'!$I31*31 + 'augjul cfs'!$J31*30 + 'augjul cfs'!$K31*31 + 'augjul cfs'!$L31*30 + 'augjul cfs'!$M31*31)*1.983471/1000</f>
        <v>3286.5717775799999</v>
      </c>
      <c r="N31" s="6">
        <f>(SUM('octsep cfs'!B31+'octsep cfs'!D31+'octsep cfs'!E31+'octsep cfs'!G31+'octsep cfs'!I31+'octsep cfs'!K31+'octsep cfs'!L31)*31+SUM('octsep cfs'!C31+'octsep cfs'!H31+'octsep cfs'!J31+'octsep cfs'!M31)*30 + 'octsep cfs'!F31*28)*1.983471/1000</f>
        <v>3842.1618393899998</v>
      </c>
      <c r="O31" s="22" t="s">
        <v>43</v>
      </c>
    </row>
    <row r="32" spans="1:15" x14ac:dyDescent="0.2">
      <c r="A32" t="s">
        <v>84</v>
      </c>
      <c r="B32" s="6">
        <f>'augjul cfs'!B32*31*1.983471/1000</f>
        <v>127.156358868</v>
      </c>
      <c r="C32" s="6">
        <f xml:space="preserve"> (('augjul cfs'!B32*31) + ('augjul cfs'!C32*30)) * 1.983471 / 1000</f>
        <v>217.245611688</v>
      </c>
      <c r="D32" s="6">
        <f xml:space="preserve"> (('augjul cfs'!$B32*31) + ('augjul cfs'!$C32*30) + ('augjul cfs'!$D32*31)) * 1.983471 / 1000</f>
        <v>357.00692876099998</v>
      </c>
      <c r="E32" s="6">
        <f xml:space="preserve"> (('augjul cfs'!$B32*31) + ('augjul cfs'!$C32*30) + ('augjul cfs'!$D32*31) + ('augjul cfs'!$E32*30)) * 1.983471 / 1000</f>
        <v>602.40196088100004</v>
      </c>
      <c r="F32" s="6">
        <f xml:space="preserve"> (('augjul cfs'!$B32*31) + ('augjul cfs'!$C32*30) + ('augjul cfs'!$D32*31) + ('augjul cfs'!$E32*30) + ('augjul cfs'!$F32*31)) * 1.983471 / 1000</f>
        <v>1070.1996292890001</v>
      </c>
      <c r="G32" s="6">
        <f xml:space="preserve"> 'augjul cfs'!$G32*31*1.983471/1000</f>
        <v>297.66147644099999</v>
      </c>
      <c r="H32" s="6">
        <f xml:space="preserve"> ('augjul cfs'!$G32*31 + 'augjul cfs'!$H32*29)*1.983471/1000</f>
        <v>460.55998272899996</v>
      </c>
      <c r="I32" s="6">
        <f xml:space="preserve"> ('augjul cfs'!$G32*31 + 'augjul cfs'!$H32*29 + 'augjul cfs'!$I32*31)*1.983471/1000</f>
        <v>788.28889605900008</v>
      </c>
      <c r="J32" s="6">
        <f xml:space="preserve"> ('augjul cfs'!$G32*31 + 'augjul cfs'!$H32*29 + 'augjul cfs'!$I32*31 + 'augjul cfs'!$J32*30)*1.983471/1000</f>
        <v>1927.0194318690001</v>
      </c>
      <c r="K32" s="6">
        <f xml:space="preserve"> ('augjul cfs'!$G32*31 + 'augjul cfs'!$H32*29 + 'augjul cfs'!$I32*31 + 'augjul cfs'!$J32*30 + 'augjul cfs'!$K32*31)*1.983471/1000</f>
        <v>3586.63127046</v>
      </c>
      <c r="L32" s="6">
        <f xml:space="preserve"> ('augjul cfs'!$G32*31 + 'augjul cfs'!$H32*29 + 'augjul cfs'!$I32*31 + 'augjul cfs'!$J32*30 + 'augjul cfs'!$K32*31 + 'augjul cfs'!$L32*30)*1.983471/1000</f>
        <v>4414.3932228900003</v>
      </c>
      <c r="M32" s="6">
        <f xml:space="preserve"> ('augjul cfs'!$G32*31 + 'augjul cfs'!$H32*29 + 'augjul cfs'!$I32*31 + 'augjul cfs'!$J32*30 + 'augjul cfs'!$K32*31 + 'augjul cfs'!$L32*30 + 'augjul cfs'!$M32*31)*1.983471/1000</f>
        <v>4700.9254435499997</v>
      </c>
      <c r="N32" s="6">
        <f>(SUM('octsep cfs'!B32+'octsep cfs'!D32+'octsep cfs'!E32+'octsep cfs'!G32+'octsep cfs'!I32+'octsep cfs'!K32+'octsep cfs'!L32)*31+SUM('octsep cfs'!C32+'octsep cfs'!H32+'octsep cfs'!J32+'octsep cfs'!M32)*30 + 'octsep cfs'!F32*29)*1.983471/1000</f>
        <v>5759.7855691320001</v>
      </c>
      <c r="O32" s="22" t="s">
        <v>84</v>
      </c>
    </row>
    <row r="33" spans="1:15" x14ac:dyDescent="0.2">
      <c r="A33" t="s">
        <v>36</v>
      </c>
      <c r="B33" s="6">
        <f>'augjul cfs'!B33*31*1.983471/1000</f>
        <v>120.57718556100001</v>
      </c>
      <c r="C33" s="6">
        <f xml:space="preserve"> (('augjul cfs'!B33*31) + ('augjul cfs'!C33*30)) * 1.983471 / 1000</f>
        <v>205.90610798100002</v>
      </c>
      <c r="D33" s="6">
        <f xml:space="preserve"> (('augjul cfs'!$B33*31) + ('augjul cfs'!$C33*30) + ('augjul cfs'!$D33*31)) * 1.983471 / 1000</f>
        <v>306.25387281299999</v>
      </c>
      <c r="E33" s="6">
        <f xml:space="preserve"> (('augjul cfs'!$B33*31) + ('augjul cfs'!$C33*30) + ('augjul cfs'!$D33*31) + ('augjul cfs'!$E33*30)) * 1.983471 / 1000</f>
        <v>429.01089300299998</v>
      </c>
      <c r="F33" s="6">
        <f xml:space="preserve"> (('augjul cfs'!$B33*31) + ('augjul cfs'!$C33*30) + ('augjul cfs'!$D33*31) + ('augjul cfs'!$E33*30) + ('augjul cfs'!$F33*31)) * 1.983471 / 1000</f>
        <v>621.77452213799995</v>
      </c>
      <c r="G33" s="6">
        <f xml:space="preserve"> 'augjul cfs'!$G33*31*1.983471/1000</f>
        <v>109.93983058799999</v>
      </c>
      <c r="H33" s="6">
        <f xml:space="preserve"> ('augjul cfs'!$G33*31 + 'augjul cfs'!$H33*28)*1.983471/1000</f>
        <v>272.27503111200002</v>
      </c>
      <c r="I33" s="6">
        <f xml:space="preserve"> ('augjul cfs'!$G33*31 + 'augjul cfs'!$H33*28 + 'augjul cfs'!$I33*31)*1.983471/1000</f>
        <v>653.37518211000008</v>
      </c>
      <c r="J33" s="6">
        <f xml:space="preserve"> ('augjul cfs'!$G33*31 + 'augjul cfs'!$H33*28 + 'augjul cfs'!$I33*31 + 'augjul cfs'!$J33*30)*1.983471/1000</f>
        <v>1397.4743277600001</v>
      </c>
      <c r="K33" s="6">
        <f xml:space="preserve"> ('augjul cfs'!$G33*31 + 'augjul cfs'!$H33*28 + 'augjul cfs'!$I33*31 + 'augjul cfs'!$J33*30 + 'augjul cfs'!$K33*31)*1.983471/1000</f>
        <v>2928.2081546550003</v>
      </c>
      <c r="L33" s="6">
        <f xml:space="preserve"> ('augjul cfs'!$G33*31 + 'augjul cfs'!$H33*28 + 'augjul cfs'!$I33*31 + 'augjul cfs'!$J33*30 + 'augjul cfs'!$K33*31 + 'augjul cfs'!$L33*30)*1.983471/1000</f>
        <v>3628.3337482349998</v>
      </c>
      <c r="M33" s="6">
        <f xml:space="preserve"> ('augjul cfs'!$G33*31 + 'augjul cfs'!$H33*28 + 'augjul cfs'!$I33*31 + 'augjul cfs'!$J33*30 + 'augjul cfs'!$K33*31 + 'augjul cfs'!$L33*30 + 'augjul cfs'!$M33*31)*1.983471/1000</f>
        <v>3824.1717574200002</v>
      </c>
      <c r="N33" s="6">
        <f>(SUM('octsep cfs'!B33+'octsep cfs'!D33+'octsep cfs'!E33+'octsep cfs'!G33+'octsep cfs'!I33+'octsep cfs'!K33+'octsep cfs'!L33)*31+SUM('octsep cfs'!C33+'octsep cfs'!H33+'octsep cfs'!J33+'octsep cfs'!M33)*30 + 'octsep cfs'!F33*28)*1.983471/1000</f>
        <v>4401.0543804150002</v>
      </c>
      <c r="O33" s="22" t="s">
        <v>36</v>
      </c>
    </row>
    <row r="34" spans="1:15" x14ac:dyDescent="0.2">
      <c r="A34" t="s">
        <v>70</v>
      </c>
      <c r="B34" s="6">
        <f>'augjul cfs'!B34*31*1.983471/1000</f>
        <v>95.797682358000003</v>
      </c>
      <c r="C34" s="6">
        <f xml:space="preserve"> (('augjul cfs'!B34*31) + ('augjul cfs'!C34*30)) * 1.983471 / 1000</f>
        <v>161.014208838</v>
      </c>
      <c r="D34" s="6">
        <f xml:space="preserve"> (('augjul cfs'!$B34*31) + ('augjul cfs'!$C34*30) + ('augjul cfs'!$D34*31)) * 1.983471 / 1000</f>
        <v>242.485280163</v>
      </c>
      <c r="E34" s="6">
        <f xml:space="preserve"> (('augjul cfs'!$B34*31) + ('augjul cfs'!$C34*30) + ('augjul cfs'!$D34*31) + ('augjul cfs'!$E34*30)) * 1.983471 / 1000</f>
        <v>322.99436805300002</v>
      </c>
      <c r="F34" s="6">
        <f xml:space="preserve"> (('augjul cfs'!$B34*31) + ('augjul cfs'!$C34*30) + ('augjul cfs'!$D34*31) + ('augjul cfs'!$E34*30) + ('augjul cfs'!$F34*31)) * 1.983471 / 1000</f>
        <v>433.36461184799998</v>
      </c>
      <c r="G34" s="6">
        <f xml:space="preserve"> 'augjul cfs'!$G34*31*1.983471/1000</f>
        <v>108.64859096699999</v>
      </c>
      <c r="H34" s="6">
        <f xml:space="preserve"> ('augjul cfs'!$G34*31 + 'augjul cfs'!$H34*28)*1.983471/1000</f>
        <v>414.15866215499994</v>
      </c>
      <c r="I34" s="6">
        <f xml:space="preserve"> ('augjul cfs'!$G34*31 + 'augjul cfs'!$H34*28 + 'augjul cfs'!$I34*31)*1.983471/1000</f>
        <v>676.28030521799997</v>
      </c>
      <c r="J34" s="6">
        <f xml:space="preserve"> ('augjul cfs'!$G34*31 + 'augjul cfs'!$H34*28 + 'augjul cfs'!$I34*31 + 'augjul cfs'!$J34*30)*1.983471/1000</f>
        <v>1406.6339968379998</v>
      </c>
      <c r="K34" s="6">
        <f xml:space="preserve"> ('augjul cfs'!$G34*31 + 'augjul cfs'!$H34*28 + 'augjul cfs'!$I34*31 + 'augjul cfs'!$J34*30 + 'augjul cfs'!$K34*31)*1.983471/1000</f>
        <v>2752.6590703289999</v>
      </c>
      <c r="L34" s="6">
        <f xml:space="preserve"> ('augjul cfs'!$G34*31 + 'augjul cfs'!$H34*28 + 'augjul cfs'!$I34*31 + 'augjul cfs'!$J34*30 + 'augjul cfs'!$K34*31 + 'augjul cfs'!$L34*30)*1.983471/1000</f>
        <v>3287.8987196789999</v>
      </c>
      <c r="M34" s="6">
        <f xml:space="preserve"> ('augjul cfs'!$G34*31 + 'augjul cfs'!$H34*28 + 'augjul cfs'!$I34*31 + 'augjul cfs'!$J34*30 + 'augjul cfs'!$K34*31 + 'augjul cfs'!$L34*30 + 'augjul cfs'!$M34*31)*1.983471/1000</f>
        <v>3455.1449943990001</v>
      </c>
      <c r="N34" s="6">
        <f>(SUM('octsep cfs'!B34+'octsep cfs'!D34+'octsep cfs'!E34+'octsep cfs'!G34+'octsep cfs'!I34+'octsep cfs'!K34+'octsep cfs'!L34)*31+SUM('octsep cfs'!C34+'octsep cfs'!H34+'octsep cfs'!J34+'octsep cfs'!M34)*30 + 'octsep cfs'!F34*28)*1.983471/1000</f>
        <v>3891.0940689599997</v>
      </c>
      <c r="O34" s="22" t="s">
        <v>70</v>
      </c>
    </row>
    <row r="35" spans="1:15" x14ac:dyDescent="0.2">
      <c r="A35" t="s">
        <v>80</v>
      </c>
      <c r="B35" s="6">
        <f>'augjul cfs'!B35*31*1.983471/1000</f>
        <v>83.684624960999997</v>
      </c>
      <c r="C35" s="6">
        <f xml:space="preserve"> (('augjul cfs'!B35*31) + ('augjul cfs'!C35*30)) * 1.983471 / 1000</f>
        <v>163.598671551</v>
      </c>
      <c r="D35" s="6">
        <f xml:space="preserve"> (('augjul cfs'!$B35*31) + ('augjul cfs'!$C35*30) + ('augjul cfs'!$D35*31)) * 1.983471 / 1000</f>
        <v>285.46709673300001</v>
      </c>
      <c r="E35" s="6">
        <f xml:space="preserve"> (('augjul cfs'!$B35*31) + ('augjul cfs'!$C35*30) + ('augjul cfs'!$D35*31) + ('augjul cfs'!$E35*30)) * 1.983471 / 1000</f>
        <v>652.012537533</v>
      </c>
      <c r="F35" s="6">
        <f xml:space="preserve"> (('augjul cfs'!$B35*31) + ('augjul cfs'!$C35*30) + ('augjul cfs'!$D35*31) + ('augjul cfs'!$E35*30) + ('augjul cfs'!$F35*31)) * 1.983471 / 1000</f>
        <v>1104.007892484</v>
      </c>
      <c r="G35" s="6">
        <f xml:space="preserve"> 'augjul cfs'!$G35*31*1.983471/1000</f>
        <v>489.74874196500002</v>
      </c>
      <c r="H35" s="6">
        <f xml:space="preserve"> ('augjul cfs'!$G35*31 + 'augjul cfs'!$H35*28)*1.983471/1000</f>
        <v>738.222121077</v>
      </c>
      <c r="I35" s="6">
        <f xml:space="preserve"> ('augjul cfs'!$G35*31 + 'augjul cfs'!$H35*28 + 'augjul cfs'!$I35*31)*1.983471/1000</f>
        <v>1068.0416128410002</v>
      </c>
      <c r="J35" s="6">
        <f xml:space="preserve"> ('augjul cfs'!$G35*31 + 'augjul cfs'!$H35*28 + 'augjul cfs'!$I35*31 + 'augjul cfs'!$J35*30)*1.983471/1000</f>
        <v>1895.3275322310001</v>
      </c>
      <c r="K35" s="6">
        <f xml:space="preserve"> ('augjul cfs'!$G35*31 + 'augjul cfs'!$H35*28 + 'augjul cfs'!$I35*31 + 'augjul cfs'!$J35*30 + 'augjul cfs'!$K35*31)*1.983471/1000</f>
        <v>3011.6964159869999</v>
      </c>
      <c r="L35" s="6">
        <f xml:space="preserve"> ('augjul cfs'!$G35*31 + 'augjul cfs'!$H35*28 + 'augjul cfs'!$I35*31 + 'augjul cfs'!$J35*30 + 'augjul cfs'!$K35*31 + 'augjul cfs'!$L35*30)*1.983471/1000</f>
        <v>3962.691421647</v>
      </c>
      <c r="M35" s="6">
        <f xml:space="preserve"> ('augjul cfs'!$G35*31 + 'augjul cfs'!$H35*28 + 'augjul cfs'!$I35*31 + 'augjul cfs'!$J35*30 + 'augjul cfs'!$K35*31 + 'augjul cfs'!$L35*30 + 'augjul cfs'!$M35*31)*1.983471/1000</f>
        <v>4220.5704202409997</v>
      </c>
      <c r="N35" s="6">
        <f>(SUM('octsep cfs'!B35+'octsep cfs'!D35+'octsep cfs'!E35+'octsep cfs'!G35+'octsep cfs'!I35+'octsep cfs'!K35+'octsep cfs'!L35)*31+SUM('octsep cfs'!C35+'octsep cfs'!H35+'octsep cfs'!J35+'octsep cfs'!M35)*30 + 'octsep cfs'!F35*28)*1.983471/1000</f>
        <v>5435.6586391379997</v>
      </c>
      <c r="O35" s="22" t="s">
        <v>80</v>
      </c>
    </row>
    <row r="36" spans="1:15" x14ac:dyDescent="0.2">
      <c r="A36" t="s">
        <v>59</v>
      </c>
      <c r="B36" s="6">
        <f>'augjul cfs'!B36*31*1.983471/1000</f>
        <v>103.54512008399999</v>
      </c>
      <c r="C36" s="6">
        <f xml:space="preserve"> (('augjul cfs'!B36*31) + ('augjul cfs'!C36*30)) * 1.983471 / 1000</f>
        <v>274.67899796399996</v>
      </c>
      <c r="D36" s="6">
        <f xml:space="preserve"> (('augjul cfs'!$B36*31) + ('augjul cfs'!$C36*30) + ('augjul cfs'!$D36*31)) * 1.983471 / 1000</f>
        <v>630.81518295599994</v>
      </c>
      <c r="E36" s="6">
        <f xml:space="preserve"> (('augjul cfs'!$B36*31) + ('augjul cfs'!$C36*30) + ('augjul cfs'!$D36*31) + ('augjul cfs'!$E36*30)) * 1.983471 / 1000</f>
        <v>1036.2763247759999</v>
      </c>
      <c r="F36" s="6">
        <f xml:space="preserve"> (('augjul cfs'!$B36*31) + ('augjul cfs'!$C36*30) + ('augjul cfs'!$D36*31) + ('augjul cfs'!$E36*30) + ('augjul cfs'!$F36*31)) * 1.983471 / 1000</f>
        <v>1306.329868368</v>
      </c>
      <c r="G36" s="6">
        <f xml:space="preserve"> 'augjul cfs'!$G36*31*1.983471/1000</f>
        <v>169.89024156299999</v>
      </c>
      <c r="H36" s="6">
        <f xml:space="preserve"> ('augjul cfs'!$G36*31 + 'augjul cfs'!$H36*29)*1.983471/1000</f>
        <v>374.54874628499999</v>
      </c>
      <c r="I36" s="6">
        <f xml:space="preserve"> ('augjul cfs'!$G36*31 + 'augjul cfs'!$H36*29 + 'augjul cfs'!$I36*31)*1.983471/1000</f>
        <v>798.50575517999994</v>
      </c>
      <c r="J36" s="6">
        <f xml:space="preserve"> ('augjul cfs'!$G36*31 + 'augjul cfs'!$H36*29 + 'augjul cfs'!$I36*31 + 'augjul cfs'!$J36*30)*1.983471/1000</f>
        <v>1608.5354768699999</v>
      </c>
      <c r="K36" s="6">
        <f xml:space="preserve"> ('augjul cfs'!$G36*31 + 'augjul cfs'!$H36*29 + 'augjul cfs'!$I36*31 + 'augjul cfs'!$J36*30 + 'augjul cfs'!$K36*31)*1.983471/1000</f>
        <v>2544.3767640900001</v>
      </c>
      <c r="L36" s="6">
        <f xml:space="preserve"> ('augjul cfs'!$G36*31 + 'augjul cfs'!$H36*29 + 'augjul cfs'!$I36*31 + 'augjul cfs'!$J36*30 + 'augjul cfs'!$K36*31 + 'augjul cfs'!$L36*30)*1.983471/1000</f>
        <v>3309.2428511100002</v>
      </c>
      <c r="M36" s="6">
        <f xml:space="preserve"> ('augjul cfs'!$G36*31 + 'augjul cfs'!$H36*29 + 'augjul cfs'!$I36*31 + 'augjul cfs'!$J36*30 + 'augjul cfs'!$K36*31 + 'augjul cfs'!$L36*30 + 'augjul cfs'!$M36*31)*1.983471/1000</f>
        <v>3512.2749096120001</v>
      </c>
      <c r="N36" s="6">
        <f>(SUM('octsep cfs'!B36+'octsep cfs'!D36+'octsep cfs'!E36+'octsep cfs'!G36+'octsep cfs'!I36+'octsep cfs'!K36+'octsep cfs'!L36)*31+SUM('octsep cfs'!C36+'octsep cfs'!H36+'octsep cfs'!J36+'octsep cfs'!M36)*30 + 'octsep cfs'!F36*29)*1.983471/1000</f>
        <v>4724.0864344170004</v>
      </c>
      <c r="O36" s="22" t="s">
        <v>59</v>
      </c>
    </row>
    <row r="37" spans="1:15" x14ac:dyDescent="0.2">
      <c r="A37" t="s">
        <v>54</v>
      </c>
      <c r="B37" s="6">
        <f>'augjul cfs'!B37*31*1.983471/1000</f>
        <v>106.435037331</v>
      </c>
      <c r="C37" s="6">
        <f xml:space="preserve"> (('augjul cfs'!B37*31) + ('augjul cfs'!C37*30)) * 1.983471 / 1000</f>
        <v>180.16065440100002</v>
      </c>
      <c r="D37" s="6">
        <f xml:space="preserve"> (('augjul cfs'!$B37*31) + ('augjul cfs'!$C37*30) + ('augjul cfs'!$D37*31)) * 1.983471 / 1000</f>
        <v>269.50213865400002</v>
      </c>
      <c r="E37" s="6">
        <f xml:space="preserve"> (('augjul cfs'!$B37*31) + ('augjul cfs'!$C37*30) + ('augjul cfs'!$D37*31) + ('augjul cfs'!$E37*30)) * 1.983471 / 1000</f>
        <v>420.10709168400001</v>
      </c>
      <c r="F37" s="6">
        <f xml:space="preserve"> (('augjul cfs'!$B37*31) + ('augjul cfs'!$C37*30) + ('augjul cfs'!$D37*31) + ('augjul cfs'!$E37*30) + ('augjul cfs'!$F37*31)) * 1.983471 / 1000</f>
        <v>530.23138507500005</v>
      </c>
      <c r="G37" s="6">
        <f xml:space="preserve"> 'augjul cfs'!$G37*31*1.983471/1000</f>
        <v>127.70974727700001</v>
      </c>
      <c r="H37" s="6">
        <f xml:space="preserve"> ('augjul cfs'!$G37*31 + 'augjul cfs'!$H37*28)*1.983471/1000</f>
        <v>631.76526556500005</v>
      </c>
      <c r="I37" s="6">
        <f xml:space="preserve"> ('augjul cfs'!$G37*31 + 'augjul cfs'!$H37*28 + 'augjul cfs'!$I37*31)*1.983471/1000</f>
        <v>1079.640951249</v>
      </c>
      <c r="J37" s="6">
        <f xml:space="preserve"> ('augjul cfs'!$G37*31 + 'augjul cfs'!$H37*28 + 'augjul cfs'!$I37*31 + 'augjul cfs'!$J37*30)*1.983471/1000</f>
        <v>1769.7103468589999</v>
      </c>
      <c r="K37" s="6">
        <f xml:space="preserve"> ('augjul cfs'!$G37*31 + 'augjul cfs'!$H37*28 + 'augjul cfs'!$I37*31 + 'augjul cfs'!$J37*30 + 'augjul cfs'!$K37*31)*1.983471/1000</f>
        <v>2977.511293302</v>
      </c>
      <c r="L37" s="6">
        <f xml:space="preserve"> ('augjul cfs'!$G37*31 + 'augjul cfs'!$H37*28 + 'augjul cfs'!$I37*31 + 'augjul cfs'!$J37*30 + 'augjul cfs'!$K37*31 + 'augjul cfs'!$L37*30)*1.983471/1000</f>
        <v>3804.2616755220001</v>
      </c>
      <c r="M37" s="6">
        <f xml:space="preserve"> ('augjul cfs'!$G37*31 + 'augjul cfs'!$H37*28 + 'augjul cfs'!$I37*31 + 'augjul cfs'!$J37*30 + 'augjul cfs'!$K37*31 + 'augjul cfs'!$L37*30 + 'augjul cfs'!$M37*31)*1.983471/1000</f>
        <v>3979.6243135739996</v>
      </c>
      <c r="N37" s="6">
        <f>(SUM('octsep cfs'!B37+'octsep cfs'!D37+'octsep cfs'!E37+'octsep cfs'!G37+'octsep cfs'!I37+'octsep cfs'!K37+'octsep cfs'!L37)*31+SUM('octsep cfs'!C37+'octsep cfs'!H37+'octsep cfs'!J37+'octsep cfs'!M37)*30 + 'octsep cfs'!F37*28)*1.983471/1000</f>
        <v>4485.1773524669998</v>
      </c>
      <c r="O37" s="22" t="s">
        <v>54</v>
      </c>
    </row>
    <row r="38" spans="1:15" x14ac:dyDescent="0.2">
      <c r="A38" t="s">
        <v>69</v>
      </c>
      <c r="B38" s="6">
        <f>'augjul cfs'!B38*31*1.983471/1000</f>
        <v>77.412889658999987</v>
      </c>
      <c r="C38" s="6">
        <f xml:space="preserve"> (('augjul cfs'!B38*31) + ('augjul cfs'!C38*30)) * 1.983471 / 1000</f>
        <v>155.482308219</v>
      </c>
      <c r="D38" s="6">
        <f xml:space="preserve"> (('augjul cfs'!$B38*31) + ('augjul cfs'!$C38*30) + ('augjul cfs'!$D38*31)) * 1.983471 / 1000</f>
        <v>255.46114744500002</v>
      </c>
      <c r="E38" s="6">
        <f xml:space="preserve"> (('augjul cfs'!$B38*31) + ('augjul cfs'!$C38*30) + ('augjul cfs'!$D38*31) + ('augjul cfs'!$E38*30)) * 1.983471 / 1000</f>
        <v>342.33717724499996</v>
      </c>
      <c r="F38" s="6">
        <f xml:space="preserve"> (('augjul cfs'!$B38*31) + ('augjul cfs'!$C38*30) + ('augjul cfs'!$D38*31) + ('augjul cfs'!$E38*30) + ('augjul cfs'!$F38*31)) * 1.983471 / 1000</f>
        <v>451.90808222699997</v>
      </c>
      <c r="G38" s="6">
        <f xml:space="preserve"> 'augjul cfs'!$G38*31*1.983471/1000</f>
        <v>172.1652828</v>
      </c>
      <c r="H38" s="6">
        <f xml:space="preserve"> ('augjul cfs'!$G38*31 + 'augjul cfs'!$H38*28)*1.983471/1000</f>
        <v>362.60230045200001</v>
      </c>
      <c r="I38" s="6">
        <f xml:space="preserve"> ('augjul cfs'!$G38*31 + 'augjul cfs'!$H38*28 + 'augjul cfs'!$I38*31)*1.983471/1000</f>
        <v>580.08394518900002</v>
      </c>
      <c r="J38" s="6">
        <f xml:space="preserve"> ('augjul cfs'!$G38*31 + 'augjul cfs'!$H38*28 + 'augjul cfs'!$I38*31 + 'augjul cfs'!$J38*30)*1.983471/1000</f>
        <v>1606.2921711690001</v>
      </c>
      <c r="K38" s="6">
        <f xml:space="preserve"> ('augjul cfs'!$G38*31 + 'augjul cfs'!$H38*28 + 'augjul cfs'!$I38*31 + 'augjul cfs'!$J38*30 + 'augjul cfs'!$K38*31)*1.983471/1000</f>
        <v>2717.0656832340001</v>
      </c>
      <c r="L38" s="6">
        <f xml:space="preserve"> ('augjul cfs'!$G38*31 + 'augjul cfs'!$H38*28 + 'augjul cfs'!$I38*31 + 'augjul cfs'!$J38*30 + 'augjul cfs'!$K38*31 + 'augjul cfs'!$L38*30)*1.983471/1000</f>
        <v>3410.8243349040004</v>
      </c>
      <c r="M38" s="6">
        <f xml:space="preserve"> ('augjul cfs'!$G38*31 + 'augjul cfs'!$H38*28 + 'augjul cfs'!$I38*31 + 'augjul cfs'!$J38*30 + 'augjul cfs'!$K38*31 + 'augjul cfs'!$L38*30 + 'augjul cfs'!$M38*31)*1.983471/1000</f>
        <v>3615.6395338349998</v>
      </c>
      <c r="N38" s="6">
        <f>(SUM('octsep cfs'!B38+'octsep cfs'!D38+'octsep cfs'!E38+'octsep cfs'!G38+'octsep cfs'!I38+'octsep cfs'!K38+'octsep cfs'!L38)*31+SUM('octsep cfs'!C38+'octsep cfs'!H38+'octsep cfs'!J38+'octsep cfs'!M38)*30 + 'octsep cfs'!F38*28)*1.983471/1000</f>
        <v>4081.933731225</v>
      </c>
      <c r="O38" s="22" t="s">
        <v>69</v>
      </c>
    </row>
    <row r="39" spans="1:15" x14ac:dyDescent="0.2">
      <c r="A39" t="s">
        <v>33</v>
      </c>
      <c r="B39" s="6">
        <f>'augjul cfs'!B39*31*1.983471/1000</f>
        <v>93.584128721999988</v>
      </c>
      <c r="C39" s="6">
        <f xml:space="preserve"> (('augjul cfs'!B39*31) + ('augjul cfs'!C39*30)) * 1.983471 / 1000</f>
        <v>169.868423382</v>
      </c>
      <c r="D39" s="6">
        <f xml:space="preserve"> (('augjul cfs'!$B39*31) + ('augjul cfs'!$C39*30) + ('augjul cfs'!$D39*31)) * 1.983471 / 1000</f>
        <v>340.312053354</v>
      </c>
      <c r="E39" s="6">
        <f xml:space="preserve"> (('augjul cfs'!$B39*31) + ('augjul cfs'!$C39*30) + ('augjul cfs'!$D39*31) + ('augjul cfs'!$E39*30)) * 1.983471 / 1000</f>
        <v>562.91700368399995</v>
      </c>
      <c r="F39" s="6">
        <f xml:space="preserve"> (('augjul cfs'!$B39*31) + ('augjul cfs'!$C39*30) + ('augjul cfs'!$D39*31) + ('augjul cfs'!$E39*30) + ('augjul cfs'!$F39*31)) * 1.983471 / 1000</f>
        <v>837.58211735099997</v>
      </c>
      <c r="G39" s="6">
        <f xml:space="preserve"> 'augjul cfs'!$G39*31*1.983471/1000</f>
        <v>164.663795478</v>
      </c>
      <c r="H39" s="6">
        <f xml:space="preserve"> ('augjul cfs'!$G39*31 + 'augjul cfs'!$H39*28)*1.983471/1000</f>
        <v>556.0898965020001</v>
      </c>
      <c r="I39" s="6">
        <f xml:space="preserve"> ('augjul cfs'!$G39*31 + 'augjul cfs'!$H39*28 + 'augjul cfs'!$I39*31)*1.983471/1000</f>
        <v>890.15203273500003</v>
      </c>
      <c r="J39" s="6">
        <f xml:space="preserve"> ('augjul cfs'!$G39*31 + 'augjul cfs'!$H39*28 + 'augjul cfs'!$I39*31 + 'augjul cfs'!$J39*30)*1.983471/1000</f>
        <v>1373.742097245</v>
      </c>
      <c r="K39" s="6">
        <f xml:space="preserve"> ('augjul cfs'!$G39*31 + 'augjul cfs'!$H39*28 + 'augjul cfs'!$I39*31 + 'augjul cfs'!$J39*30 + 'augjul cfs'!$K39*31)*1.983471/1000</f>
        <v>2099.6647146509999</v>
      </c>
      <c r="L39" s="6">
        <f xml:space="preserve"> ('augjul cfs'!$G39*31 + 'augjul cfs'!$H39*28 + 'augjul cfs'!$I39*31 + 'augjul cfs'!$J39*30 + 'augjul cfs'!$K39*31 + 'augjul cfs'!$L39*30)*1.983471/1000</f>
        <v>2533.6283347409999</v>
      </c>
      <c r="M39" s="6">
        <f xml:space="preserve"> ('augjul cfs'!$G39*31 + 'augjul cfs'!$H39*28 + 'augjul cfs'!$I39*31 + 'augjul cfs'!$J39*30 + 'augjul cfs'!$K39*31 + 'augjul cfs'!$L39*30 + 'augjul cfs'!$M39*31)*1.983471/1000</f>
        <v>2694.418411356</v>
      </c>
      <c r="N39" s="6">
        <f>(SUM('octsep cfs'!B39+'octsep cfs'!D39+'octsep cfs'!E39+'octsep cfs'!G39+'octsep cfs'!I39+'octsep cfs'!K39+'octsep cfs'!L39)*31+SUM('octsep cfs'!C39+'octsep cfs'!H39+'octsep cfs'!J39+'octsep cfs'!M39)*30 + 'octsep cfs'!F39*28)*1.983471/1000</f>
        <v>3508.1671411709999</v>
      </c>
      <c r="O39" s="22" t="s">
        <v>33</v>
      </c>
    </row>
    <row r="40" spans="1:15" x14ac:dyDescent="0.2">
      <c r="A40" t="s">
        <v>78</v>
      </c>
      <c r="B40" s="6">
        <f>'augjul cfs'!B40*31*1.983471/1000</f>
        <v>77.843302866000002</v>
      </c>
      <c r="C40" s="6">
        <f xml:space="preserve"> (('augjul cfs'!B40*31) + ('augjul cfs'!C40*30)) * 1.983471 / 1000</f>
        <v>146.03503584599997</v>
      </c>
      <c r="D40" s="6">
        <f xml:space="preserve"> (('augjul cfs'!$B40*31) + ('augjul cfs'!$C40*30) + ('augjul cfs'!$D40*31)) * 1.983471 / 1000</f>
        <v>212.44164492600001</v>
      </c>
      <c r="E40" s="6">
        <f xml:space="preserve"> (('augjul cfs'!$B40*31) + ('augjul cfs'!$C40*30) + ('augjul cfs'!$D40*31) + ('augjul cfs'!$E40*30)) * 1.983471 / 1000</f>
        <v>316.27635177600001</v>
      </c>
      <c r="F40" s="6">
        <f xml:space="preserve"> (('augjul cfs'!$B40*31) + ('augjul cfs'!$C40*30) + ('augjul cfs'!$D40*31) + ('augjul cfs'!$E40*30) + ('augjul cfs'!$F40*31)) * 1.983471 / 1000</f>
        <v>396.08725787399999</v>
      </c>
      <c r="G40" s="6">
        <f xml:space="preserve"> 'augjul cfs'!$G40*31*1.983471/1000</f>
        <v>79.872393699</v>
      </c>
      <c r="H40" s="6">
        <f xml:space="preserve"> ('augjul cfs'!$G40*31 + 'augjul cfs'!$H40*29)*1.983471/1000</f>
        <v>158.50313455200001</v>
      </c>
      <c r="I40" s="6">
        <f xml:space="preserve"> ('augjul cfs'!$G40*31 + 'augjul cfs'!$H40*29 + 'augjul cfs'!$I40*31)*1.983471/1000</f>
        <v>282.33916296599995</v>
      </c>
      <c r="J40" s="6">
        <f xml:space="preserve"> ('augjul cfs'!$G40*31 + 'augjul cfs'!$H40*29 + 'augjul cfs'!$I40*31 + 'augjul cfs'!$J40*30)*1.983471/1000</f>
        <v>812.22344061599995</v>
      </c>
      <c r="K40" s="6">
        <f xml:space="preserve"> ('augjul cfs'!$G40*31 + 'augjul cfs'!$H40*29 + 'augjul cfs'!$I40*31 + 'augjul cfs'!$J40*30 + 'augjul cfs'!$K40*31)*1.983471/1000</f>
        <v>2005.021412415</v>
      </c>
      <c r="L40" s="6">
        <f xml:space="preserve"> ('augjul cfs'!$G40*31 + 'augjul cfs'!$H40*29 + 'augjul cfs'!$I40*31 + 'augjul cfs'!$J40*30 + 'augjul cfs'!$K40*31 + 'augjul cfs'!$L40*30)*1.983471/1000</f>
        <v>3332.3800403249998</v>
      </c>
      <c r="M40" s="6">
        <f xml:space="preserve"> ('augjul cfs'!$G40*31 + 'augjul cfs'!$H40*29 + 'augjul cfs'!$I40*31 + 'augjul cfs'!$J40*30 + 'augjul cfs'!$K40*31 + 'augjul cfs'!$L40*30 + 'augjul cfs'!$M40*31)*1.983471/1000</f>
        <v>3688.5777129179996</v>
      </c>
      <c r="N40" s="6">
        <f>(SUM('octsep cfs'!B40+'octsep cfs'!D40+'octsep cfs'!E40+'octsep cfs'!G40+'octsep cfs'!I40+'octsep cfs'!K40+'octsep cfs'!L40)*31+SUM('octsep cfs'!C40+'octsep cfs'!H40+'octsep cfs'!J40+'octsep cfs'!M40)*30 + 'octsep cfs'!F40*29)*1.983471/1000</f>
        <v>4201.2276110490002</v>
      </c>
      <c r="O40" s="22" t="s">
        <v>78</v>
      </c>
    </row>
    <row r="41" spans="1:15" x14ac:dyDescent="0.2">
      <c r="A41" t="s">
        <v>48</v>
      </c>
      <c r="B41" s="6">
        <f>'augjul cfs'!B41*31*1.983471/1000</f>
        <v>140.376193083</v>
      </c>
      <c r="C41" s="6">
        <f xml:space="preserve"> (('augjul cfs'!B41*31) + ('augjul cfs'!C41*30)) * 1.983471 / 1000</f>
        <v>262.59767610300003</v>
      </c>
      <c r="D41" s="6">
        <f xml:space="preserve"> (('augjul cfs'!$B41*31) + ('augjul cfs'!$C41*30) + ('augjul cfs'!$D41*31)) * 1.983471 / 1000</f>
        <v>384.589076487</v>
      </c>
      <c r="E41" s="6">
        <f xml:space="preserve"> (('augjul cfs'!$B41*31) + ('augjul cfs'!$C41*30) + ('augjul cfs'!$D41*31) + ('augjul cfs'!$E41*30)) * 1.983471 / 1000</f>
        <v>561.61386323699992</v>
      </c>
      <c r="F41" s="6">
        <f xml:space="preserve"> (('augjul cfs'!$B41*31) + ('augjul cfs'!$C41*30) + ('augjul cfs'!$D41*31) + ('augjul cfs'!$E41*30) + ('augjul cfs'!$F41*31)) * 1.983471 / 1000</f>
        <v>1172.4316915710001</v>
      </c>
      <c r="G41" s="6">
        <f xml:space="preserve"> 'augjul cfs'!$G41*31*1.983471/1000</f>
        <v>393.82808440499997</v>
      </c>
      <c r="H41" s="6">
        <f xml:space="preserve"> ('augjul cfs'!$G41*31 + 'augjul cfs'!$H41*28)*1.983471/1000</f>
        <v>763.76129367299995</v>
      </c>
      <c r="I41" s="6">
        <f xml:space="preserve"> ('augjul cfs'!$G41*31 + 'augjul cfs'!$H41*28 + 'augjul cfs'!$I41*31)*1.983471/1000</f>
        <v>1143.6316926510001</v>
      </c>
      <c r="J41" s="6">
        <f xml:space="preserve"> ('augjul cfs'!$G41*31 + 'augjul cfs'!$H41*28 + 'augjul cfs'!$I41*31 + 'augjul cfs'!$J41*30)*1.983471/1000</f>
        <v>2232.9142964309999</v>
      </c>
      <c r="K41" s="6">
        <f xml:space="preserve"> ('augjul cfs'!$G41*31 + 'augjul cfs'!$H41*28 + 'augjul cfs'!$I41*31 + 'augjul cfs'!$J41*30 + 'augjul cfs'!$K41*31)*1.983471/1000</f>
        <v>3419.6864833319996</v>
      </c>
      <c r="L41" s="6">
        <f xml:space="preserve"> ('augjul cfs'!$G41*31 + 'augjul cfs'!$H41*28 + 'augjul cfs'!$I41*31 + 'augjul cfs'!$J41*30 + 'augjul cfs'!$K41*31 + 'augjul cfs'!$L41*30)*1.983471/1000</f>
        <v>4212.4600073219999</v>
      </c>
      <c r="M41" s="6">
        <f xml:space="preserve"> ('augjul cfs'!$G41*31 + 'augjul cfs'!$H41*28 + 'augjul cfs'!$I41*31 + 'augjul cfs'!$J41*30 + 'augjul cfs'!$K41*31 + 'augjul cfs'!$L41*30 + 'augjul cfs'!$M41*31)*1.983471/1000</f>
        <v>4453.6143784440001</v>
      </c>
      <c r="N41" s="6">
        <f>(SUM('octsep cfs'!B41+'octsep cfs'!D41+'octsep cfs'!E41+'octsep cfs'!G41+'octsep cfs'!I41+'octsep cfs'!K41+'octsep cfs'!L41)*31+SUM('octsep cfs'!C41+'octsep cfs'!H41+'octsep cfs'!J41+'octsep cfs'!M41)*30 + 'octsep cfs'!F41*28)*1.983471/1000</f>
        <v>5596.4090463330003</v>
      </c>
      <c r="O41" s="23" t="s">
        <v>48</v>
      </c>
    </row>
    <row r="42" spans="1:15" x14ac:dyDescent="0.2">
      <c r="A42" t="s">
        <v>60</v>
      </c>
      <c r="B42" s="6">
        <f>'augjul cfs'!B42*31*1.983471/1000</f>
        <v>129.18544970100001</v>
      </c>
      <c r="C42" s="6">
        <f xml:space="preserve"> (('augjul cfs'!B42*31) + ('augjul cfs'!C42*30)) * 1.983471 / 1000</f>
        <v>232.96065242100002</v>
      </c>
      <c r="D42" s="6">
        <f xml:space="preserve"> (('augjul cfs'!$B42*31) + ('augjul cfs'!$C42*30) + ('augjul cfs'!$D42*31)) * 1.983471 / 1000</f>
        <v>326.17585553700002</v>
      </c>
      <c r="E42" s="6">
        <f xml:space="preserve"> (('augjul cfs'!$B42*31) + ('augjul cfs'!$C42*30) + ('augjul cfs'!$D42*31) + ('augjul cfs'!$E42*30)) * 1.983471 / 1000</f>
        <v>464.76097430699997</v>
      </c>
      <c r="F42" s="6">
        <f xml:space="preserve"> (('augjul cfs'!$B42*31) + ('augjul cfs'!$C42*30) + ('augjul cfs'!$D42*31) + ('augjul cfs'!$E42*30) + ('augjul cfs'!$F42*31)) * 1.983471 / 1000</f>
        <v>580.48063938899998</v>
      </c>
      <c r="G42" s="6">
        <f xml:space="preserve"> 'augjul cfs'!$G42*31*1.983471/1000</f>
        <v>141.48296990099999</v>
      </c>
      <c r="H42" s="6">
        <f xml:space="preserve"> ('augjul cfs'!$G42*31 + 'augjul cfs'!$H42*28)*1.983471/1000</f>
        <v>232.11966071699999</v>
      </c>
      <c r="I42" s="6">
        <f xml:space="preserve"> ('augjul cfs'!$G42*31 + 'augjul cfs'!$H42*28 + 'augjul cfs'!$I42*31)*1.983471/1000</f>
        <v>530.33452556700001</v>
      </c>
      <c r="J42" s="6">
        <f xml:space="preserve"> ('augjul cfs'!$G42*31 + 'augjul cfs'!$H42*28 + 'augjul cfs'!$I42*31 + 'augjul cfs'!$J42*30)*1.983471/1000</f>
        <v>1230.6981356669999</v>
      </c>
      <c r="K42" s="6">
        <f xml:space="preserve"> ('augjul cfs'!$G42*31 + 'augjul cfs'!$H42*28 + 'augjul cfs'!$I42*31 + 'augjul cfs'!$J42*30 + 'augjul cfs'!$K42*31)*1.983471/1000</f>
        <v>2055.8617410869997</v>
      </c>
      <c r="L42" s="6">
        <f xml:space="preserve"> ('augjul cfs'!$G42*31 + 'augjul cfs'!$H42*28 + 'augjul cfs'!$I42*31 + 'augjul cfs'!$J42*30 + 'augjul cfs'!$K42*31 + 'augjul cfs'!$L42*30)*1.983471/1000</f>
        <v>2514.3410627370004</v>
      </c>
      <c r="M42" s="6">
        <f xml:space="preserve"> ('augjul cfs'!$G42*31 + 'augjul cfs'!$H42*28 + 'augjul cfs'!$I42*31 + 'augjul cfs'!$J42*30 + 'augjul cfs'!$K42*31 + 'augjul cfs'!$L42*30 + 'augjul cfs'!$M42*31)*1.983471/1000</f>
        <v>2680.1116350329999</v>
      </c>
      <c r="N42" s="6">
        <f>(SUM('octsep cfs'!B42+'octsep cfs'!D42+'octsep cfs'!E42+'octsep cfs'!G42+'octsep cfs'!I42+'octsep cfs'!K42+'octsep cfs'!L42)*31+SUM('octsep cfs'!C42+'octsep cfs'!H42+'octsep cfs'!J42+'octsep cfs'!M42)*30 + 'octsep cfs'!F42*28)*1.983471/1000</f>
        <v>3158.6597162610001</v>
      </c>
      <c r="O42" s="23" t="s">
        <v>60</v>
      </c>
    </row>
    <row r="43" spans="1:15" x14ac:dyDescent="0.2">
      <c r="A43" t="s">
        <v>39</v>
      </c>
      <c r="B43" s="6">
        <f>'augjul cfs'!B43*31*1.983471/1000</f>
        <v>77.474377259999997</v>
      </c>
      <c r="C43" s="6">
        <f xml:space="preserve"> (('augjul cfs'!B43*31) + ('augjul cfs'!C43*30)) * 1.983471 / 1000</f>
        <v>131.02809425999999</v>
      </c>
      <c r="D43" s="6">
        <f xml:space="preserve"> (('augjul cfs'!$B43*31) + ('augjul cfs'!$C43*30) + ('augjul cfs'!$D43*31)) * 1.983471 / 1000</f>
        <v>204.32131465200001</v>
      </c>
      <c r="E43" s="6">
        <f xml:space="preserve"> (('augjul cfs'!$B43*31) + ('augjul cfs'!$C43*30) + ('augjul cfs'!$D43*31) + ('augjul cfs'!$E43*30)) * 1.983471 / 1000</f>
        <v>328.50643396200002</v>
      </c>
      <c r="F43" s="6">
        <f xml:space="preserve"> (('augjul cfs'!$B43*31) + ('augjul cfs'!$C43*30) + ('augjul cfs'!$D43*31) + ('augjul cfs'!$E43*30) + ('augjul cfs'!$F43*31)) * 1.983471 / 1000</f>
        <v>531.66146766600002</v>
      </c>
      <c r="G43" s="6">
        <f xml:space="preserve"> 'augjul cfs'!$G43*31*1.983471/1000</f>
        <v>293.35734437100001</v>
      </c>
      <c r="H43" s="6">
        <f xml:space="preserve"> ('augjul cfs'!$G43*31 + 'augjul cfs'!$H43*28)*1.983471/1000</f>
        <v>538.60956657899999</v>
      </c>
      <c r="I43" s="6">
        <f xml:space="preserve"> ('augjul cfs'!$G43*31 + 'augjul cfs'!$H43*28 + 'augjul cfs'!$I43*31)*1.983471/1000</f>
        <v>827.41682847599998</v>
      </c>
      <c r="J43" s="6">
        <f xml:space="preserve"> ('augjul cfs'!$G43*31 + 'augjul cfs'!$H43*28 + 'augjul cfs'!$I43*31 + 'augjul cfs'!$J43*30)*1.983471/1000</f>
        <v>1254.1209447059998</v>
      </c>
      <c r="K43" s="6">
        <f xml:space="preserve"> ('augjul cfs'!$G43*31 + 'augjul cfs'!$H43*28 + 'augjul cfs'!$I43*31 + 'augjul cfs'!$J43*30 + 'augjul cfs'!$K43*31)*1.983471/1000</f>
        <v>2303.7757813769999</v>
      </c>
      <c r="L43" s="6">
        <f xml:space="preserve"> ('augjul cfs'!$G43*31 + 'augjul cfs'!$H43*28 + 'augjul cfs'!$I43*31 + 'augjul cfs'!$J43*30 + 'augjul cfs'!$K43*31 + 'augjul cfs'!$L43*30)*1.983471/1000</f>
        <v>3271.3129351769999</v>
      </c>
      <c r="M43" s="6">
        <f xml:space="preserve"> ('augjul cfs'!$G43*31 + 'augjul cfs'!$H43*28 + 'augjul cfs'!$I43*31 + 'augjul cfs'!$J43*30 + 'augjul cfs'!$K43*31 + 'augjul cfs'!$L43*30 + 'augjul cfs'!$M43*31)*1.983471/1000</f>
        <v>3520.7066448329997</v>
      </c>
      <c r="N43" s="6">
        <f>(SUM('octsep cfs'!B43+'octsep cfs'!D43+'octsep cfs'!E43+'octsep cfs'!G43+'octsep cfs'!I43+'octsep cfs'!K43+'octsep cfs'!L43)*31+SUM('octsep cfs'!C43+'octsep cfs'!H43+'octsep cfs'!J43+'octsep cfs'!M43)*30 + 'octsep cfs'!F43*28)*1.983471/1000</f>
        <v>4072.4229877799999</v>
      </c>
      <c r="O43" s="23" t="s">
        <v>39</v>
      </c>
    </row>
    <row r="44" spans="1:15" x14ac:dyDescent="0.2">
      <c r="A44" t="s">
        <v>52</v>
      </c>
      <c r="B44" s="6">
        <f>'augjul cfs'!B44*31*1.983471/1000</f>
        <v>86.759005010999999</v>
      </c>
      <c r="C44" s="6">
        <f xml:space="preserve"> (('augjul cfs'!B44*31) + ('augjul cfs'!C44*30)) * 1.983471 / 1000</f>
        <v>151.08296954100001</v>
      </c>
      <c r="D44" s="6">
        <f xml:space="preserve"> (('augjul cfs'!$B44*31) + ('augjul cfs'!$C44*30) + ('augjul cfs'!$D44*31)) * 1.983471 / 1000</f>
        <v>273.56627073300001</v>
      </c>
      <c r="E44" s="6">
        <f xml:space="preserve"> (('augjul cfs'!$B44*31) + ('augjul cfs'!$C44*30) + ('augjul cfs'!$D44*31) + ('augjul cfs'!$E44*30)) * 1.983471 / 1000</f>
        <v>428.03899221300003</v>
      </c>
      <c r="F44" s="6">
        <f xml:space="preserve"> (('augjul cfs'!$B44*31) + ('augjul cfs'!$C44*30) + ('augjul cfs'!$D44*31) + ('augjul cfs'!$E44*30) + ('augjul cfs'!$F44*31)) * 1.983471 / 1000</f>
        <v>564.5414664330001</v>
      </c>
      <c r="G44" s="6">
        <f xml:space="preserve"> 'augjul cfs'!$G44*31*1.983471/1000</f>
        <v>147.20131679400001</v>
      </c>
      <c r="H44" s="6">
        <f xml:space="preserve"> ('augjul cfs'!$G44*31 + 'augjul cfs'!$H44*29)*1.983471/1000</f>
        <v>669.48890051399997</v>
      </c>
      <c r="I44" s="6">
        <f xml:space="preserve"> ('augjul cfs'!$G44*31 + 'augjul cfs'!$H44*29 + 'augjul cfs'!$I44*31)*1.983471/1000</f>
        <v>1165.6323529829999</v>
      </c>
      <c r="J44" s="6">
        <f xml:space="preserve"> ('augjul cfs'!$G44*31 + 'augjul cfs'!$H44*29 + 'augjul cfs'!$I44*31 + 'augjul cfs'!$J44*30)*1.983471/1000</f>
        <v>1581.447213423</v>
      </c>
      <c r="K44" s="6">
        <f xml:space="preserve"> ('augjul cfs'!$G44*31 + 'augjul cfs'!$H44*29 + 'augjul cfs'!$I44*31 + 'augjul cfs'!$J44*30 + 'augjul cfs'!$K44*31)*1.983471/1000</f>
        <v>2343.7704906210001</v>
      </c>
      <c r="L44" s="6">
        <f xml:space="preserve"> ('augjul cfs'!$G44*31 + 'augjul cfs'!$H44*29 + 'augjul cfs'!$I44*31 + 'augjul cfs'!$J44*30 + 'augjul cfs'!$K44*31 + 'augjul cfs'!$L44*30)*1.983471/1000</f>
        <v>2957.0795585309997</v>
      </c>
      <c r="M44" s="6">
        <f xml:space="preserve"> ('augjul cfs'!$G44*31 + 'augjul cfs'!$H44*29 + 'augjul cfs'!$I44*31 + 'augjul cfs'!$J44*30 + 'augjul cfs'!$K44*31 + 'augjul cfs'!$L44*30 + 'augjul cfs'!$M44*31)*1.983471/1000</f>
        <v>3141.050460723</v>
      </c>
      <c r="N44" s="6">
        <f>(SUM('octsep cfs'!B44+'octsep cfs'!D44+'octsep cfs'!E44+'octsep cfs'!G44+'octsep cfs'!I44+'octsep cfs'!K44+'octsep cfs'!L44)*31+SUM('octsep cfs'!C44+'octsep cfs'!H44+'octsep cfs'!J44+'octsep cfs'!M44)*30 + 'octsep cfs'!F44*29)*1.983471/1000</f>
        <v>3799.9714277490002</v>
      </c>
      <c r="O44" s="23" t="s">
        <v>52</v>
      </c>
    </row>
    <row r="45" spans="1:15" x14ac:dyDescent="0.2">
      <c r="A45" t="s">
        <v>71</v>
      </c>
      <c r="B45" s="6">
        <f>'augjul cfs'!B45*31*1.983471/1000</f>
        <v>103.54512008399999</v>
      </c>
      <c r="C45" s="6">
        <f xml:space="preserve"> (('augjul cfs'!B45*31) + ('augjul cfs'!C45*30)) * 1.983471 / 1000</f>
        <v>245.462470134</v>
      </c>
      <c r="D45" s="6">
        <f xml:space="preserve"> (('augjul cfs'!$B45*31) + ('augjul cfs'!$C45*30) + ('augjul cfs'!$D45*31)) * 1.983471 / 1000</f>
        <v>459.07039600799999</v>
      </c>
      <c r="E45" s="6">
        <f xml:space="preserve"> (('augjul cfs'!$B45*31) + ('augjul cfs'!$C45*30) + ('augjul cfs'!$D45*31) + ('augjul cfs'!$E45*30)) * 1.983471 / 1000</f>
        <v>742.19104654799992</v>
      </c>
      <c r="F45" s="6">
        <f xml:space="preserve"> (('augjul cfs'!$B45*31) + ('augjul cfs'!$C45*30) + ('augjul cfs'!$D45*31) + ('augjul cfs'!$E45*30) + ('augjul cfs'!$F45*31)) * 1.983471 / 1000</f>
        <v>967.97351742000001</v>
      </c>
      <c r="G45" s="6">
        <f xml:space="preserve"> 'augjul cfs'!$G45*31*1.983471/1000</f>
        <v>386.08064667899998</v>
      </c>
      <c r="H45" s="6">
        <f xml:space="preserve"> ('augjul cfs'!$G45*31 + 'augjul cfs'!$H45*28)*1.983471/1000</f>
        <v>562.24460701499993</v>
      </c>
      <c r="I45" s="6">
        <f xml:space="preserve"> ('augjul cfs'!$G45*31 + 'augjul cfs'!$H45*28 + 'augjul cfs'!$I45*31)*1.983471/1000</f>
        <v>870.35897562599996</v>
      </c>
      <c r="J45" s="6">
        <f xml:space="preserve"> ('augjul cfs'!$G45*31 + 'augjul cfs'!$H45*28 + 'augjul cfs'!$I45*31 + 'augjul cfs'!$J45*30)*1.983471/1000</f>
        <v>1862.2928227260002</v>
      </c>
      <c r="K45" s="6">
        <f xml:space="preserve"> ('augjul cfs'!$G45*31 + 'augjul cfs'!$H45*28 + 'augjul cfs'!$I45*31 + 'augjul cfs'!$J45*30 + 'augjul cfs'!$K45*31)*1.983471/1000</f>
        <v>3042.1169107139999</v>
      </c>
      <c r="L45" s="6">
        <f xml:space="preserve"> ('augjul cfs'!$G45*31 + 'augjul cfs'!$H45*28 + 'augjul cfs'!$I45*31 + 'augjul cfs'!$J45*30 + 'augjul cfs'!$K45*31 + 'augjul cfs'!$L45*30)*1.983471/1000</f>
        <v>3569.5020149039997</v>
      </c>
      <c r="M45" s="6">
        <f xml:space="preserve"> ('augjul cfs'!$G45*31 + 'augjul cfs'!$H45*28 + 'augjul cfs'!$I45*31 + 'augjul cfs'!$J45*30 + 'augjul cfs'!$K45*31 + 'augjul cfs'!$L45*30 + 'augjul cfs'!$M45*31)*1.983471/1000</f>
        <v>3749.0458098240001</v>
      </c>
      <c r="N45" s="6">
        <f>(SUM('octsep cfs'!B45+'octsep cfs'!D45+'octsep cfs'!E45+'octsep cfs'!G45+'octsep cfs'!I45+'octsep cfs'!K45+'octsep cfs'!L45)*31+SUM('octsep cfs'!C45+'octsep cfs'!H45+'octsep cfs'!J45+'octsep cfs'!M45)*30 + 'octsep cfs'!F45*28)*1.983471/1000</f>
        <v>4625.8490827289997</v>
      </c>
      <c r="O45" s="23" t="s">
        <v>71</v>
      </c>
    </row>
    <row r="46" spans="1:15" x14ac:dyDescent="0.2">
      <c r="A46" t="s">
        <v>88</v>
      </c>
      <c r="B46" s="6">
        <f>'augjul cfs'!B46*31*1.983471/1000</f>
        <v>84.791401778999997</v>
      </c>
      <c r="C46" s="6">
        <f xml:space="preserve"> (('augjul cfs'!B46*31) + ('augjul cfs'!C46*30)) * 1.983471 / 1000</f>
        <v>154.29222561899999</v>
      </c>
      <c r="D46" s="6">
        <f xml:space="preserve"> (('augjul cfs'!$B46*31) + ('augjul cfs'!$C46*30) + ('augjul cfs'!$D46*31)) * 1.983471 / 1000</f>
        <v>247.63040393699998</v>
      </c>
      <c r="E46" s="6">
        <f xml:space="preserve"> (('augjul cfs'!$B46*31) + ('augjul cfs'!$C46*30) + ('augjul cfs'!$D46*31) + ('augjul cfs'!$E46*30)) * 1.983471 / 1000</f>
        <v>324.68825228700001</v>
      </c>
      <c r="F46" s="6">
        <f xml:space="preserve"> (('augjul cfs'!$B46*31) + ('augjul cfs'!$C46*30) + ('augjul cfs'!$D46*31) + ('augjul cfs'!$E46*30) + ('augjul cfs'!$F46*31)) * 1.983471 / 1000</f>
        <v>437.88692572799999</v>
      </c>
      <c r="G46" s="6">
        <f xml:space="preserve"> 'augjul cfs'!$G46*31*1.983471/1000</f>
        <v>255.66544495799999</v>
      </c>
      <c r="H46" s="6">
        <f xml:space="preserve"> ('augjul cfs'!$G46*31 + 'augjul cfs'!$H46*28)*1.983471/1000</f>
        <v>531.07436025000004</v>
      </c>
      <c r="I46" s="6">
        <f xml:space="preserve"> ('augjul cfs'!$G46*31 + 'augjul cfs'!$H46*28 + 'augjul cfs'!$I46*31)*1.983471/1000</f>
        <v>822.64856419199998</v>
      </c>
      <c r="J46" s="6">
        <f xml:space="preserve"> ('augjul cfs'!$G46*31 + 'augjul cfs'!$H46*28 + 'augjul cfs'!$I46*31 + 'augjul cfs'!$J46*30)*1.983471/1000</f>
        <v>1182.3510300419998</v>
      </c>
      <c r="K46" s="6">
        <f xml:space="preserve"> ('augjul cfs'!$G46*31 + 'augjul cfs'!$H46*28 + 'augjul cfs'!$I46*31 + 'augjul cfs'!$J46*30 + 'augjul cfs'!$K46*31)*1.983471/1000</f>
        <v>2236.6789243890003</v>
      </c>
      <c r="L46" s="6">
        <f xml:space="preserve"> ('augjul cfs'!$G46*31 + 'augjul cfs'!$H46*28 + 'augjul cfs'!$I46*31 + 'augjul cfs'!$J46*30 + 'augjul cfs'!$K46*31 + 'augjul cfs'!$L46*30)*1.983471/1000</f>
        <v>3214.7483091989998</v>
      </c>
      <c r="M46" s="6">
        <f xml:space="preserve"> ('augjul cfs'!$G46*31 + 'augjul cfs'!$H46*28 + 'augjul cfs'!$I46*31 + 'augjul cfs'!$J46*30 + 'augjul cfs'!$K46*31 + 'augjul cfs'!$L46*30 + 'augjul cfs'!$M46*31)*1.983471/1000</f>
        <v>3445.2653253480003</v>
      </c>
      <c r="N46" s="6">
        <f>(SUM('octsep cfs'!B46+'octsep cfs'!D46+'octsep cfs'!E46+'octsep cfs'!G46+'octsep cfs'!I46+'octsep cfs'!K46+'octsep cfs'!L46)*31+SUM('octsep cfs'!C46+'octsep cfs'!H46+'octsep cfs'!J46+'octsep cfs'!M46)*30 + 'octsep cfs'!F46*28)*1.983471/1000</f>
        <v>3920.5843157879999</v>
      </c>
      <c r="O46" s="23" t="s">
        <v>88</v>
      </c>
    </row>
    <row r="47" spans="1:15" x14ac:dyDescent="0.2">
      <c r="A47" t="s">
        <v>77</v>
      </c>
      <c r="B47" s="6">
        <f>'augjul cfs'!B47*31*1.983471/1000</f>
        <v>99.671401220999996</v>
      </c>
      <c r="C47" s="6">
        <f xml:space="preserve"> (('augjul cfs'!B47*31) + ('augjul cfs'!C47*30)) * 1.983471 / 1000</f>
        <v>191.72429033099999</v>
      </c>
      <c r="D47" s="6">
        <f xml:space="preserve"> (('augjul cfs'!$B47*31) + ('augjul cfs'!$C47*30) + ('augjul cfs'!$D47*31)) * 1.983471 / 1000</f>
        <v>285.98478266400002</v>
      </c>
      <c r="E47" s="6">
        <f xml:space="preserve"> (('augjul cfs'!$B47*31) + ('augjul cfs'!$C47*30) + ('augjul cfs'!$D47*31) + ('augjul cfs'!$E47*30)) * 1.983471 / 1000</f>
        <v>469.61452784399995</v>
      </c>
      <c r="F47" s="6">
        <f xml:space="preserve"> (('augjul cfs'!$B47*31) + ('augjul cfs'!$C47*30) + ('augjul cfs'!$D47*31) + ('augjul cfs'!$E47*30) + ('augjul cfs'!$F47*31)) * 1.983471 / 1000</f>
        <v>656.352372081</v>
      </c>
      <c r="G47" s="6">
        <f xml:space="preserve"> 'augjul cfs'!$G47*31*1.983471/1000</f>
        <v>307.06907939400003</v>
      </c>
      <c r="H47" s="6">
        <f xml:space="preserve"> ('augjul cfs'!$G47*31 + 'augjul cfs'!$H47*28)*1.983471/1000</f>
        <v>796.68492880200006</v>
      </c>
      <c r="I47" s="6">
        <f xml:space="preserve"> ('augjul cfs'!$G47*31 + 'augjul cfs'!$H47*28 + 'augjul cfs'!$I47*31)*1.983471/1000</f>
        <v>1131.3619410450001</v>
      </c>
      <c r="J47" s="6">
        <f xml:space="preserve"> ('augjul cfs'!$G47*31 + 'augjul cfs'!$H47*28 + 'augjul cfs'!$I47*31 + 'augjul cfs'!$J47*30)*1.983471/1000</f>
        <v>1854.0991040250001</v>
      </c>
      <c r="K47" s="6">
        <f xml:space="preserve"> ('augjul cfs'!$G47*31 + 'augjul cfs'!$H47*28 + 'augjul cfs'!$I47*31 + 'augjul cfs'!$J47*30 + 'augjul cfs'!$K47*31)*1.983471/1000</f>
        <v>3676.5915976649999</v>
      </c>
      <c r="L47" s="6">
        <f xml:space="preserve"> ('augjul cfs'!$G47*31 + 'augjul cfs'!$H47*28 + 'augjul cfs'!$I47*31 + 'augjul cfs'!$J47*30 + 'augjul cfs'!$K47*31 + 'augjul cfs'!$L47*30)*1.983471/1000</f>
        <v>4796.6378366549998</v>
      </c>
      <c r="M47" s="6">
        <f xml:space="preserve"> ('augjul cfs'!$G47*31 + 'augjul cfs'!$H47*28 + 'augjul cfs'!$I47*31 + 'augjul cfs'!$J47*30 + 'augjul cfs'!$K47*31 + 'augjul cfs'!$L47*30 + 'augjul cfs'!$M47*31)*1.983471/1000</f>
        <v>5182.1650949250006</v>
      </c>
      <c r="N47" s="6">
        <f>(SUM('octsep cfs'!B47+'octsep cfs'!D47+'octsep cfs'!E47+'octsep cfs'!G47+'octsep cfs'!I47+'octsep cfs'!K47+'octsep cfs'!L47)*31+SUM('octsep cfs'!C47+'octsep cfs'!H47+'octsep cfs'!J47+'octsep cfs'!M47)*30 + 'octsep cfs'!F47*28)*1.983471/1000</f>
        <v>5874.3230854979993</v>
      </c>
      <c r="O47" s="23" t="s">
        <v>77</v>
      </c>
    </row>
    <row r="48" spans="1:15" x14ac:dyDescent="0.2">
      <c r="A48" t="s">
        <v>37</v>
      </c>
      <c r="B48" s="6">
        <f>'augjul cfs'!B48*31*1.983471/1000</f>
        <v>132.38280495299998</v>
      </c>
      <c r="C48" s="6">
        <f xml:space="preserve"> (('augjul cfs'!B48*31) + ('augjul cfs'!C48*30)) * 1.983471 / 1000</f>
        <v>227.529908823</v>
      </c>
      <c r="D48" s="6">
        <f xml:space="preserve"> (('augjul cfs'!$B48*31) + ('augjul cfs'!$C48*30) + ('augjul cfs'!$D48*31)) * 1.983471 / 1000</f>
        <v>322.52825236799998</v>
      </c>
      <c r="E48" s="6">
        <f xml:space="preserve"> (('augjul cfs'!$B48*31) + ('augjul cfs'!$C48*30) + ('augjul cfs'!$D48*31) + ('augjul cfs'!$E48*30)) * 1.983471 / 1000</f>
        <v>422.07866185799998</v>
      </c>
      <c r="F48" s="6">
        <f xml:space="preserve"> (('augjul cfs'!$B48*31) + ('augjul cfs'!$C48*30) + ('augjul cfs'!$D48*31) + ('augjul cfs'!$E48*30) + ('augjul cfs'!$F48*31)) * 1.983471 / 1000</f>
        <v>513.94113775200003</v>
      </c>
      <c r="G48" s="6">
        <f xml:space="preserve"> 'augjul cfs'!$G48*31*1.983471/1000</f>
        <v>189.93519948899998</v>
      </c>
      <c r="H48" s="6">
        <f xml:space="preserve"> ('augjul cfs'!$G48*31 + 'augjul cfs'!$H48*29)*1.983471/1000</f>
        <v>447.97287576299999</v>
      </c>
      <c r="I48" s="6">
        <f xml:space="preserve"> ('augjul cfs'!$G48*31 + 'augjul cfs'!$H48*29 + 'augjul cfs'!$I48*31)*1.983471/1000</f>
        <v>1459.0134990059998</v>
      </c>
      <c r="J48" s="6">
        <f xml:space="preserve"> ('augjul cfs'!$G48*31 + 'augjul cfs'!$H48*29 + 'augjul cfs'!$I48*31 + 'augjul cfs'!$J48*30)*1.983471/1000</f>
        <v>2216.144049126</v>
      </c>
      <c r="K48" s="6">
        <f xml:space="preserve"> ('augjul cfs'!$G48*31 + 'augjul cfs'!$H48*29 + 'augjul cfs'!$I48*31 + 'augjul cfs'!$J48*30 + 'augjul cfs'!$K48*31)*1.983471/1000</f>
        <v>4177.8444714300003</v>
      </c>
      <c r="L48" s="6">
        <f xml:space="preserve"> ('augjul cfs'!$G48*31 + 'augjul cfs'!$H48*29 + 'augjul cfs'!$I48*31 + 'augjul cfs'!$J48*30 + 'augjul cfs'!$K48*31 + 'augjul cfs'!$L48*30)*1.983471/1000</f>
        <v>5716.9187938799996</v>
      </c>
      <c r="M48" s="6">
        <f xml:space="preserve"> ('augjul cfs'!$G48*31 + 'augjul cfs'!$H48*29 + 'augjul cfs'!$I48*31 + 'augjul cfs'!$J48*30 + 'augjul cfs'!$K48*31 + 'augjul cfs'!$L48*30 + 'augjul cfs'!$M48*31)*1.983471/1000</f>
        <v>6147.8853892890002</v>
      </c>
      <c r="N48" s="6">
        <f>(SUM('octsep cfs'!B48+'octsep cfs'!D48+'octsep cfs'!E48+'octsep cfs'!G48+'octsep cfs'!I48+'octsep cfs'!K48+'octsep cfs'!L48)*31+SUM('octsep cfs'!C48+'octsep cfs'!H48+'octsep cfs'!J48+'octsep cfs'!M48)*30 + 'octsep cfs'!F48*29)*1.983471/1000</f>
        <v>6689.4741293099996</v>
      </c>
      <c r="O48" s="23" t="s">
        <v>37</v>
      </c>
    </row>
    <row r="49" spans="1:15" x14ac:dyDescent="0.2">
      <c r="A49" t="s">
        <v>85</v>
      </c>
      <c r="B49" s="6">
        <f>'augjul cfs'!B49*31*1.983471/1000</f>
        <v>163.06511785199999</v>
      </c>
      <c r="C49" s="6">
        <f xml:space="preserve"> (('augjul cfs'!B49*31) + ('augjul cfs'!C49*30)) * 1.983471 / 1000</f>
        <v>255.177511092</v>
      </c>
      <c r="D49" s="6">
        <f xml:space="preserve"> (('augjul cfs'!$B49*31) + ('augjul cfs'!$C49*30) + ('augjul cfs'!$D49*31)) * 1.983471 / 1000</f>
        <v>340.52230128000002</v>
      </c>
      <c r="E49" s="6">
        <f xml:space="preserve"> (('augjul cfs'!$B49*31) + ('augjul cfs'!$C49*30) + ('augjul cfs'!$D49*31) + ('augjul cfs'!$E49*30)) * 1.983471 / 1000</f>
        <v>426.26775261</v>
      </c>
      <c r="F49" s="6">
        <f xml:space="preserve"> (('augjul cfs'!$B49*31) + ('augjul cfs'!$C49*30) + ('augjul cfs'!$D49*31) + ('augjul cfs'!$E49*30) + ('augjul cfs'!$F49*31)) * 1.983471 / 1000</f>
        <v>595.85055616800003</v>
      </c>
      <c r="G49" s="6">
        <f xml:space="preserve"> 'augjul cfs'!$G49*31*1.983471/1000</f>
        <v>246.93420561599999</v>
      </c>
      <c r="H49" s="6">
        <f xml:space="preserve"> ('augjul cfs'!$G49*31 + 'augjul cfs'!$H49*28)*1.983471/1000</f>
        <v>368.56064733599999</v>
      </c>
      <c r="I49" s="6">
        <f xml:space="preserve"> ('augjul cfs'!$G49*31 + 'augjul cfs'!$H49*28 + 'augjul cfs'!$I49*31)*1.983471/1000</f>
        <v>589.17815972400001</v>
      </c>
      <c r="J49" s="6">
        <f xml:space="preserve"> ('augjul cfs'!$G49*31 + 'augjul cfs'!$H49*28 + 'augjul cfs'!$I49*31 + 'augjul cfs'!$J49*30)*1.983471/1000</f>
        <v>884.37814865400003</v>
      </c>
      <c r="K49" s="6">
        <f xml:space="preserve"> ('augjul cfs'!$G49*31 + 'augjul cfs'!$H49*28 + 'augjul cfs'!$I49*31 + 'augjul cfs'!$J49*30 + 'augjul cfs'!$K49*31)*1.983471/1000</f>
        <v>1443.546392148</v>
      </c>
      <c r="L49" s="6">
        <f xml:space="preserve"> ('augjul cfs'!$G49*31 + 'augjul cfs'!$H49*28 + 'augjul cfs'!$I49*31 + 'augjul cfs'!$J49*30 + 'augjul cfs'!$K49*31 + 'augjul cfs'!$L49*30)*1.983471/1000</f>
        <v>1757.1331572479999</v>
      </c>
      <c r="M49" s="6">
        <f xml:space="preserve"> ('augjul cfs'!$G49*31 + 'augjul cfs'!$H49*28 + 'augjul cfs'!$I49*31 + 'augjul cfs'!$J49*30 + 'augjul cfs'!$K49*31 + 'augjul cfs'!$L49*30 + 'augjul cfs'!$M49*31)*1.983471/1000</f>
        <v>1851.5781123840002</v>
      </c>
      <c r="N49" s="6">
        <f>(SUM('octsep cfs'!B49+'octsep cfs'!D49+'octsep cfs'!E49+'octsep cfs'!G49+'octsep cfs'!I49+'octsep cfs'!K49+'octsep cfs'!L49)*31+SUM('octsep cfs'!C49+'octsep cfs'!H49+'octsep cfs'!J49+'octsep cfs'!M49)*30 + 'octsep cfs'!F49*28)*1.983471/1000</f>
        <v>2264.7351216839998</v>
      </c>
      <c r="O49" s="23" t="s">
        <v>85</v>
      </c>
    </row>
    <row r="50" spans="1:15" x14ac:dyDescent="0.2">
      <c r="A50" t="s">
        <v>49</v>
      </c>
      <c r="B50" s="6">
        <f>'augjul cfs'!B50*31*1.983471/1000</f>
        <v>35.293882973999999</v>
      </c>
      <c r="C50" s="6">
        <f xml:space="preserve"> (('augjul cfs'!B50*31) + ('augjul cfs'!C50*30)) * 1.983471 / 1000</f>
        <v>72.48396422399999</v>
      </c>
      <c r="D50" s="6">
        <f xml:space="preserve"> (('augjul cfs'!$B50*31) + ('augjul cfs'!$C50*30) + ('augjul cfs'!$D50*31)) * 1.983471 / 1000</f>
        <v>141.28858974299999</v>
      </c>
      <c r="E50" s="6">
        <f xml:space="preserve"> (('augjul cfs'!$B50*31) + ('augjul cfs'!$C50*30) + ('augjul cfs'!$D50*31) + ('augjul cfs'!$E50*30)) * 1.983471 / 1000</f>
        <v>419.053868583</v>
      </c>
      <c r="F50" s="6">
        <f xml:space="preserve"> (('augjul cfs'!$B50*31) + ('augjul cfs'!$C50*30) + ('augjul cfs'!$D50*31) + ('augjul cfs'!$E50*30) + ('augjul cfs'!$F50*31)) * 1.983471 / 1000</f>
        <v>747.70509592799999</v>
      </c>
      <c r="G50" s="6">
        <f xml:space="preserve"> 'augjul cfs'!$G50*31*1.983471/1000</f>
        <v>685.09485034199997</v>
      </c>
      <c r="H50" s="6">
        <f xml:space="preserve"> ('augjul cfs'!$G50*31 + 'augjul cfs'!$H50*28)*1.983471/1000</f>
        <v>988.21682244599992</v>
      </c>
      <c r="I50" s="6">
        <f xml:space="preserve"> ('augjul cfs'!$G50*31 + 'augjul cfs'!$H50*28 + 'augjul cfs'!$I50*31)*1.983471/1000</f>
        <v>1491.9232498379999</v>
      </c>
      <c r="J50" s="6">
        <f xml:space="preserve"> ('augjul cfs'!$G50*31 + 'augjul cfs'!$H50*28 + 'augjul cfs'!$I50*31 + 'augjul cfs'!$J50*30)*1.983471/1000</f>
        <v>2491.6521379679998</v>
      </c>
      <c r="K50" s="6">
        <f xml:space="preserve"> ('augjul cfs'!$G50*31 + 'augjul cfs'!$H50*28 + 'augjul cfs'!$I50*31 + 'augjul cfs'!$J50*30 + 'augjul cfs'!$K50*31)*1.983471/1000</f>
        <v>3816.5869643159999</v>
      </c>
      <c r="L50" s="6">
        <f xml:space="preserve"> ('augjul cfs'!$G50*31 + 'augjul cfs'!$H50*28 + 'augjul cfs'!$I50*31 + 'augjul cfs'!$J50*30 + 'augjul cfs'!$K50*31 + 'augjul cfs'!$L50*30)*1.983471/1000</f>
        <v>5775.8794528259996</v>
      </c>
      <c r="M50" s="6">
        <f xml:space="preserve"> ('augjul cfs'!$G50*31 + 'augjul cfs'!$H50*28 + 'augjul cfs'!$I50*31 + 'augjul cfs'!$J50*30 + 'augjul cfs'!$K50*31 + 'augjul cfs'!$L50*30 + 'augjul cfs'!$M50*31)*1.983471/1000</f>
        <v>6251.7934845660002</v>
      </c>
      <c r="N50" s="6">
        <f>(SUM('octsep cfs'!B50+'octsep cfs'!D50+'octsep cfs'!E50+'octsep cfs'!G50+'octsep cfs'!I50+'octsep cfs'!K50+'octsep cfs'!L50)*31+SUM('octsep cfs'!C50+'octsep cfs'!H50+'octsep cfs'!J50+'octsep cfs'!M50)*30 + 'octsep cfs'!F50*28)*1.983471/1000</f>
        <v>7112.1676671780006</v>
      </c>
      <c r="O50" s="23" t="s">
        <v>49</v>
      </c>
    </row>
    <row r="51" spans="1:15" x14ac:dyDescent="0.2">
      <c r="A51" t="s">
        <v>74</v>
      </c>
      <c r="B51" s="6">
        <f>'augjul cfs'!B51*31*1.983471/1000</f>
        <v>132.07536694800001</v>
      </c>
      <c r="C51" s="6">
        <f xml:space="preserve"> (('augjul cfs'!B51*31) + ('augjul cfs'!C51*30)) * 1.983471 / 1000</f>
        <v>185.15305090800001</v>
      </c>
      <c r="D51" s="6">
        <f xml:space="preserve"> (('augjul cfs'!$B51*31) + ('augjul cfs'!$C51*30) + ('augjul cfs'!$D51*31)) * 1.983471 / 1000</f>
        <v>244.48858587300001</v>
      </c>
      <c r="E51" s="6">
        <f xml:space="preserve"> (('augjul cfs'!$B51*31) + ('augjul cfs'!$C51*30) + ('augjul cfs'!$D51*31) + ('augjul cfs'!$E51*30)) * 1.983471 / 1000</f>
        <v>314.941475793</v>
      </c>
      <c r="F51" s="6">
        <f xml:space="preserve"> (('augjul cfs'!$B51*31) + ('augjul cfs'!$C51*30) + ('augjul cfs'!$D51*31) + ('augjul cfs'!$E51*30) + ('augjul cfs'!$F51*31)) * 1.983471 / 1000</f>
        <v>378.581142828</v>
      </c>
      <c r="G51" s="6">
        <f xml:space="preserve"> 'augjul cfs'!$G51*31*1.983471/1000</f>
        <v>139.26941626500002</v>
      </c>
      <c r="H51" s="6">
        <f xml:space="preserve"> ('augjul cfs'!$G51*31 + 'augjul cfs'!$H51*28)*1.983471/1000</f>
        <v>248.23337912100001</v>
      </c>
      <c r="I51" s="6">
        <f xml:space="preserve"> ('augjul cfs'!$G51*31 + 'augjul cfs'!$H51*28 + 'augjul cfs'!$I51*31)*1.983471/1000</f>
        <v>508.44890655299997</v>
      </c>
      <c r="J51" s="6">
        <f xml:space="preserve"> ('augjul cfs'!$G51*31 + 'augjul cfs'!$H51*28 + 'augjul cfs'!$I51*31 + 'augjul cfs'!$J51*30)*1.983471/1000</f>
        <v>926.22740328299994</v>
      </c>
      <c r="K51" s="6">
        <f xml:space="preserve"> ('augjul cfs'!$G51*31 + 'augjul cfs'!$H51*28 + 'augjul cfs'!$I51*31 + 'augjul cfs'!$J51*30 + 'augjul cfs'!$K51*31)*1.983471/1000</f>
        <v>2067.9906662520002</v>
      </c>
      <c r="L51" s="6">
        <f xml:space="preserve"> ('augjul cfs'!$G51*31 + 'augjul cfs'!$H51*28 + 'augjul cfs'!$I51*31 + 'augjul cfs'!$J51*30 + 'augjul cfs'!$K51*31 + 'augjul cfs'!$L51*30)*1.983471/1000</f>
        <v>3375.3559064819997</v>
      </c>
      <c r="M51" s="6">
        <f xml:space="preserve"> ('augjul cfs'!$G51*31 + 'augjul cfs'!$H51*28 + 'augjul cfs'!$I51*31 + 'augjul cfs'!$J51*30 + 'augjul cfs'!$K51*31 + 'augjul cfs'!$L51*30 + 'augjul cfs'!$M51*31)*1.983471/1000</f>
        <v>3850.6550622120003</v>
      </c>
      <c r="N51" s="6">
        <f>(SUM('octsep cfs'!B51+'octsep cfs'!D51+'octsep cfs'!E51+'octsep cfs'!G51+'octsep cfs'!I51+'octsep cfs'!K51+'octsep cfs'!L51)*31+SUM('octsep cfs'!C51+'octsep cfs'!H51+'octsep cfs'!J51+'octsep cfs'!M51)*30 + 'octsep cfs'!F51*28)*1.983471/1000</f>
        <v>4277.6566990920001</v>
      </c>
      <c r="O51" s="23" t="s">
        <v>74</v>
      </c>
    </row>
    <row r="52" spans="1:15" x14ac:dyDescent="0.2">
      <c r="A52" t="s">
        <v>30</v>
      </c>
      <c r="B52" s="6">
        <f>'augjul cfs'!B52*31*1.983471/1000</f>
        <v>162.94214264999999</v>
      </c>
      <c r="C52" s="6">
        <f xml:space="preserve"> (('augjul cfs'!B52*31) + ('augjul cfs'!C52*30)) * 1.983471 / 1000</f>
        <v>233.57354495999999</v>
      </c>
      <c r="D52" s="6">
        <f xml:space="preserve"> (('augjul cfs'!$B52*31) + ('augjul cfs'!$C52*30) + ('augjul cfs'!$D52*31)) * 1.983471 / 1000</f>
        <v>383.23436579399998</v>
      </c>
      <c r="E52" s="6">
        <f xml:space="preserve"> (('augjul cfs'!$B52*31) + ('augjul cfs'!$C52*30) + ('augjul cfs'!$D52*31) + ('augjul cfs'!$E52*30)) * 1.983471 / 1000</f>
        <v>604.53022526400002</v>
      </c>
      <c r="F52" s="6">
        <f xml:space="preserve"> (('augjul cfs'!$B52*31) + ('augjul cfs'!$C52*30) + ('augjul cfs'!$D52*31) + ('augjul cfs'!$E52*30) + ('augjul cfs'!$F52*31)) * 1.983471 / 1000</f>
        <v>1220.5130120819999</v>
      </c>
      <c r="G52" s="6">
        <f xml:space="preserve"> 'augjul cfs'!$G52*31*1.983471/1000</f>
        <v>367.57287877800002</v>
      </c>
      <c r="H52" s="6">
        <f xml:space="preserve"> ('augjul cfs'!$G52*31 + 'augjul cfs'!$H52*29)*1.983471/1000</f>
        <v>627.33617482199998</v>
      </c>
      <c r="I52" s="6">
        <f xml:space="preserve"> ('augjul cfs'!$G52*31 + 'augjul cfs'!$H52*29 + 'augjul cfs'!$I52*31)*1.983471/1000</f>
        <v>928.99434532800001</v>
      </c>
      <c r="J52" s="6">
        <f xml:space="preserve"> ('augjul cfs'!$G52*31 + 'augjul cfs'!$H52*29 + 'augjul cfs'!$I52*31 + 'augjul cfs'!$J52*30)*1.983471/1000</f>
        <v>1751.043901278</v>
      </c>
      <c r="K52" s="6">
        <f xml:space="preserve"> ('augjul cfs'!$G52*31 + 'augjul cfs'!$H52*29 + 'augjul cfs'!$I52*31 + 'augjul cfs'!$J52*30 + 'augjul cfs'!$K52*31)*1.983471/1000</f>
        <v>3320.822354808</v>
      </c>
      <c r="L52" s="6">
        <f xml:space="preserve"> ('augjul cfs'!$G52*31 + 'augjul cfs'!$H52*29 + 'augjul cfs'!$I52*31 + 'augjul cfs'!$J52*30 + 'augjul cfs'!$K52*31 + 'augjul cfs'!$L52*30)*1.983471/1000</f>
        <v>4147.751249418</v>
      </c>
      <c r="M52" s="6">
        <f xml:space="preserve"> ('augjul cfs'!$G52*31 + 'augjul cfs'!$H52*29 + 'augjul cfs'!$I52*31 + 'augjul cfs'!$J52*30 + 'augjul cfs'!$K52*31 + 'augjul cfs'!$L52*30 + 'augjul cfs'!$M52*31)*1.983471/1000</f>
        <v>4453.2831387869992</v>
      </c>
      <c r="N52" s="6">
        <f>(SUM('octsep cfs'!B52+'octsep cfs'!D52+'octsep cfs'!E52+'octsep cfs'!G52+'octsep cfs'!I52+'octsep cfs'!K52+'octsep cfs'!L52)*31+SUM('octsep cfs'!C52+'octsep cfs'!H52+'octsep cfs'!J52+'octsep cfs'!M52)*30 + 'octsep cfs'!F52*29)*1.983471/1000</f>
        <v>5676.3012747419998</v>
      </c>
      <c r="O52" s="23" t="s">
        <v>30</v>
      </c>
    </row>
    <row r="53" spans="1:15" x14ac:dyDescent="0.2">
      <c r="A53" t="s">
        <v>46</v>
      </c>
      <c r="B53" s="6">
        <f>'augjul cfs'!B53*31*1.983471/1000</f>
        <v>159.43734939300001</v>
      </c>
      <c r="C53" s="6">
        <f xml:space="preserve"> (('augjul cfs'!B53*31) + ('augjul cfs'!C53*30)) * 1.983471 / 1000</f>
        <v>236.07866883299999</v>
      </c>
      <c r="D53" s="6">
        <f xml:space="preserve"> (('augjul cfs'!$B53*31) + ('augjul cfs'!$C53*30) + ('augjul cfs'!$D53*31)) * 1.983471 / 1000</f>
        <v>316.19701293600002</v>
      </c>
      <c r="E53" s="6">
        <f xml:space="preserve"> (('augjul cfs'!$B53*31) + ('augjul cfs'!$C53*30) + ('augjul cfs'!$D53*31) + ('augjul cfs'!$E53*30)) * 1.983471 / 1000</f>
        <v>390.39866304600002</v>
      </c>
      <c r="F53" s="6">
        <f xml:space="preserve"> (('augjul cfs'!$B53*31) + ('augjul cfs'!$C53*30) + ('augjul cfs'!$D53*31) + ('augjul cfs'!$E53*30) + ('augjul cfs'!$F53*31)) * 1.983471 / 1000</f>
        <v>455.02213169700002</v>
      </c>
      <c r="G53" s="6">
        <f xml:space="preserve"> 'augjul cfs'!$G53*31*1.983471/1000</f>
        <v>61.549088601000001</v>
      </c>
      <c r="H53" s="6">
        <f xml:space="preserve"> ('augjul cfs'!$G53*31 + 'augjul cfs'!$H53*28)*1.983471/1000</f>
        <v>147.02082093300001</v>
      </c>
      <c r="I53" s="6">
        <f xml:space="preserve"> ('augjul cfs'!$G53*31 + 'augjul cfs'!$H53*28 + 'augjul cfs'!$I53*31)*1.983471/1000</f>
        <v>280.26445230000002</v>
      </c>
      <c r="J53" s="6">
        <f xml:space="preserve"> ('augjul cfs'!$G53*31 + 'augjul cfs'!$H53*28 + 'augjul cfs'!$I53*31 + 'augjul cfs'!$J53*30)*1.983471/1000</f>
        <v>653.65286805000005</v>
      </c>
      <c r="K53" s="6">
        <f xml:space="preserve"> ('augjul cfs'!$G53*31 + 'augjul cfs'!$H53*28 + 'augjul cfs'!$I53*31 + 'augjul cfs'!$J53*30 + 'augjul cfs'!$K53*31)*1.983471/1000</f>
        <v>1175.0677245300001</v>
      </c>
      <c r="L53" s="6">
        <f xml:space="preserve"> ('augjul cfs'!$G53*31 + 'augjul cfs'!$H53*28 + 'augjul cfs'!$I53*31 + 'augjul cfs'!$J53*30 + 'augjul cfs'!$K53*31 + 'augjul cfs'!$L53*30)*1.983471/1000</f>
        <v>1430.1619298399999</v>
      </c>
      <c r="M53" s="6">
        <f xml:space="preserve"> ('augjul cfs'!$G53*31 + 'augjul cfs'!$H53*28 + 'augjul cfs'!$I53*31 + 'augjul cfs'!$J53*30 + 'augjul cfs'!$K53*31 + 'augjul cfs'!$L53*30 + 'augjul cfs'!$M53*31)*1.983471/1000</f>
        <v>1510.157298741</v>
      </c>
      <c r="N53" s="6">
        <f>(SUM('octsep cfs'!B53+'octsep cfs'!D53+'octsep cfs'!E53+'octsep cfs'!G53+'octsep cfs'!I53+'octsep cfs'!K53+'octsep cfs'!L53)*31+SUM('octsep cfs'!C53+'octsep cfs'!H53+'octsep cfs'!J53+'octsep cfs'!M53)*30 + 'octsep cfs'!F53*28)*1.983471/1000</f>
        <v>1888.242573819</v>
      </c>
      <c r="O53" s="23" t="s">
        <v>46</v>
      </c>
    </row>
    <row r="54" spans="1:15" x14ac:dyDescent="0.2">
      <c r="A54" t="s">
        <v>64</v>
      </c>
      <c r="B54" s="6">
        <f>'augjul cfs'!B54*31*1.983471/1000</f>
        <v>70.956691554000002</v>
      </c>
      <c r="C54" s="6">
        <f xml:space="preserve"> (('augjul cfs'!B54*31) + ('augjul cfs'!C54*30)) * 1.983471 / 1000</f>
        <v>159.141812214</v>
      </c>
      <c r="D54" s="6">
        <f xml:space="preserve"> (('augjul cfs'!$B54*31) + ('augjul cfs'!$C54*30) + ('augjul cfs'!$D54*31)) * 1.983471 / 1000</f>
        <v>267.60594037799996</v>
      </c>
      <c r="E54" s="6">
        <f xml:space="preserve"> (('augjul cfs'!$B54*31) + ('augjul cfs'!$C54*30) + ('augjul cfs'!$D54*31) + ('augjul cfs'!$E54*30)) * 1.983471 / 1000</f>
        <v>448.97452861799997</v>
      </c>
      <c r="F54" s="6">
        <f xml:space="preserve"> (('augjul cfs'!$B54*31) + ('augjul cfs'!$C54*30) + ('augjul cfs'!$D54*31) + ('augjul cfs'!$E54*30) + ('augjul cfs'!$F54*31)) * 1.983471 / 1000</f>
        <v>1072.8892159649999</v>
      </c>
      <c r="G54" s="6">
        <f xml:space="preserve"> 'augjul cfs'!$G54*31*1.983471/1000</f>
        <v>242.568585945</v>
      </c>
      <c r="H54" s="6">
        <f xml:space="preserve"> ('augjul cfs'!$G54*31 + 'augjul cfs'!$H54*28)*1.983471/1000</f>
        <v>506.25915456900003</v>
      </c>
      <c r="I54" s="6">
        <f xml:space="preserve"> ('augjul cfs'!$G54*31 + 'augjul cfs'!$H54*28 + 'augjul cfs'!$I54*31)*1.983471/1000</f>
        <v>1026.0138458219999</v>
      </c>
      <c r="J54" s="6">
        <f xml:space="preserve"> ('augjul cfs'!$G54*31 + 'augjul cfs'!$H54*28 + 'augjul cfs'!$I54*31 + 'augjul cfs'!$J54*30)*1.983471/1000</f>
        <v>1680.0832427820001</v>
      </c>
      <c r="K54" s="6">
        <f xml:space="preserve"> ('augjul cfs'!$G54*31 + 'augjul cfs'!$H54*28 + 'augjul cfs'!$I54*31 + 'augjul cfs'!$J54*30 + 'augjul cfs'!$K54*31)*1.983471/1000</f>
        <v>2511.2726331000003</v>
      </c>
      <c r="L54" s="6">
        <f xml:space="preserve"> ('augjul cfs'!$G54*31 + 'augjul cfs'!$H54*28 + 'augjul cfs'!$I54*31 + 'augjul cfs'!$J54*30 + 'augjul cfs'!$K54*31 + 'augjul cfs'!$L54*30)*1.983471/1000</f>
        <v>3156.7139312100003</v>
      </c>
      <c r="M54" s="6">
        <f xml:space="preserve"> ('augjul cfs'!$G54*31 + 'augjul cfs'!$H54*28 + 'augjul cfs'!$I54*31 + 'augjul cfs'!$J54*30 + 'augjul cfs'!$K54*31 + 'augjul cfs'!$L54*30 + 'augjul cfs'!$M54*31)*1.983471/1000</f>
        <v>3388.829624985</v>
      </c>
      <c r="N54" s="6">
        <f>(SUM('octsep cfs'!B54+'octsep cfs'!D54+'octsep cfs'!E54+'octsep cfs'!G54+'octsep cfs'!I54+'octsep cfs'!K54+'octsep cfs'!L54)*31+SUM('octsep cfs'!C54+'octsep cfs'!H54+'octsep cfs'!J54+'octsep cfs'!M54)*30 + 'octsep cfs'!F54*28)*1.983471/1000</f>
        <v>4477.9793362079999</v>
      </c>
      <c r="O54" s="23" t="s">
        <v>64</v>
      </c>
    </row>
    <row r="55" spans="1:15" x14ac:dyDescent="0.2">
      <c r="A55" t="s">
        <v>56</v>
      </c>
      <c r="B55" s="6">
        <f>'augjul cfs'!B55*31*1.983471/1000</f>
        <v>110.18578099200001</v>
      </c>
      <c r="C55" s="6">
        <f xml:space="preserve"> (('augjul cfs'!B55*31) + ('augjul cfs'!C55*30)) * 1.983471 / 1000</f>
        <v>175.40230747199999</v>
      </c>
      <c r="D55" s="6">
        <f xml:space="preserve"> (('augjul cfs'!$B55*31) + ('augjul cfs'!$C55*30) + ('augjul cfs'!$D55*31)) * 1.983471 / 1000</f>
        <v>246.17453622299999</v>
      </c>
      <c r="E55" s="6">
        <f xml:space="preserve"> (('augjul cfs'!$B55*31) + ('augjul cfs'!$C55*30) + ('augjul cfs'!$D55*31) + ('augjul cfs'!$E55*30)) * 1.983471 / 1000</f>
        <v>319.36461612299996</v>
      </c>
      <c r="F55" s="6">
        <f xml:space="preserve"> (('augjul cfs'!$B55*31) + ('augjul cfs'!$C55*30) + ('augjul cfs'!$D55*31) + ('augjul cfs'!$E55*30) + ('augjul cfs'!$F55*31)) * 1.983471 / 1000</f>
        <v>379.62246510299997</v>
      </c>
      <c r="G55" s="6">
        <f xml:space="preserve"> 'augjul cfs'!$G55*31*1.983471/1000</f>
        <v>64.070080242000003</v>
      </c>
      <c r="H55" s="6">
        <f xml:space="preserve"> ('augjul cfs'!$G55*31 + 'augjul cfs'!$H55*28)*1.983471/1000</f>
        <v>218.130239754</v>
      </c>
      <c r="I55" s="6">
        <f xml:space="preserve"> ('augjul cfs'!$G55*31 + 'augjul cfs'!$H55*28 + 'augjul cfs'!$I55*31)*1.983471/1000</f>
        <v>623.82543115199996</v>
      </c>
      <c r="J55" s="6">
        <f xml:space="preserve"> ('augjul cfs'!$G55*31 + 'augjul cfs'!$H55*28 + 'augjul cfs'!$I55*31 + 'augjul cfs'!$J55*30)*1.983471/1000</f>
        <v>1224.757640022</v>
      </c>
      <c r="K55" s="6">
        <f xml:space="preserve"> ('augjul cfs'!$G55*31 + 'augjul cfs'!$H55*28 + 'augjul cfs'!$I55*31 + 'augjul cfs'!$J55*30 + 'augjul cfs'!$K55*31)*1.983471/1000</f>
        <v>2569.4299862910002</v>
      </c>
      <c r="L55" s="6">
        <f xml:space="preserve"> ('augjul cfs'!$G55*31 + 'augjul cfs'!$H55*28 + 'augjul cfs'!$I55*31 + 'augjul cfs'!$J55*30 + 'augjul cfs'!$K55*31 + 'augjul cfs'!$L55*30)*1.983471/1000</f>
        <v>3152.1539313810003</v>
      </c>
      <c r="M55" s="6">
        <f xml:space="preserve"> ('augjul cfs'!$G55*31 + 'augjul cfs'!$H55*28 + 'augjul cfs'!$I55*31 + 'augjul cfs'!$J55*30 + 'augjul cfs'!$K55*31 + 'augjul cfs'!$L55*30 + 'augjul cfs'!$M55*31)*1.983471/1000</f>
        <v>3313.8663220110002</v>
      </c>
      <c r="N55" s="6">
        <f>(SUM('octsep cfs'!B55+'octsep cfs'!D55+'octsep cfs'!E55+'octsep cfs'!G55+'octsep cfs'!I55+'octsep cfs'!K55+'octsep cfs'!L55)*31+SUM('octsep cfs'!C55+'octsep cfs'!H55+'octsep cfs'!J55+'octsep cfs'!M55)*30 + 'octsep cfs'!F55*28)*1.983471/1000</f>
        <v>3654.6444910499999</v>
      </c>
      <c r="O55" s="23" t="s">
        <v>56</v>
      </c>
    </row>
    <row r="56" spans="1:15" x14ac:dyDescent="0.2">
      <c r="A56" t="s">
        <v>53</v>
      </c>
      <c r="B56" s="6">
        <f>'augjul cfs'!B56*31*1.983471/1000</f>
        <v>82.885286148000006</v>
      </c>
      <c r="C56" s="6">
        <f xml:space="preserve"> (('augjul cfs'!B56*31) + ('augjul cfs'!C56*30)) * 1.983471 / 1000</f>
        <v>136.558011408</v>
      </c>
      <c r="D56" s="6">
        <f xml:space="preserve"> (('augjul cfs'!$B56*31) + ('augjul cfs'!$C56*30) + ('augjul cfs'!$D56*31)) * 1.983471 / 1000</f>
        <v>210.09718220400001</v>
      </c>
      <c r="E56" s="6">
        <f xml:space="preserve"> (('augjul cfs'!$B56*31) + ('augjul cfs'!$C56*30) + ('augjul cfs'!$D56*31) + ('augjul cfs'!$E56*30)) * 1.983471 / 1000</f>
        <v>252.76164341399999</v>
      </c>
      <c r="F56" s="6">
        <f xml:space="preserve"> (('augjul cfs'!$B56*31) + ('augjul cfs'!$C56*30) + ('augjul cfs'!$D56*31) + ('augjul cfs'!$E56*30) + ('augjul cfs'!$F56*31)) * 1.983471 / 1000</f>
        <v>377.76593624700001</v>
      </c>
      <c r="G56" s="6">
        <f xml:space="preserve"> 'augjul cfs'!$G56*31*1.983471/1000</f>
        <v>111.29255781000001</v>
      </c>
      <c r="H56" s="6">
        <f xml:space="preserve"> ('augjul cfs'!$G56*31 + 'augjul cfs'!$H56*29)*1.983471/1000</f>
        <v>303.41155887000002</v>
      </c>
      <c r="I56" s="6">
        <f xml:space="preserve"> ('augjul cfs'!$G56*31 + 'augjul cfs'!$H56*29 + 'augjul cfs'!$I56*31)*1.983471/1000</f>
        <v>578.07667253700004</v>
      </c>
      <c r="J56" s="6">
        <f xml:space="preserve"> ('augjul cfs'!$G56*31 + 'augjul cfs'!$H56*29 + 'augjul cfs'!$I56*31 + 'augjul cfs'!$J56*30)*1.983471/1000</f>
        <v>1213.5807809369999</v>
      </c>
      <c r="K56" s="6">
        <f xml:space="preserve"> ('augjul cfs'!$G56*31 + 'augjul cfs'!$H56*29 + 'augjul cfs'!$I56*31 + 'augjul cfs'!$J56*30 + 'augjul cfs'!$K56*31)*1.983471/1000</f>
        <v>2047.721576103</v>
      </c>
      <c r="L56" s="6">
        <f xml:space="preserve"> ('augjul cfs'!$G56*31 + 'augjul cfs'!$H56*29 + 'augjul cfs'!$I56*31 + 'augjul cfs'!$J56*30 + 'augjul cfs'!$K56*31 + 'augjul cfs'!$L56*30)*1.983471/1000</f>
        <v>2564.395936893</v>
      </c>
      <c r="M56" s="6">
        <f xml:space="preserve"> ('augjul cfs'!$G56*31 + 'augjul cfs'!$H56*29 + 'augjul cfs'!$I56*31 + 'augjul cfs'!$J56*30 + 'augjul cfs'!$K56*31 + 'augjul cfs'!$L56*30 + 'augjul cfs'!$M56*31)*1.983471/1000</f>
        <v>2754.3311363819998</v>
      </c>
      <c r="N56" s="6">
        <f>(SUM('octsep cfs'!B56+'octsep cfs'!D56+'octsep cfs'!E56+'octsep cfs'!G56+'octsep cfs'!I56+'octsep cfs'!K56+'octsep cfs'!L56)*31+SUM('octsep cfs'!C56+'octsep cfs'!H56+'octsep cfs'!J56+'octsep cfs'!M56)*30 + 'octsep cfs'!F56*29)*1.983471/1000</f>
        <v>3152.901699948</v>
      </c>
      <c r="O56" s="22" t="s">
        <v>53</v>
      </c>
    </row>
    <row r="57" spans="1:15" x14ac:dyDescent="0.2">
      <c r="A57" t="s">
        <v>50</v>
      </c>
      <c r="B57" s="6">
        <f>'augjul cfs'!B57*31*1.983471/1000</f>
        <v>93.276690717000008</v>
      </c>
      <c r="C57" s="6">
        <f xml:space="preserve"> (('augjul cfs'!B57*31) + ('augjul cfs'!C57*30)) * 1.983471 / 1000</f>
        <v>157.36263872700002</v>
      </c>
      <c r="D57" s="6">
        <f xml:space="preserve"> (('augjul cfs'!$B57*31) + ('augjul cfs'!$C57*30) + ('augjul cfs'!$D57*31)) * 1.983471 / 1000</f>
        <v>220.51040495399999</v>
      </c>
      <c r="E57" s="6">
        <f xml:space="preserve"> (('augjul cfs'!$B57*31) + ('augjul cfs'!$C57*30) + ('augjul cfs'!$D57*31) + ('augjul cfs'!$E57*30)) * 1.983471 / 1000</f>
        <v>311.84924450400001</v>
      </c>
      <c r="F57" s="6">
        <f xml:space="preserve"> (('augjul cfs'!$B57*31) + ('augjul cfs'!$C57*30) + ('augjul cfs'!$D57*31) + ('augjul cfs'!$E57*30) + ('augjul cfs'!$F57*31)) * 1.983471 / 1000</f>
        <v>699.83600681399992</v>
      </c>
      <c r="G57" s="6">
        <f xml:space="preserve"> 'augjul cfs'!$G57*31*1.983471/1000</f>
        <v>314.63205431699998</v>
      </c>
      <c r="H57" s="6">
        <f xml:space="preserve"> ('augjul cfs'!$G57*31 + 'augjul cfs'!$H57*28)*1.983471/1000</f>
        <v>723.38575799700004</v>
      </c>
      <c r="I57" s="6">
        <f xml:space="preserve"> ('augjul cfs'!$G57*31 + 'augjul cfs'!$H57*28 + 'augjul cfs'!$I57*31)*1.983471/1000</f>
        <v>1036.726572693</v>
      </c>
      <c r="J57" s="6">
        <f xml:space="preserve"> ('augjul cfs'!$G57*31 + 'augjul cfs'!$H57*28 + 'augjul cfs'!$I57*31 + 'augjul cfs'!$J57*30)*1.983471/1000</f>
        <v>1567.0273792529999</v>
      </c>
      <c r="K57" s="6">
        <f xml:space="preserve"> ('augjul cfs'!$G57*31 + 'augjul cfs'!$H57*28 + 'augjul cfs'!$I57*31 + 'augjul cfs'!$J57*30 + 'augjul cfs'!$K57*31)*1.983471/1000</f>
        <v>2319.3281774880002</v>
      </c>
      <c r="L57" s="6">
        <f xml:space="preserve"> ('augjul cfs'!$G57*31 + 'augjul cfs'!$H57*28 + 'augjul cfs'!$I57*31 + 'augjul cfs'!$J57*30 + 'augjul cfs'!$K57*31 + 'augjul cfs'!$L57*30)*1.983471/1000</f>
        <v>3049.9793897580003</v>
      </c>
      <c r="M57" s="6">
        <f xml:space="preserve"> ('augjul cfs'!$G57*31 + 'augjul cfs'!$H57*28 + 'augjul cfs'!$I57*31 + 'augjul cfs'!$J57*30 + 'augjul cfs'!$K57*31 + 'augjul cfs'!$L57*30 + 'augjul cfs'!$M57*31)*1.983471/1000</f>
        <v>3313.3922724419999</v>
      </c>
      <c r="N57" s="6">
        <f>(SUM('octsep cfs'!B57+'octsep cfs'!D57+'octsep cfs'!E57+'octsep cfs'!G57+'octsep cfs'!I57+'octsep cfs'!K57+'octsep cfs'!L57)*31+SUM('octsep cfs'!C57+'octsep cfs'!H57+'octsep cfs'!J57+'octsep cfs'!M57)*30 + 'octsep cfs'!F57*28)*1.983471/1000</f>
        <v>4012.1829900389998</v>
      </c>
      <c r="O57" s="22" t="s">
        <v>50</v>
      </c>
    </row>
    <row r="58" spans="1:15" x14ac:dyDescent="0.2">
      <c r="A58" t="s">
        <v>73</v>
      </c>
      <c r="B58" s="6">
        <f>'augjul cfs'!B58*31*1.983471/1000</f>
        <v>108.83305376999999</v>
      </c>
      <c r="C58" s="6">
        <f xml:space="preserve"> (('augjul cfs'!B58*31) + ('augjul cfs'!C58*30)) * 1.983471 / 1000</f>
        <v>156.31734951000001</v>
      </c>
      <c r="D58" s="6">
        <f xml:space="preserve"> (('augjul cfs'!$B58*31) + ('augjul cfs'!$C58*30) + ('augjul cfs'!$D58*31)) * 1.983471 / 1000</f>
        <v>254.14412270099999</v>
      </c>
      <c r="E58" s="6">
        <f xml:space="preserve"> (('augjul cfs'!$B58*31) + ('augjul cfs'!$C58*30) + ('augjul cfs'!$D58*31) + ('augjul cfs'!$E58*30)) * 1.983471 / 1000</f>
        <v>386.06477891100002</v>
      </c>
      <c r="F58" s="6">
        <f xml:space="preserve"> (('augjul cfs'!$B58*31) + ('augjul cfs'!$C58*30) + ('augjul cfs'!$D58*31) + ('augjul cfs'!$E58*30) + ('augjul cfs'!$F58*31)) * 1.983471 / 1000</f>
        <v>608.0350185210001</v>
      </c>
      <c r="G58" s="6">
        <f xml:space="preserve"> 'augjul cfs'!$G58*31*1.983471/1000</f>
        <v>148.12363080899999</v>
      </c>
      <c r="H58" s="6">
        <f xml:space="preserve"> ('augjul cfs'!$G58*31 + 'augjul cfs'!$H58*28)*1.983471/1000</f>
        <v>749.53583966099995</v>
      </c>
      <c r="I58" s="6">
        <f xml:space="preserve"> ('augjul cfs'!$G58*31 + 'augjul cfs'!$H58*28 + 'augjul cfs'!$I58*31)*1.983471/1000</f>
        <v>1345.658131356</v>
      </c>
      <c r="J58" s="6">
        <f xml:space="preserve"> ('augjul cfs'!$G58*31 + 'augjul cfs'!$H58*28 + 'augjul cfs'!$I58*31 + 'augjul cfs'!$J58*30)*1.983471/1000</f>
        <v>1986.577115586</v>
      </c>
      <c r="K58" s="6">
        <f xml:space="preserve"> ('augjul cfs'!$G58*31 + 'augjul cfs'!$H58*28 + 'augjul cfs'!$I58*31 + 'augjul cfs'!$J58*30 + 'augjul cfs'!$K58*31)*1.983471/1000</f>
        <v>3322.764172917</v>
      </c>
      <c r="L58" s="6">
        <f xml:space="preserve"> ('augjul cfs'!$G58*31 + 'augjul cfs'!$H58*28 + 'augjul cfs'!$I58*31 + 'augjul cfs'!$J58*30 + 'augjul cfs'!$K58*31 + 'augjul cfs'!$L58*30)*1.983471/1000</f>
        <v>4495.8880958669997</v>
      </c>
      <c r="M58" s="6">
        <f xml:space="preserve"> ('augjul cfs'!$G58*31 + 'augjul cfs'!$H58*28 + 'augjul cfs'!$I58*31 + 'augjul cfs'!$J58*30 + 'augjul cfs'!$K58*31 + 'augjul cfs'!$L58*30 + 'augjul cfs'!$M58*31)*1.983471/1000</f>
        <v>4845.0761819460004</v>
      </c>
      <c r="N58" s="6">
        <f>(SUM('octsep cfs'!B58+'octsep cfs'!D58+'octsep cfs'!E58+'octsep cfs'!G58+'octsep cfs'!I58+'octsep cfs'!K58+'octsep cfs'!L58)*31+SUM('octsep cfs'!C58+'octsep cfs'!H58+'octsep cfs'!J58+'octsep cfs'!M58)*30 + 'octsep cfs'!F58*28)*1.983471/1000</f>
        <v>5490.6979759169999</v>
      </c>
      <c r="O58" s="22" t="s">
        <v>73</v>
      </c>
    </row>
    <row r="59" spans="1:15" x14ac:dyDescent="0.2">
      <c r="A59" t="s">
        <v>75</v>
      </c>
      <c r="B59" s="6">
        <f>'augjul cfs'!B59*31*1.983471/1000</f>
        <v>126.66445806</v>
      </c>
      <c r="C59" s="6">
        <f xml:space="preserve"> (('augjul cfs'!B59*31) + ('augjul cfs'!C59*30)) * 1.983471 / 1000</f>
        <v>193.90412495999999</v>
      </c>
      <c r="D59" s="6">
        <f xml:space="preserve"> (('augjul cfs'!$B59*31) + ('augjul cfs'!$C59*30) + ('augjul cfs'!$D59*31)) * 1.983471 / 1000</f>
        <v>306.85684799699999</v>
      </c>
      <c r="E59" s="6">
        <f xml:space="preserve"> (('augjul cfs'!$B59*31) + ('augjul cfs'!$C59*30) + ('augjul cfs'!$D59*31) + ('augjul cfs'!$E59*30)) * 1.983471 / 1000</f>
        <v>413.964281997</v>
      </c>
      <c r="F59" s="6">
        <f xml:space="preserve"> (('augjul cfs'!$B59*31) + ('augjul cfs'!$C59*30) + ('augjul cfs'!$D59*31) + ('augjul cfs'!$E59*30) + ('augjul cfs'!$F59*31)) * 1.983471 / 1000</f>
        <v>580.84163111099997</v>
      </c>
      <c r="G59" s="6">
        <f xml:space="preserve"> 'augjul cfs'!$G59*31*1.983471/1000</f>
        <v>232.11569377499998</v>
      </c>
      <c r="H59" s="6">
        <f xml:space="preserve"> ('augjul cfs'!$G59*31 + 'augjul cfs'!$H59*28)*1.983471/1000</f>
        <v>563.00625987900003</v>
      </c>
      <c r="I59" s="6">
        <f xml:space="preserve"> ('augjul cfs'!$G59*31 + 'augjul cfs'!$H59*28 + 'augjul cfs'!$I59*31)*1.983471/1000</f>
        <v>1111.0452475920001</v>
      </c>
      <c r="J59" s="6">
        <f xml:space="preserve"> ('augjul cfs'!$G59*31 + 'augjul cfs'!$H59*28 + 'augjul cfs'!$I59*31 + 'augjul cfs'!$J59*30)*1.983471/1000</f>
        <v>1562.4435777719998</v>
      </c>
      <c r="K59" s="6">
        <f xml:space="preserve"> ('augjul cfs'!$G59*31 + 'augjul cfs'!$H59*28 + 'augjul cfs'!$I59*31 + 'augjul cfs'!$J59*30 + 'augjul cfs'!$K59*31)*1.983471/1000</f>
        <v>2404.6392486689997</v>
      </c>
      <c r="L59" s="6">
        <f xml:space="preserve"> ('augjul cfs'!$G59*31 + 'augjul cfs'!$H59*28 + 'augjul cfs'!$I59*31 + 'augjul cfs'!$J59*30 + 'augjul cfs'!$K59*31 + 'augjul cfs'!$L59*30)*1.983471/1000</f>
        <v>3026.6954236889997</v>
      </c>
      <c r="M59" s="6">
        <f xml:space="preserve"> ('augjul cfs'!$G59*31 + 'augjul cfs'!$H59*28 + 'augjul cfs'!$I59*31 + 'augjul cfs'!$J59*30 + 'augjul cfs'!$K59*31 + 'augjul cfs'!$L59*30 + 'augjul cfs'!$M59*31)*1.983471/1000</f>
        <v>3311.7519419249998</v>
      </c>
      <c r="N59" s="6">
        <f>(SUM('octsep cfs'!B59+'octsep cfs'!D59+'octsep cfs'!E59+'octsep cfs'!G59+'octsep cfs'!I59+'octsep cfs'!K59+'octsep cfs'!L59)*31+SUM('octsep cfs'!C59+'octsep cfs'!H59+'octsep cfs'!J59+'octsep cfs'!M59)*30 + 'octsep cfs'!F59*28)*1.983471/1000</f>
        <v>3884.9215072080001</v>
      </c>
      <c r="O59" s="22" t="s">
        <v>75</v>
      </c>
    </row>
    <row r="60" spans="1:15" x14ac:dyDescent="0.2">
      <c r="A60" t="s">
        <v>32</v>
      </c>
      <c r="B60" s="6">
        <f>'augjul cfs'!B60*31*1.983471/1000</f>
        <v>123.098177202</v>
      </c>
      <c r="C60" s="6">
        <f xml:space="preserve"> (('augjul cfs'!B60*31) + ('augjul cfs'!C60*30)) * 1.983471 / 1000</f>
        <v>186.23205913199999</v>
      </c>
      <c r="D60" s="6">
        <f xml:space="preserve"> (('augjul cfs'!$B60*31) + ('augjul cfs'!$C60*30) + ('augjul cfs'!$D60*31)) * 1.983471 / 1000</f>
        <v>277.11073340999997</v>
      </c>
      <c r="E60" s="6">
        <f xml:space="preserve"> (('augjul cfs'!$B60*31) + ('augjul cfs'!$C60*30) + ('augjul cfs'!$D60*31) + ('augjul cfs'!$E60*30)) * 1.983471 / 1000</f>
        <v>498.94213005</v>
      </c>
      <c r="F60" s="6">
        <f xml:space="preserve"> (('augjul cfs'!$B60*31) + ('augjul cfs'!$C60*30) + ('augjul cfs'!$D60*31) + ('augjul cfs'!$E60*30) + ('augjul cfs'!$F60*31)) * 1.983471 / 1000</f>
        <v>658.31799184200008</v>
      </c>
      <c r="G60" s="6">
        <f xml:space="preserve"> 'augjul cfs'!$G60*31*1.983471/1000</f>
        <v>270.17651879399995</v>
      </c>
      <c r="H60" s="6">
        <f xml:space="preserve"> ('augjul cfs'!$G60*31 + 'augjul cfs'!$H60*29)*1.983471/1000</f>
        <v>515.44460876999995</v>
      </c>
      <c r="I60" s="6">
        <f xml:space="preserve"> ('augjul cfs'!$G60*31 + 'augjul cfs'!$H60*29 + 'augjul cfs'!$I60*31)*1.983471/1000</f>
        <v>983.42673998099997</v>
      </c>
      <c r="J60" s="6">
        <f xml:space="preserve"> ('augjul cfs'!$G60*31 + 'augjul cfs'!$H60*29 + 'augjul cfs'!$I60*31 + 'augjul cfs'!$J60*30)*1.983471/1000</f>
        <v>1598.0448987509999</v>
      </c>
      <c r="K60" s="6">
        <f xml:space="preserve"> ('augjul cfs'!$G60*31 + 'augjul cfs'!$H60*29 + 'augjul cfs'!$I60*31 + 'augjul cfs'!$J60*30 + 'augjul cfs'!$K60*31)*1.983471/1000</f>
        <v>2590.331803689</v>
      </c>
      <c r="L60" s="6">
        <f xml:space="preserve"> ('augjul cfs'!$G60*31 + 'augjul cfs'!$H60*29 + 'augjul cfs'!$I60*31 + 'augjul cfs'!$J60*30 + 'augjul cfs'!$K60*31 + 'augjul cfs'!$L60*30)*1.983471/1000</f>
        <v>3556.797883149</v>
      </c>
      <c r="M60" s="6">
        <f xml:space="preserve"> ('augjul cfs'!$G60*31 + 'augjul cfs'!$H60*29 + 'augjul cfs'!$I60*31 + 'augjul cfs'!$J60*30 + 'augjul cfs'!$K60*31 + 'augjul cfs'!$L60*30 + 'augjul cfs'!$M60*31)*1.983471/1000</f>
        <v>3832.7542364369997</v>
      </c>
      <c r="N60" s="6">
        <f>(SUM('octsep cfs'!B60+'octsep cfs'!D60+'octsep cfs'!E60+'octsep cfs'!G60+'octsep cfs'!I60+'octsep cfs'!K60+'octsep cfs'!L60)*31+SUM('octsep cfs'!C60+'octsep cfs'!H60+'octsep cfs'!J60+'octsep cfs'!M60)*30 + 'octsep cfs'!F60*29)*1.983471/1000</f>
        <v>4475.3452867200003</v>
      </c>
      <c r="O60" s="22" t="s">
        <v>32</v>
      </c>
    </row>
    <row r="61" spans="1:15" x14ac:dyDescent="0.2">
      <c r="A61" t="s">
        <v>45</v>
      </c>
      <c r="B61" s="6">
        <f>'augjul cfs'!B61*31*1.983471/1000</f>
        <v>111.47702061300001</v>
      </c>
      <c r="C61" s="6">
        <f xml:space="preserve"> (('augjul cfs'!B61*31) + ('augjul cfs'!C61*30)) * 1.983471 / 1000</f>
        <v>170.50511757300001</v>
      </c>
      <c r="D61" s="6">
        <f xml:space="preserve"> (('augjul cfs'!$B61*31) + ('augjul cfs'!$C61*30) + ('augjul cfs'!$D61*31)) * 1.983471 / 1000</f>
        <v>271.95965922300002</v>
      </c>
      <c r="E61" s="6">
        <f xml:space="preserve"> (('augjul cfs'!$B61*31) + ('augjul cfs'!$C61*30) + ('augjul cfs'!$D61*31) + ('augjul cfs'!$E61*30)) * 1.983471 / 1000</f>
        <v>449.10345423299998</v>
      </c>
      <c r="F61" s="6">
        <f xml:space="preserve"> (('augjul cfs'!$B61*31) + ('augjul cfs'!$C61*30) + ('augjul cfs'!$D61*31) + ('augjul cfs'!$E61*30) + ('augjul cfs'!$F61*31)) * 1.983471 / 1000</f>
        <v>563.59336729500001</v>
      </c>
      <c r="G61" s="6">
        <f xml:space="preserve"> 'augjul cfs'!$G61*31*1.983471/1000</f>
        <v>61.795039005</v>
      </c>
      <c r="H61" s="6">
        <f xml:space="preserve"> ('augjul cfs'!$G61*31 + 'augjul cfs'!$H61*28)*1.983471/1000</f>
        <v>151.98743231699999</v>
      </c>
      <c r="I61" s="6">
        <f xml:space="preserve"> ('augjul cfs'!$G61*31 + 'augjul cfs'!$H61*28 + 'augjul cfs'!$I61*31)*1.983471/1000</f>
        <v>335.83535930700003</v>
      </c>
      <c r="J61" s="6">
        <f xml:space="preserve"> ('augjul cfs'!$G61*31 + 'augjul cfs'!$H61*28 + 'augjul cfs'!$I61*31 + 'augjul cfs'!$J61*30)*1.983471/1000</f>
        <v>1192.2783023969998</v>
      </c>
      <c r="K61" s="6">
        <f xml:space="preserve"> ('augjul cfs'!$G61*31 + 'augjul cfs'!$H61*28 + 'augjul cfs'!$I61*31 + 'augjul cfs'!$J61*30 + 'augjul cfs'!$K61*31)*1.983471/1000</f>
        <v>2370.995613567</v>
      </c>
      <c r="L61" s="6">
        <f xml:space="preserve"> ('augjul cfs'!$G61*31 + 'augjul cfs'!$H61*28 + 'augjul cfs'!$I61*31 + 'augjul cfs'!$J61*30 + 'augjul cfs'!$K61*31 + 'augjul cfs'!$L61*30)*1.983471/1000</f>
        <v>3111.4650072869999</v>
      </c>
      <c r="M61" s="6">
        <f xml:space="preserve"> ('augjul cfs'!$G61*31 + 'augjul cfs'!$H61*28 + 'augjul cfs'!$I61*31 + 'augjul cfs'!$J61*30 + 'augjul cfs'!$K61*31 + 'augjul cfs'!$L61*30 + 'augjul cfs'!$M61*31)*1.983471/1000</f>
        <v>3248.9512831229999</v>
      </c>
      <c r="N61" s="6">
        <f>(SUM('octsep cfs'!B61+'octsep cfs'!D61+'octsep cfs'!E61+'octsep cfs'!G61+'octsep cfs'!I61+'octsep cfs'!K61+'octsep cfs'!L61)*31+SUM('octsep cfs'!C61+'octsep cfs'!H61+'octsep cfs'!J61+'octsep cfs'!M61)*30 + 'octsep cfs'!F61*28)*1.983471/1000</f>
        <v>3851.4623349089998</v>
      </c>
      <c r="O61" s="22" t="s">
        <v>45</v>
      </c>
    </row>
    <row r="62" spans="1:15" x14ac:dyDescent="0.2">
      <c r="A62" t="s">
        <v>67</v>
      </c>
      <c r="B62" s="6">
        <f>'augjul cfs'!B62*31*1.983471/1000</f>
        <v>70.956691554000002</v>
      </c>
      <c r="C62" s="6">
        <f xml:space="preserve"> (('augjul cfs'!B62*31) + ('augjul cfs'!C62*30)) * 1.983471 / 1000</f>
        <v>209.422802064</v>
      </c>
      <c r="D62" s="6">
        <f xml:space="preserve"> (('augjul cfs'!$B62*31) + ('augjul cfs'!$C62*30) + ('augjul cfs'!$D62*31)) * 1.983471 / 1000</f>
        <v>376.73056438499998</v>
      </c>
      <c r="E62" s="6">
        <f xml:space="preserve"> (('augjul cfs'!$B62*31) + ('augjul cfs'!$C62*30) + ('augjul cfs'!$D62*31) + ('augjul cfs'!$E62*30)) * 1.983471 / 1000</f>
        <v>641.523942885</v>
      </c>
      <c r="F62" s="6">
        <f xml:space="preserve"> (('augjul cfs'!$B62*31) + ('augjul cfs'!$C62*30) + ('augjul cfs'!$D62*31) + ('augjul cfs'!$E62*30) + ('augjul cfs'!$F62*31)) * 1.983471 / 1000</f>
        <v>764.007244077</v>
      </c>
      <c r="G62" s="6">
        <f xml:space="preserve"> 'augjul cfs'!$G62*31*1.983471/1000</f>
        <v>129.36991250399998</v>
      </c>
      <c r="H62" s="6">
        <f xml:space="preserve"> ('augjul cfs'!$G62*31 + 'augjul cfs'!$H62*28)*1.983471/1000</f>
        <v>607.32295243199997</v>
      </c>
      <c r="I62" s="6">
        <f xml:space="preserve"> ('augjul cfs'!$G62*31 + 'augjul cfs'!$H62*28 + 'augjul cfs'!$I62*31)*1.983471/1000</f>
        <v>1503.012836199</v>
      </c>
      <c r="J62" s="6">
        <f xml:space="preserve"> ('augjul cfs'!$G62*31 + 'augjul cfs'!$H62*28 + 'augjul cfs'!$I62*31 + 'augjul cfs'!$J62*30)*1.983471/1000</f>
        <v>2227.8326437289998</v>
      </c>
      <c r="K62" s="6">
        <f xml:space="preserve"> ('augjul cfs'!$G62*31 + 'augjul cfs'!$H62*28 + 'augjul cfs'!$I62*31 + 'augjul cfs'!$J62*30 + 'augjul cfs'!$K62*31)*1.983471/1000</f>
        <v>3028.7701343549998</v>
      </c>
      <c r="L62" s="6">
        <f xml:space="preserve"> ('augjul cfs'!$G62*31 + 'augjul cfs'!$H62*28 + 'augjul cfs'!$I62*31 + 'augjul cfs'!$J62*30 + 'augjul cfs'!$K62*31 + 'augjul cfs'!$L62*30)*1.983471/1000</f>
        <v>3408.5254920150001</v>
      </c>
      <c r="M62" s="6">
        <f xml:space="preserve"> ('augjul cfs'!$G62*31 + 'augjul cfs'!$H62*28 + 'augjul cfs'!$I62*31 + 'augjul cfs'!$J62*30 + 'augjul cfs'!$K62*31 + 'augjul cfs'!$L62*30 + 'augjul cfs'!$M62*31)*1.983471/1000</f>
        <v>3534.3906112620002</v>
      </c>
      <c r="N62" s="6">
        <f>(SUM('octsep cfs'!B62+'octsep cfs'!D62+'octsep cfs'!E62+'octsep cfs'!G62+'octsep cfs'!I62+'octsep cfs'!K62+'octsep cfs'!L62)*31+SUM('octsep cfs'!C62+'octsep cfs'!H62+'octsep cfs'!J62+'octsep cfs'!M62)*30 + 'octsep cfs'!F62*28)*1.983471/1000</f>
        <v>4206.2100902009997</v>
      </c>
      <c r="O62" s="22" t="s">
        <v>67</v>
      </c>
    </row>
    <row r="63" spans="1:15" x14ac:dyDescent="0.2">
      <c r="A63" t="s">
        <v>34</v>
      </c>
      <c r="B63" s="6">
        <f>'augjul cfs'!B63*31*1.983471/1000</f>
        <v>70.464790746000006</v>
      </c>
      <c r="C63" s="6">
        <f xml:space="preserve"> (('augjul cfs'!B63*31) + ('augjul cfs'!C63*30)) * 1.983471 / 1000</f>
        <v>117.23503692600001</v>
      </c>
      <c r="D63" s="6">
        <f xml:space="preserve"> (('augjul cfs'!$B63*31) + ('augjul cfs'!$C63*30) + ('augjul cfs'!$D63*31)) * 1.983471 / 1000</f>
        <v>197.59933143299997</v>
      </c>
      <c r="E63" s="6">
        <f xml:space="preserve"> (('augjul cfs'!$B63*31) + ('augjul cfs'!$C63*30) + ('augjul cfs'!$D63*31) + ('augjul cfs'!$E63*30)) * 1.983471 / 1000</f>
        <v>331.900152843</v>
      </c>
      <c r="F63" s="6">
        <f xml:space="preserve"> (('augjul cfs'!$B63*31) + ('augjul cfs'!$C63*30) + ('augjul cfs'!$D63*31) + ('augjul cfs'!$E63*30) + ('augjul cfs'!$F63*31)) * 1.983471 / 1000</f>
        <v>419.02808346</v>
      </c>
      <c r="G63" s="6">
        <f xml:space="preserve"> 'augjul cfs'!$G63*31*1.983471/1000</f>
        <v>66.099171075000001</v>
      </c>
      <c r="H63" s="6">
        <f xml:space="preserve"> ('augjul cfs'!$G63*31 + 'augjul cfs'!$H63*28)*1.983471/1000</f>
        <v>190.224786255</v>
      </c>
      <c r="I63" s="6">
        <f xml:space="preserve"> ('augjul cfs'!$G63*31 + 'augjul cfs'!$H63*28 + 'augjul cfs'!$I63*31)*1.983471/1000</f>
        <v>570.21816043499996</v>
      </c>
      <c r="J63" s="6">
        <f xml:space="preserve"> ('augjul cfs'!$G63*31 + 'augjul cfs'!$H63*28 + 'augjul cfs'!$I63*31 + 'augjul cfs'!$J63*30)*1.983471/1000</f>
        <v>1133.7222715350001</v>
      </c>
      <c r="K63" s="6">
        <f xml:space="preserve"> ('augjul cfs'!$G63*31 + 'augjul cfs'!$H63*28 + 'augjul cfs'!$I63*31 + 'augjul cfs'!$J63*30 + 'augjul cfs'!$K63*31)*1.983471/1000</f>
        <v>1739.8670421929999</v>
      </c>
      <c r="L63" s="6">
        <f xml:space="preserve"> ('augjul cfs'!$G63*31 + 'augjul cfs'!$H63*28 + 'augjul cfs'!$I63*31 + 'augjul cfs'!$J63*30 + 'augjul cfs'!$K63*31 + 'augjul cfs'!$L63*30)*1.983471/1000</f>
        <v>1952.4157945530001</v>
      </c>
      <c r="M63" s="6">
        <f xml:space="preserve"> ('augjul cfs'!$G63*31 + 'augjul cfs'!$H63*28 + 'augjul cfs'!$I63*31 + 'augjul cfs'!$J63*30 + 'augjul cfs'!$K63*31 + 'augjul cfs'!$L63*30 + 'augjul cfs'!$M63*31)*1.983471/1000</f>
        <v>2056.7602534500002</v>
      </c>
      <c r="N63" s="6">
        <f>(SUM('octsep cfs'!B63+'octsep cfs'!D63+'octsep cfs'!E63+'octsep cfs'!G63+'octsep cfs'!I63+'octsep cfs'!K63+'octsep cfs'!L63)*31+SUM('octsep cfs'!C63+'octsep cfs'!H63+'octsep cfs'!J63+'octsep cfs'!M63)*30 + 'octsep cfs'!F63*28)*1.983471/1000</f>
        <v>2435.8828838610002</v>
      </c>
      <c r="O63" s="22" t="s">
        <v>34</v>
      </c>
    </row>
    <row r="64" spans="1:15" x14ac:dyDescent="0.2">
      <c r="A64" t="s">
        <v>66</v>
      </c>
      <c r="B64" s="6">
        <f>'augjul cfs'!B64*31*1.983471/1000</f>
        <v>61.918014206999999</v>
      </c>
      <c r="C64" s="6">
        <f xml:space="preserve"> (('augjul cfs'!B64*31) + ('augjul cfs'!C64*30)) * 1.983471 / 1000</f>
        <v>77.32958387699999</v>
      </c>
      <c r="D64" s="6">
        <f xml:space="preserve"> (('augjul cfs'!$B64*31) + ('augjul cfs'!$C64*30) + ('augjul cfs'!$D64*31)) * 1.983471 / 1000</f>
        <v>113.115367659</v>
      </c>
      <c r="E64" s="6">
        <f xml:space="preserve"> (('augjul cfs'!$B64*31) + ('augjul cfs'!$C64*30) + ('augjul cfs'!$D64*31) + ('augjul cfs'!$E64*30)) * 1.983471 / 1000</f>
        <v>147.746771319</v>
      </c>
      <c r="F64" s="6">
        <f xml:space="preserve"> (('augjul cfs'!$B64*31) + ('augjul cfs'!$C64*30) + ('augjul cfs'!$D64*31) + ('augjul cfs'!$E64*30) + ('augjul cfs'!$F64*31)) * 1.983471 / 1000</f>
        <v>186.97586075699999</v>
      </c>
      <c r="G64" s="6">
        <f xml:space="preserve"> 'augjul cfs'!$G64*31*1.983471/1000</f>
        <v>82.885286148000006</v>
      </c>
      <c r="H64" s="6">
        <f xml:space="preserve"> ('augjul cfs'!$G64*31 + 'augjul cfs'!$H64*29)*1.983471/1000</f>
        <v>185.73222443999998</v>
      </c>
      <c r="I64" s="6">
        <f xml:space="preserve"> ('augjul cfs'!$G64*31 + 'augjul cfs'!$H64*29 + 'augjul cfs'!$I64*31)*1.983471/1000</f>
        <v>434.63403328799996</v>
      </c>
      <c r="J64" s="6">
        <f xml:space="preserve"> ('augjul cfs'!$G64*31 + 'augjul cfs'!$H64*29 + 'augjul cfs'!$I64*31 + 'augjul cfs'!$J64*30)*1.983471/1000</f>
        <v>1038.6604569179999</v>
      </c>
      <c r="K64" s="6">
        <f xml:space="preserve"> ('augjul cfs'!$G64*31 + 'augjul cfs'!$H64*29 + 'augjul cfs'!$I64*31 + 'augjul cfs'!$J64*30 + 'augjul cfs'!$K64*31)*1.983471/1000</f>
        <v>1590.0812626859999</v>
      </c>
      <c r="L64" s="6">
        <f xml:space="preserve"> ('augjul cfs'!$G64*31 + 'augjul cfs'!$H64*29 + 'augjul cfs'!$I64*31 + 'augjul cfs'!$J64*30 + 'augjul cfs'!$K64*31 + 'augjul cfs'!$L64*30)*1.983471/1000</f>
        <v>1904.2630690860001</v>
      </c>
      <c r="M64" s="6">
        <f xml:space="preserve"> ('augjul cfs'!$G64*31 + 'augjul cfs'!$H64*29 + 'augjul cfs'!$I64*31 + 'augjul cfs'!$J64*30 + 'augjul cfs'!$K64*31 + 'augjul cfs'!$L64*30 + 'augjul cfs'!$M64*31)*1.983471/1000</f>
        <v>2021.704386996</v>
      </c>
      <c r="N64" s="6">
        <f>(SUM('octsep cfs'!B64+'octsep cfs'!D64+'octsep cfs'!E64+'octsep cfs'!G64+'octsep cfs'!I64+'octsep cfs'!K64+'octsep cfs'!L64)*31+SUM('octsep cfs'!C64+'octsep cfs'!H64+'octsep cfs'!J64+'octsep cfs'!M64)*30 + 'octsep cfs'!F64*29)*1.983471/1000</f>
        <v>2216.9691730619998</v>
      </c>
      <c r="O64" s="22" t="s">
        <v>66</v>
      </c>
    </row>
    <row r="65" spans="1:15" x14ac:dyDescent="0.2">
      <c r="A65" t="s">
        <v>51</v>
      </c>
      <c r="B65" s="6">
        <f>'augjul cfs'!B65*31*1.983471/1000</f>
        <v>51.403634435999997</v>
      </c>
      <c r="C65" s="6">
        <f xml:space="preserve"> (('augjul cfs'!B65*31) + ('augjul cfs'!C65*30)) * 1.983471 / 1000</f>
        <v>85.618509185999997</v>
      </c>
      <c r="D65" s="6">
        <f xml:space="preserve"> (('augjul cfs'!$B65*31) + ('augjul cfs'!$C65*30) + ('augjul cfs'!$D65*31)) * 1.983471 / 1000</f>
        <v>154.05420909899999</v>
      </c>
      <c r="E65" s="6">
        <f xml:space="preserve"> (('augjul cfs'!$B65*31) + ('augjul cfs'!$C65*30) + ('augjul cfs'!$D65*31) + ('augjul cfs'!$E65*30)) * 1.983471 / 1000</f>
        <v>281.92858446899999</v>
      </c>
      <c r="F65" s="6">
        <f xml:space="preserve"> (('augjul cfs'!$B65*31) + ('augjul cfs'!$C65*30) + ('augjul cfs'!$D65*31) + ('augjul cfs'!$E65*30) + ('augjul cfs'!$F65*31)) * 1.983471 / 1000</f>
        <v>372.99172155000002</v>
      </c>
      <c r="G65" s="6">
        <f xml:space="preserve"> 'augjul cfs'!$G65*31*1.983471/1000</f>
        <v>80.794707713999998</v>
      </c>
      <c r="H65" s="6">
        <f xml:space="preserve"> ('augjul cfs'!$G65*31 + 'augjul cfs'!$H65*28)*1.983471/1000</f>
        <v>155.93652307799999</v>
      </c>
      <c r="I65" s="6">
        <f xml:space="preserve"> ('augjul cfs'!$G65*31 + 'augjul cfs'!$H65*28 + 'augjul cfs'!$I65*31)*1.983471/1000</f>
        <v>509.85915443399995</v>
      </c>
      <c r="J65" s="6">
        <f xml:space="preserve"> ('augjul cfs'!$G65*31 + 'augjul cfs'!$H65*28 + 'augjul cfs'!$I65*31 + 'augjul cfs'!$J65*30)*1.983471/1000</f>
        <v>1443.4194500040001</v>
      </c>
      <c r="K65" s="6">
        <f xml:space="preserve"> ('augjul cfs'!$G65*31 + 'augjul cfs'!$H65*28 + 'augjul cfs'!$I65*31 + 'augjul cfs'!$J65*30 + 'augjul cfs'!$K65*31)*1.983471/1000</f>
        <v>2364.8111509889995</v>
      </c>
      <c r="L65" s="6">
        <f xml:space="preserve"> ('augjul cfs'!$G65*31 + 'augjul cfs'!$H65*28 + 'augjul cfs'!$I65*31 + 'augjul cfs'!$J65*30 + 'augjul cfs'!$K65*31 + 'augjul cfs'!$L65*30)*1.983471/1000</f>
        <v>2957.2342692689999</v>
      </c>
      <c r="M65" s="6">
        <f xml:space="preserve"> ('augjul cfs'!$G65*31 + 'augjul cfs'!$H65*28 + 'augjul cfs'!$I65*31 + 'augjul cfs'!$J65*30 + 'augjul cfs'!$K65*31 + 'augjul cfs'!$L65*30 + 'augjul cfs'!$M65*31)*1.983471/1000</f>
        <v>3113.1668254049996</v>
      </c>
      <c r="N65" s="6">
        <f>(SUM('octsep cfs'!B65+'octsep cfs'!D65+'octsep cfs'!E65+'octsep cfs'!G65+'octsep cfs'!I65+'octsep cfs'!K65+'octsep cfs'!L65)*31+SUM('octsep cfs'!C65+'octsep cfs'!H65+'octsep cfs'!J65+'octsep cfs'!M65)*30 + 'octsep cfs'!F65*28)*1.983471/1000</f>
        <v>3537.455073957</v>
      </c>
      <c r="O65" s="22" t="s">
        <v>51</v>
      </c>
    </row>
    <row r="66" spans="1:15" x14ac:dyDescent="0.2">
      <c r="A66" t="s">
        <v>101</v>
      </c>
      <c r="B66" s="6">
        <f>'augjul cfs'!B66*31*1.983471/1000</f>
        <v>79.196030088000001</v>
      </c>
      <c r="C66" s="6">
        <f xml:space="preserve"> (('augjul cfs'!B66*31) + ('augjul cfs'!C66*30)) * 1.983471 / 1000</f>
        <v>136.91503618799999</v>
      </c>
      <c r="D66" s="6">
        <f xml:space="preserve"> (('augjul cfs'!$B66*31) + ('augjul cfs'!$C66*30) + ('augjul cfs'!$D66*31)) * 1.983471 / 1000</f>
        <v>210.39271938299999</v>
      </c>
      <c r="E66" s="6">
        <f xml:space="preserve"> (('augjul cfs'!$B66*31) + ('augjul cfs'!$C66*30) + ('augjul cfs'!$D66*31) + ('augjul cfs'!$E66*30)) * 1.983471 / 1000</f>
        <v>369.74477952299998</v>
      </c>
      <c r="F66" s="6">
        <f xml:space="preserve"> (('augjul cfs'!$B66*31) + ('augjul cfs'!$C66*30) + ('augjul cfs'!$D66*31) + ('augjul cfs'!$E66*30) + ('augjul cfs'!$F66*31)) * 1.983471 / 1000</f>
        <v>580.09386254399999</v>
      </c>
      <c r="G66" s="6">
        <f xml:space="preserve"> 'augjul cfs'!$G66*31*1.983471/1000</f>
        <v>242.26114794</v>
      </c>
      <c r="H66" s="6">
        <f xml:space="preserve"> ('augjul cfs'!$G66*31 + 'augjul cfs'!$H66*28)*1.983471/1000</f>
        <v>424.75634770799996</v>
      </c>
      <c r="I66" s="6">
        <f xml:space="preserve"> ('augjul cfs'!$G66*31 + 'augjul cfs'!$H66*28 + 'augjul cfs'!$I66*31)*1.983471/1000</f>
        <v>798.10906097999998</v>
      </c>
      <c r="J66" s="6">
        <f xml:space="preserve"> ('augjul cfs'!$G66*31 + 'augjul cfs'!$H66*28 + 'augjul cfs'!$I66*31 + 'augjul cfs'!$J66*30)*1.983471/1000</f>
        <v>1740.2974554</v>
      </c>
      <c r="K66" s="6">
        <f xml:space="preserve"> ('augjul cfs'!$G66*31 + 'augjul cfs'!$H66*28 + 'augjul cfs'!$I66*31 + 'augjul cfs'!$J66*30 + 'augjul cfs'!$K66*31)*1.983471/1000</f>
        <v>2523.8339549429998</v>
      </c>
      <c r="L66" s="6">
        <f xml:space="preserve"> ('augjul cfs'!$G66*31 + 'augjul cfs'!$H66*28 + 'augjul cfs'!$I66*31 + 'augjul cfs'!$J66*30 + 'augjul cfs'!$K66*31 + 'augjul cfs'!$L66*30)*1.983471/1000</f>
        <v>3278.405827473</v>
      </c>
      <c r="M66" s="6">
        <f xml:space="preserve"> ('augjul cfs'!$G66*31 + 'augjul cfs'!$H66*28 + 'augjul cfs'!$I66*31 + 'augjul cfs'!$J66*30 + 'augjul cfs'!$K66*31 + 'augjul cfs'!$L66*30 + 'augjul cfs'!$M66*31)*1.983471/1000</f>
        <v>3514.6411905149998</v>
      </c>
      <c r="N66" s="6">
        <f>(SUM('octsep cfs'!B66+'octsep cfs'!D66+'octsep cfs'!E66+'octsep cfs'!G66+'octsep cfs'!I66+'octsep cfs'!K66+'octsep cfs'!L66)*31+SUM('octsep cfs'!C66+'octsep cfs'!H66+'octsep cfs'!J66+'octsep cfs'!M66)*30 + 'octsep cfs'!F66*28)*1.983471/1000</f>
        <v>4081.6124089230002</v>
      </c>
      <c r="O66" s="22" t="s">
        <v>101</v>
      </c>
    </row>
    <row r="67" spans="1:15" x14ac:dyDescent="0.2">
      <c r="A67" t="s">
        <v>117</v>
      </c>
      <c r="B67" s="6">
        <f>'augjul cfs'!B67*31*1.983471/1000</f>
        <v>111.415533012</v>
      </c>
      <c r="C67" s="6">
        <f xml:space="preserve"> (('augjul cfs'!B67*31) + ('augjul cfs'!C67*30)) * 1.983471 / 1000</f>
        <v>123.792392052</v>
      </c>
      <c r="D67" s="6">
        <f xml:space="preserve"> (('augjul cfs'!$B67*31) + ('augjul cfs'!$C67*30) + ('augjul cfs'!$D67*31)) * 1.983471 / 1000</f>
        <v>231.39569380199998</v>
      </c>
      <c r="E67" s="6">
        <f xml:space="preserve"> (('augjul cfs'!$B67*31) + ('augjul cfs'!$C67*30) + ('augjul cfs'!$D67*31) + ('augjul cfs'!$E67*30)) * 1.983471 / 1000</f>
        <v>555.03865687199993</v>
      </c>
      <c r="F67" s="6">
        <f xml:space="preserve"> (('augjul cfs'!$B67*31) + ('augjul cfs'!$C67*30) + ('augjul cfs'!$D67*31) + ('augjul cfs'!$E67*30) + ('augjul cfs'!$F67*31)) * 1.983471 / 1000</f>
        <v>704.88394050900001</v>
      </c>
      <c r="G67" s="6">
        <f xml:space="preserve"> 'augjul cfs'!$G67*31*1.983471/1000</f>
        <v>133.42809417000001</v>
      </c>
      <c r="H67" s="6">
        <f xml:space="preserve"> ('augjul cfs'!$G67*31 + 'augjul cfs'!$H67*28)*1.983471/1000</f>
        <v>553.45584701399991</v>
      </c>
      <c r="I67" s="6">
        <f xml:space="preserve"> ('augjul cfs'!$G67*31 + 'augjul cfs'!$H67*28 + 'augjul cfs'!$I67*31)*1.983471/1000</f>
        <v>912.29748644999995</v>
      </c>
      <c r="J67" s="6">
        <f xml:space="preserve"> ('augjul cfs'!$G67*31 + 'augjul cfs'!$H67*28 + 'augjul cfs'!$I67*31 + 'augjul cfs'!$J67*30)*1.983471/1000</f>
        <v>1524.8925048000001</v>
      </c>
      <c r="K67" s="6">
        <f xml:space="preserve"> ('augjul cfs'!$G67*31 + 'augjul cfs'!$H67*28 + 'augjul cfs'!$I67*31 + 'augjul cfs'!$J67*30 + 'augjul cfs'!$K67*31)*1.983471/1000</f>
        <v>2458.8276763889999</v>
      </c>
      <c r="L67" s="6">
        <f xml:space="preserve"> ('augjul cfs'!$G67*31 + 'augjul cfs'!$H67*28 + 'augjul cfs'!$I67*31 + 'augjul cfs'!$J67*30 + 'augjul cfs'!$K67*31 + 'augjul cfs'!$L67*30)*1.983471/1000</f>
        <v>3173.7697983389999</v>
      </c>
      <c r="M67" s="6">
        <f xml:space="preserve"> ('augjul cfs'!$G67*31 + 'augjul cfs'!$H67*28 + 'augjul cfs'!$I67*31 + 'augjul cfs'!$J67*30 + 'augjul cfs'!$K67*31 + 'augjul cfs'!$L67*30 + 'augjul cfs'!$M67*31)*1.983471/1000</f>
        <v>3477.457059678</v>
      </c>
      <c r="N67" s="6">
        <f>(SUM('octsep cfs'!B67+'octsep cfs'!D67+'octsep cfs'!E67+'octsep cfs'!G67+'octsep cfs'!I67+'octsep cfs'!K67+'octsep cfs'!L67)*31+SUM('octsep cfs'!C67+'octsep cfs'!H67+'octsep cfs'!J67+'octsep cfs'!M67)*30 + 'octsep cfs'!F67*28)*1.983471/1000</f>
        <v>4151.3155468049999</v>
      </c>
      <c r="O67" s="22" t="s">
        <v>117</v>
      </c>
    </row>
    <row r="68" spans="1:15" x14ac:dyDescent="0.2">
      <c r="A68" t="s">
        <v>118</v>
      </c>
      <c r="B68" s="6">
        <f>'augjul cfs'!B68*31*1.983471/1000</f>
        <v>79.319005290000007</v>
      </c>
      <c r="C68" s="6">
        <f xml:space="preserve"> (('augjul cfs'!B68*31) + ('augjul cfs'!C68*30)) * 1.983471 / 1000</f>
        <v>92.766938670000002</v>
      </c>
      <c r="D68" s="6">
        <f xml:space="preserve"> (('augjul cfs'!$B68*31) + ('augjul cfs'!$C68*30) + ('augjul cfs'!$D68*31)) * 1.983471 / 1000</f>
        <v>157.45189492200001</v>
      </c>
      <c r="E68" s="6">
        <f xml:space="preserve"> (('augjul cfs'!$B68*31) + ('augjul cfs'!$C68*30) + ('augjul cfs'!$D68*31) + ('augjul cfs'!$E68*30)) * 1.983471 / 1000</f>
        <v>273.008915382</v>
      </c>
      <c r="F68" s="6">
        <f xml:space="preserve"> (('augjul cfs'!$B68*31) + ('augjul cfs'!$C68*30) + ('augjul cfs'!$D68*31) + ('augjul cfs'!$E68*30) + ('augjul cfs'!$F68*31)) * 1.983471 / 1000</f>
        <v>411.41750523299999</v>
      </c>
      <c r="G68" s="6">
        <f xml:space="preserve"> 'augjul cfs'!$G68*31*1.983471/1000</f>
        <v>110.001318189</v>
      </c>
      <c r="H68" s="6">
        <f xml:space="preserve"> ('augjul cfs'!$G68*31 + 'augjul cfs'!$H68*29)*1.983471/1000</f>
        <v>397.60461318900002</v>
      </c>
      <c r="I68" s="6">
        <f xml:space="preserve"> ('augjul cfs'!$G68*31 + 'augjul cfs'!$H68*29 + 'augjul cfs'!$I68*31)*1.983471/1000</f>
        <v>787.31302832699998</v>
      </c>
      <c r="J68" s="6">
        <f xml:space="preserve"> ('augjul cfs'!$G68*31 + 'augjul cfs'!$H68*29 + 'augjul cfs'!$I68*31 + 'augjul cfs'!$J68*30)*1.983471/1000</f>
        <v>1294.585736577</v>
      </c>
      <c r="K68" s="6">
        <f xml:space="preserve"> ('augjul cfs'!$G68*31 + 'augjul cfs'!$H68*29 + 'augjul cfs'!$I68*31 + 'augjul cfs'!$J68*30 + 'augjul cfs'!$K68*31)*1.983471/1000</f>
        <v>1844.7153027240001</v>
      </c>
      <c r="L68" s="6">
        <f xml:space="preserve"> ('augjul cfs'!$G68*31 + 'augjul cfs'!$H68*29 + 'augjul cfs'!$I68*31 + 'augjul cfs'!$J68*30 + 'augjul cfs'!$K68*31 + 'augjul cfs'!$L68*30)*1.983471/1000</f>
        <v>2043.3400886639999</v>
      </c>
      <c r="M68" s="6">
        <f xml:space="preserve"> ('augjul cfs'!$G68*31 + 'augjul cfs'!$H68*29 + 'augjul cfs'!$I68*31 + 'augjul cfs'!$J68*30 + 'augjul cfs'!$K68*31 + 'augjul cfs'!$L68*30 + 'augjul cfs'!$M68*31)*1.983471/1000</f>
        <v>2178.9817364699998</v>
      </c>
      <c r="N68" s="6">
        <f>(SUM('octsep cfs'!B68+'octsep cfs'!D68+'octsep cfs'!E68+'octsep cfs'!G68+'octsep cfs'!I68+'octsep cfs'!K68+'octsep cfs'!L68)*31+SUM('octsep cfs'!C68+'octsep cfs'!H68+'octsep cfs'!J68+'octsep cfs'!M68)*30 + 'octsep cfs'!F68*29)*1.983471/1000</f>
        <v>2683.4835357329998</v>
      </c>
      <c r="O68" s="22" t="s">
        <v>118</v>
      </c>
    </row>
    <row r="69" spans="1:15" x14ac:dyDescent="0.2">
      <c r="A69" t="s">
        <v>119</v>
      </c>
      <c r="B69" s="6">
        <f>'augjul cfs'!B69*31*1.983471/1000</f>
        <v>83.623137359999987</v>
      </c>
      <c r="C69" s="6">
        <f xml:space="preserve"> (('augjul cfs'!B69*31) + ('augjul cfs'!C69*30)) * 1.983471 / 1000</f>
        <v>185.8512327</v>
      </c>
      <c r="D69" s="6">
        <f xml:space="preserve"> (('augjul cfs'!$B69*31) + ('augjul cfs'!$C69*30) + ('augjul cfs'!$D69*31)) * 1.983471 / 1000</f>
        <v>267.383791626</v>
      </c>
      <c r="E69" s="6">
        <f xml:space="preserve"> (('augjul cfs'!$B69*31) + ('augjul cfs'!$C69*30) + ('augjul cfs'!$D69*31) + ('augjul cfs'!$E69*30)) * 1.983471 / 1000</f>
        <v>386.68957227599998</v>
      </c>
      <c r="F69" s="6">
        <f xml:space="preserve"> (('augjul cfs'!$B69*31) + ('augjul cfs'!$C69*30) + ('augjul cfs'!$D69*31) + ('augjul cfs'!$E69*30) + ('augjul cfs'!$F69*31)) * 1.983471 / 1000</f>
        <v>468.40659400500004</v>
      </c>
      <c r="G69" s="6">
        <f xml:space="preserve"> 'augjul cfs'!$G69*31*1.983471/1000</f>
        <v>75.752724432000008</v>
      </c>
      <c r="H69" s="6">
        <f xml:space="preserve"> ('augjul cfs'!$G69*31 + 'augjul cfs'!$H69*28)*1.983471/1000</f>
        <v>163.223795532</v>
      </c>
      <c r="I69" s="6">
        <f xml:space="preserve"> ('augjul cfs'!$G69*31 + 'augjul cfs'!$H69*28 + 'augjul cfs'!$I69*31)*1.983471/1000</f>
        <v>576.72791225699996</v>
      </c>
      <c r="J69" s="6">
        <f xml:space="preserve"> ('augjul cfs'!$G69*31 + 'augjul cfs'!$H69*28 + 'augjul cfs'!$I69*31 + 'augjul cfs'!$J69*30)*1.983471/1000</f>
        <v>1157.4882210570001</v>
      </c>
      <c r="K69" s="6">
        <f xml:space="preserve"> ('augjul cfs'!$G69*31 + 'augjul cfs'!$H69*28 + 'augjul cfs'!$I69*31 + 'augjul cfs'!$J69*30 + 'augjul cfs'!$K69*31)*1.983471/1000</f>
        <v>2224.1751232050001</v>
      </c>
      <c r="L69" s="6">
        <f xml:space="preserve"> ('augjul cfs'!$G69*31 + 'augjul cfs'!$H69*28 + 'augjul cfs'!$I69*31 + 'augjul cfs'!$J69*30 + 'augjul cfs'!$K69*31 + 'augjul cfs'!$L69*30)*1.983471/1000</f>
        <v>2621.8412239950003</v>
      </c>
      <c r="M69" s="6">
        <f xml:space="preserve"> ('augjul cfs'!$G69*31 + 'augjul cfs'!$H69*28 + 'augjul cfs'!$I69*31 + 'augjul cfs'!$J69*30 + 'augjul cfs'!$K69*31 + 'augjul cfs'!$L69*30 + 'augjul cfs'!$M69*31)*1.983471/1000</f>
        <v>2805.2587377780001</v>
      </c>
      <c r="N69" s="6">
        <f>(SUM('octsep cfs'!B69+'octsep cfs'!D69+'octsep cfs'!E69+'octsep cfs'!G69+'octsep cfs'!I69+'octsep cfs'!K69+'octsep cfs'!L69)*31+SUM('octsep cfs'!C69+'octsep cfs'!H69+'octsep cfs'!J69+'octsep cfs'!M69)*30 + 'octsep cfs'!F69*28)*1.983471/1000</f>
        <v>3284.5228520370001</v>
      </c>
      <c r="O69" s="22" t="s">
        <v>119</v>
      </c>
    </row>
    <row r="70" spans="1:15" x14ac:dyDescent="0.2">
      <c r="A70" t="s">
        <v>120</v>
      </c>
      <c r="B70" s="6">
        <f>'augjul cfs'!B70*31*1.983471/1000</f>
        <v>117.68726831400001</v>
      </c>
      <c r="C70" s="6">
        <f xml:space="preserve"> (('augjul cfs'!B70*31) + ('augjul cfs'!C70*30)) * 1.983471 / 1000</f>
        <v>196.708752954</v>
      </c>
      <c r="D70" s="6">
        <f xml:space="preserve"> (('augjul cfs'!$B70*31) + ('augjul cfs'!$C70*30) + ('augjul cfs'!$D70*31)) * 1.983471 / 1000</f>
        <v>283.16031995999998</v>
      </c>
      <c r="E70" s="6">
        <f xml:space="preserve"> (('augjul cfs'!$B70*31) + ('augjul cfs'!$C70*30) + ('augjul cfs'!$D70*31) + ('augjul cfs'!$E70*30)) * 1.983471 / 1000</f>
        <v>354.14874705</v>
      </c>
      <c r="F70" s="6">
        <f xml:space="preserve"> (('augjul cfs'!$B70*31) + ('augjul cfs'!$C70*30) + ('augjul cfs'!$D70*31) + ('augjul cfs'!$E70*30) + ('augjul cfs'!$F70*31)) * 1.983471 / 1000</f>
        <v>446.87204935799997</v>
      </c>
      <c r="G70" s="6">
        <f xml:space="preserve"> 'augjul cfs'!$G70*31*1.983471/1000</f>
        <v>139.20792866400001</v>
      </c>
      <c r="H70" s="6">
        <f xml:space="preserve"> ('augjul cfs'!$G70*31 + 'augjul cfs'!$H70*28)*1.983471/1000</f>
        <v>221.458504092</v>
      </c>
      <c r="I70" s="6">
        <f xml:space="preserve"> ('augjul cfs'!$G70*31 + 'augjul cfs'!$H70*28 + 'augjul cfs'!$I70*31)*1.983471/1000</f>
        <v>485.11733717999999</v>
      </c>
      <c r="J70" s="6">
        <f xml:space="preserve"> ('augjul cfs'!$G70*31 + 'augjul cfs'!$H70*28 + 'augjul cfs'!$I70*31 + 'augjul cfs'!$J70*30)*1.983471/1000</f>
        <v>1041.6594650700001</v>
      </c>
      <c r="K70" s="6">
        <f xml:space="preserve"> ('augjul cfs'!$G70*31 + 'augjul cfs'!$H70*28 + 'augjul cfs'!$I70*31 + 'augjul cfs'!$J70*30 + 'augjul cfs'!$K70*31)*1.983471/1000</f>
        <v>1527.595975773</v>
      </c>
      <c r="L70" s="6">
        <f xml:space="preserve"> ('augjul cfs'!$G70*31 + 'augjul cfs'!$H70*28 + 'augjul cfs'!$I70*31 + 'augjul cfs'!$J70*30 + 'augjul cfs'!$K70*31 + 'augjul cfs'!$L70*30)*1.983471/1000</f>
        <v>1797.9827424929999</v>
      </c>
      <c r="M70" s="6">
        <f xml:space="preserve"> ('augjul cfs'!$G70*31 + 'augjul cfs'!$H70*28 + 'augjul cfs'!$I70*31 + 'augjul cfs'!$J70*30 + 'augjul cfs'!$K70*31 + 'augjul cfs'!$L70*30 + 'augjul cfs'!$M70*31)*1.983471/1000</f>
        <v>1871.2759628850001</v>
      </c>
      <c r="N70" s="6">
        <f>(SUM('octsep cfs'!B70+'octsep cfs'!D70+'octsep cfs'!E70+'octsep cfs'!G70+'octsep cfs'!I70+'octsep cfs'!K70+'octsep cfs'!L70)*31+SUM('octsep cfs'!C70+'octsep cfs'!H70+'octsep cfs'!J70+'octsep cfs'!M70)*30 + 'octsep cfs'!F70*28)*1.983471/1000</f>
        <v>2239.3883457749998</v>
      </c>
      <c r="O70" s="22" t="s">
        <v>120</v>
      </c>
    </row>
    <row r="71" spans="1:15" x14ac:dyDescent="0.2">
      <c r="A71" t="s">
        <v>121</v>
      </c>
      <c r="B71" s="6">
        <f>'augjul cfs'!B71*31*1.983471/1000</f>
        <v>63.086278626000002</v>
      </c>
      <c r="C71" s="6">
        <f xml:space="preserve"> (('augjul cfs'!B71*31) + ('augjul cfs'!C71*30)) * 1.983471 / 1000</f>
        <v>117.949086486</v>
      </c>
      <c r="D71" s="6">
        <f xml:space="preserve"> (('augjul cfs'!$B71*31) + ('augjul cfs'!$C71*30) + ('augjul cfs'!$D71*31)) * 1.983471 / 1000</f>
        <v>193.148422509</v>
      </c>
      <c r="E71" s="6">
        <f xml:space="preserve"> (('augjul cfs'!$B71*31) + ('augjul cfs'!$C71*30) + ('augjul cfs'!$D71*31) + ('augjul cfs'!$E71*30)) * 1.983471 / 1000</f>
        <v>287.58147681899999</v>
      </c>
      <c r="F71" s="6">
        <f xml:space="preserve"> (('augjul cfs'!$B71*31) + ('augjul cfs'!$C71*30) + ('augjul cfs'!$D71*31) + ('augjul cfs'!$E71*30) + ('augjul cfs'!$F71*31)) * 1.983471 / 1000</f>
        <v>408.89651359200002</v>
      </c>
      <c r="G71" s="6">
        <f xml:space="preserve"> 'augjul cfs'!$G71*31*1.983471/1000</f>
        <v>203.09354610299999</v>
      </c>
      <c r="H71" s="6">
        <f xml:space="preserve"> ('augjul cfs'!$G71*31 + 'augjul cfs'!$H71*28)*1.983471/1000</f>
        <v>842.27104279499997</v>
      </c>
      <c r="I71" s="6">
        <f xml:space="preserve"> ('augjul cfs'!$G71*31 + 'augjul cfs'!$H71*28 + 'augjul cfs'!$I71*31)*1.983471/1000</f>
        <v>1386.6207744479998</v>
      </c>
      <c r="J71" s="6">
        <f xml:space="preserve"> ('augjul cfs'!$G71*31 + 'augjul cfs'!$H71*28 + 'augjul cfs'!$I71*31 + 'augjul cfs'!$J71*30)*1.983471/1000</f>
        <v>1807.5529900680001</v>
      </c>
      <c r="K71" s="6">
        <f xml:space="preserve"> ('augjul cfs'!$G71*31 + 'augjul cfs'!$H71*28 + 'augjul cfs'!$I71*31 + 'augjul cfs'!$J71*30 + 'augjul cfs'!$K71*31)*1.983471/1000</f>
        <v>2486.4375927089995</v>
      </c>
      <c r="L71" s="6">
        <f xml:space="preserve"> ('augjul cfs'!$G71*31 + 'augjul cfs'!$H71*28 + 'augjul cfs'!$I71*31 + 'augjul cfs'!$J71*30 + 'augjul cfs'!$K71*31 + 'augjul cfs'!$L71*30)*1.983471/1000</f>
        <v>2967.766500279</v>
      </c>
      <c r="M71" s="6">
        <f xml:space="preserve"> ('augjul cfs'!$G71*31 + 'augjul cfs'!$H71*28 + 'augjul cfs'!$I71*31 + 'augjul cfs'!$J71*30 + 'augjul cfs'!$K71*31 + 'augjul cfs'!$L71*30 + 'augjul cfs'!$M71*31)*1.983471/1000</f>
        <v>3121.1165771730002</v>
      </c>
      <c r="N71" s="6">
        <f>(SUM('octsep cfs'!B71+'octsep cfs'!D71+'octsep cfs'!E71+'octsep cfs'!G71+'octsep cfs'!I71+'octsep cfs'!K71+'octsep cfs'!L71)*31+SUM('octsep cfs'!C71+'octsep cfs'!H71+'octsep cfs'!J71+'octsep cfs'!M71)*30 + 'octsep cfs'!F71*28)*1.983471/1000</f>
        <v>3537.0603632279999</v>
      </c>
      <c r="O71" s="22" t="s">
        <v>121</v>
      </c>
    </row>
    <row r="72" spans="1:15" x14ac:dyDescent="0.2">
      <c r="A72" t="s">
        <v>122</v>
      </c>
      <c r="B72" s="6">
        <f>'augjul cfs'!B72*31*1.983471/1000</f>
        <v>63.885617439000001</v>
      </c>
      <c r="C72" s="6">
        <f xml:space="preserve"> (('augjul cfs'!B72*31) + ('augjul cfs'!C72*30)) * 1.983471 / 1000</f>
        <v>124.996358949</v>
      </c>
      <c r="D72" s="6">
        <f xml:space="preserve"> (('augjul cfs'!$B72*31) + ('augjul cfs'!$C72*30) + ('augjul cfs'!$D72*31)) * 1.983471 / 1000</f>
        <v>292.61155927499999</v>
      </c>
      <c r="E72" s="6">
        <f xml:space="preserve"> (('augjul cfs'!$B72*31) + ('augjul cfs'!$C72*30) + ('augjul cfs'!$D72*31) + ('augjul cfs'!$E72*30)) * 1.983471 / 1000</f>
        <v>914.31070951499999</v>
      </c>
      <c r="F72" s="6">
        <f xml:space="preserve"> (('augjul cfs'!$B72*31) + ('augjul cfs'!$C72*30) + ('augjul cfs'!$D72*31) + ('augjul cfs'!$E72*30) + ('augjul cfs'!$F72*31)) * 1.983471 / 1000</f>
        <v>1785.344065281</v>
      </c>
      <c r="G72" s="6">
        <f xml:space="preserve"> 'augjul cfs'!$G72*31*1.983471/1000</f>
        <v>415.59469515899997</v>
      </c>
      <c r="H72" s="6">
        <f xml:space="preserve"> ('augjul cfs'!$G72*31 + 'augjul cfs'!$H72*29)*1.983471/1000</f>
        <v>1377.9728408880001</v>
      </c>
      <c r="I72" s="6">
        <f xml:space="preserve"> ('augjul cfs'!$G72*31 + 'augjul cfs'!$H72*29 + 'augjul cfs'!$I72*31)*1.983471/1000</f>
        <v>1852.411170204</v>
      </c>
      <c r="J72" s="6">
        <f xml:space="preserve"> ('augjul cfs'!$G72*31 + 'augjul cfs'!$H72*29 + 'augjul cfs'!$I72*31 + 'augjul cfs'!$J72*30)*1.983471/1000</f>
        <v>2889.2111313240002</v>
      </c>
      <c r="K72" s="6">
        <f xml:space="preserve"> ('augjul cfs'!$G72*31 + 'augjul cfs'!$H72*29 + 'augjul cfs'!$I72*31 + 'augjul cfs'!$J72*30 + 'augjul cfs'!$K72*31)*1.983471/1000</f>
        <v>3967.5191900610002</v>
      </c>
      <c r="L72" s="6">
        <f xml:space="preserve"> ('augjul cfs'!$G72*31 + 'augjul cfs'!$H72*29 + 'augjul cfs'!$I72*31 + 'augjul cfs'!$J72*30 + 'augjul cfs'!$K72*31 + 'augjul cfs'!$L72*30)*1.983471/1000</f>
        <v>4736.7290785710002</v>
      </c>
      <c r="M72" s="6">
        <f xml:space="preserve"> ('augjul cfs'!$G72*31 + 'augjul cfs'!$H72*29 + 'augjul cfs'!$I72*31 + 'augjul cfs'!$J72*30 + 'augjul cfs'!$K72*31 + 'augjul cfs'!$L72*30 + 'augjul cfs'!$M72*31)*1.983471/1000</f>
        <v>4951.3208060609995</v>
      </c>
      <c r="N72" s="6">
        <f>(SUM('octsep cfs'!B72+'octsep cfs'!D72+'octsep cfs'!E72+'octsep cfs'!G72+'octsep cfs'!I72+'octsep cfs'!K72+'octsep cfs'!L72)*31+SUM('octsep cfs'!C72+'octsep cfs'!H72+'octsep cfs'!J72+'octsep cfs'!M72)*30 + 'octsep cfs'!F72*29)*1.983471/1000</f>
        <v>6743.561400009</v>
      </c>
      <c r="O72" s="22" t="s">
        <v>122</v>
      </c>
    </row>
    <row r="73" spans="1:15" x14ac:dyDescent="0.2">
      <c r="A73" t="s">
        <v>123</v>
      </c>
      <c r="B73" s="6">
        <f>'augjul cfs'!B73*31*1.983471/1000</f>
        <v>65.545782665999994</v>
      </c>
      <c r="C73" s="6">
        <f xml:space="preserve"> (('augjul cfs'!B73*31) + ('augjul cfs'!C73*30)) * 1.983471 / 1000</f>
        <v>131.892887616</v>
      </c>
      <c r="D73" s="6">
        <f xml:space="preserve"> (('augjul cfs'!$B73*31) + ('augjul cfs'!$C73*30) + ('augjul cfs'!$D73*31)) * 1.983471 / 1000</f>
        <v>226.21486755000001</v>
      </c>
      <c r="E73" s="6">
        <f xml:space="preserve"> (('augjul cfs'!$B73*31) + ('augjul cfs'!$C73*30) + ('augjul cfs'!$D73*31) + ('augjul cfs'!$E73*30)) * 1.983471 / 1000</f>
        <v>354.14874705</v>
      </c>
      <c r="F73" s="6">
        <f xml:space="preserve"> (('augjul cfs'!$B73*31) + ('augjul cfs'!$C73*30) + ('augjul cfs'!$D73*31) + ('augjul cfs'!$E73*30) + ('augjul cfs'!$F73*31)) * 1.983471 / 1000</f>
        <v>546.66642578099993</v>
      </c>
      <c r="G73" s="6">
        <f xml:space="preserve"> 'augjul cfs'!$G73*31*1.983471/1000</f>
        <v>358.53420143100004</v>
      </c>
      <c r="H73" s="6">
        <f xml:space="preserve"> ('augjul cfs'!$G73*31 + 'augjul cfs'!$H73*28)*1.983471/1000</f>
        <v>654.15865315499991</v>
      </c>
      <c r="I73" s="6">
        <f xml:space="preserve"> ('augjul cfs'!$G73*31 + 'augjul cfs'!$H73*28 + 'augjul cfs'!$I73*31)*1.983471/1000</f>
        <v>1266.2677211100001</v>
      </c>
      <c r="J73" s="6">
        <f xml:space="preserve"> ('augjul cfs'!$G73*31 + 'augjul cfs'!$H73*28 + 'augjul cfs'!$I73*31 + 'augjul cfs'!$J73*30)*1.983471/1000</f>
        <v>2328.8329705199999</v>
      </c>
      <c r="K73" s="6">
        <f xml:space="preserve"> ('augjul cfs'!$G73*31 + 'augjul cfs'!$H73*28 + 'augjul cfs'!$I73*31 + 'augjul cfs'!$J73*30 + 'augjul cfs'!$K73*31)*1.983471/1000</f>
        <v>4293.853723278</v>
      </c>
      <c r="L73" s="6">
        <f xml:space="preserve"> ('augjul cfs'!$G73*31 + 'augjul cfs'!$H73*28 + 'augjul cfs'!$I73*31 + 'augjul cfs'!$J73*30 + 'augjul cfs'!$K73*31 + 'augjul cfs'!$L73*30)*1.983471/1000</f>
        <v>5560.8751633679994</v>
      </c>
      <c r="M73" s="6">
        <f xml:space="preserve"> ('augjul cfs'!$G73*31 + 'augjul cfs'!$H73*28 + 'augjul cfs'!$I73*31 + 'augjul cfs'!$J73*30 + 'augjul cfs'!$K73*31 + 'augjul cfs'!$L73*30 + 'augjul cfs'!$M73*31)*1.983471/1000</f>
        <v>5949.8457272939995</v>
      </c>
      <c r="N73" s="6">
        <f>(SUM('octsep cfs'!B73+'octsep cfs'!D73+'octsep cfs'!E73+'octsep cfs'!G73+'octsep cfs'!I73+'octsep cfs'!K73+'octsep cfs'!L73)*31+SUM('octsep cfs'!C73+'octsep cfs'!H73+'octsep cfs'!J73+'octsep cfs'!M73)*30 + 'octsep cfs'!F73*28)*1.983471/1000</f>
        <v>6594.9458683920002</v>
      </c>
      <c r="O73" s="22" t="s">
        <v>123</v>
      </c>
    </row>
    <row r="74" spans="1:15" x14ac:dyDescent="0.2">
      <c r="A74" t="s">
        <v>124</v>
      </c>
      <c r="B74" s="6">
        <f>'augjul cfs'!B74*31*1.983471/1000</f>
        <v>115.78115268299999</v>
      </c>
      <c r="C74" s="6">
        <f xml:space="preserve"> (('augjul cfs'!B74*31) + ('augjul cfs'!C74*30)) * 1.983471 / 1000</f>
        <v>230.32660293299998</v>
      </c>
      <c r="D74" s="6">
        <f xml:space="preserve"> (('augjul cfs'!$B74*31) + ('augjul cfs'!$C74*30) + ('augjul cfs'!$D74*31)) * 1.983471 / 1000</f>
        <v>374.51502727800005</v>
      </c>
      <c r="E74" s="6">
        <f xml:space="preserve"> (('augjul cfs'!$B74*31) + ('augjul cfs'!$C74*30) + ('augjul cfs'!$D74*31) + ('augjul cfs'!$E74*30)) * 1.983471 / 1000</f>
        <v>569.21254063799995</v>
      </c>
      <c r="F74" s="6">
        <f xml:space="preserve"> (('augjul cfs'!$B74*31) + ('augjul cfs'!$C74*30) + ('augjul cfs'!$D74*31) + ('augjul cfs'!$E74*30) + ('augjul cfs'!$F74*31)) * 1.983471 / 1000</f>
        <v>718.31997306300002</v>
      </c>
      <c r="G74" s="6">
        <f xml:space="preserve"> 'augjul cfs'!$G74*31*1.983471/1000</f>
        <v>182.00329896</v>
      </c>
      <c r="H74" s="6">
        <f xml:space="preserve"> ('augjul cfs'!$G74*31 + 'augjul cfs'!$H74*28)*1.983471/1000</f>
        <v>407.70643099199998</v>
      </c>
      <c r="I74" s="6">
        <f xml:space="preserve"> ('augjul cfs'!$G74*31 + 'augjul cfs'!$H74*28 + 'augjul cfs'!$I74*31)*1.983471/1000</f>
        <v>768.20823565499995</v>
      </c>
      <c r="J74" s="6">
        <f xml:space="preserve"> ('augjul cfs'!$G74*31 + 'augjul cfs'!$H74*28 + 'augjul cfs'!$I74*31 + 'augjul cfs'!$J74*30)*1.983471/1000</f>
        <v>1282.978464285</v>
      </c>
      <c r="K74" s="6">
        <f xml:space="preserve"> ('augjul cfs'!$G74*31 + 'augjul cfs'!$H74*28 + 'augjul cfs'!$I74*31 + 'augjul cfs'!$J74*30 + 'augjul cfs'!$K74*31)*1.983471/1000</f>
        <v>2234.7450401639999</v>
      </c>
      <c r="L74" s="6">
        <f xml:space="preserve"> ('augjul cfs'!$G74*31 + 'augjul cfs'!$H74*28 + 'augjul cfs'!$I74*31 + 'augjul cfs'!$J74*30 + 'augjul cfs'!$K74*31 + 'augjul cfs'!$L74*30)*1.983471/1000</f>
        <v>2676.0276682439999</v>
      </c>
      <c r="M74" s="6">
        <f xml:space="preserve"> ('augjul cfs'!$G74*31 + 'augjul cfs'!$H74*28 + 'augjul cfs'!$I74*31 + 'augjul cfs'!$J74*30 + 'augjul cfs'!$K74*31 + 'augjul cfs'!$L74*30 + 'augjul cfs'!$M74*31)*1.983471/1000</f>
        <v>2803.184027112</v>
      </c>
      <c r="N74" s="6">
        <f>(SUM('octsep cfs'!B74+'octsep cfs'!D74+'octsep cfs'!E74+'octsep cfs'!G74+'octsep cfs'!I74+'octsep cfs'!K74+'octsep cfs'!L74)*31+SUM('octsep cfs'!C74+'octsep cfs'!H74+'octsep cfs'!J74+'octsep cfs'!M74)*30 + 'octsep cfs'!F74*28)*1.983471/1000</f>
        <v>3438.7853255909999</v>
      </c>
      <c r="O74" s="22" t="s">
        <v>124</v>
      </c>
    </row>
    <row r="75" spans="1:15" x14ac:dyDescent="0.2">
      <c r="A75" t="s">
        <v>125</v>
      </c>
      <c r="B75" s="6">
        <f>'augjul cfs'!B75*31*1.983471/1000</f>
        <v>71.264129558999997</v>
      </c>
      <c r="C75" s="6">
        <f xml:space="preserve"> (('augjul cfs'!B75*31) + ('augjul cfs'!C75*30)) * 1.983471 / 1000</f>
        <v>147.60792834899999</v>
      </c>
      <c r="D75" s="6">
        <f xml:space="preserve"> (('augjul cfs'!$B75*31) + ('augjul cfs'!$C75*30) + ('augjul cfs'!$D75*31)) * 1.983471 / 1000</f>
        <v>222.62280156899999</v>
      </c>
      <c r="E75" s="6">
        <f xml:space="preserve"> (('augjul cfs'!$B75*31) + ('augjul cfs'!$C75*30) + ('augjul cfs'!$D75*31) + ('augjul cfs'!$E75*30)) * 1.983471 / 1000</f>
        <v>381.73684518900001</v>
      </c>
      <c r="F75" s="6">
        <f xml:space="preserve"> (('augjul cfs'!$B75*31) + ('augjul cfs'!$C75*30) + ('augjul cfs'!$D75*31) + ('augjul cfs'!$E75*30) + ('augjul cfs'!$F75*31)) * 1.983471 / 1000</f>
        <v>614.22146456999997</v>
      </c>
      <c r="G75" s="6">
        <f xml:space="preserve"> 'augjul cfs'!$G75*31*1.983471/1000</f>
        <v>293.48031957300003</v>
      </c>
      <c r="H75" s="6">
        <f xml:space="preserve"> ('augjul cfs'!$G75*31 + 'augjul cfs'!$H75*28)*1.983471/1000</f>
        <v>527.12526948899995</v>
      </c>
      <c r="I75" s="6">
        <f xml:space="preserve"> ('augjul cfs'!$G75*31 + 'augjul cfs'!$H75*28 + 'augjul cfs'!$I75*31)*1.983471/1000</f>
        <v>1050.7536796049999</v>
      </c>
      <c r="J75" s="6">
        <f xml:space="preserve"> ('augjul cfs'!$G75*31 + 'augjul cfs'!$H75*28 + 'augjul cfs'!$I75*31 + 'augjul cfs'!$J75*30)*1.983471/1000</f>
        <v>1666.0858879350001</v>
      </c>
      <c r="K75" s="6">
        <f xml:space="preserve"> ('augjul cfs'!$G75*31 + 'augjul cfs'!$H75*28 + 'augjul cfs'!$I75*31 + 'augjul cfs'!$J75*30 + 'augjul cfs'!$K75*31)*1.983471/1000</f>
        <v>2685.6118001159998</v>
      </c>
      <c r="L75" s="6">
        <f xml:space="preserve"> ('augjul cfs'!$G75*31 + 'augjul cfs'!$H75*28 + 'augjul cfs'!$I75*31 + 'augjul cfs'!$J75*30 + 'augjul cfs'!$K75*31 + 'augjul cfs'!$L75*30)*1.983471/1000</f>
        <v>3789.651428136</v>
      </c>
      <c r="M75" s="6">
        <f xml:space="preserve"> ('augjul cfs'!$G75*31 + 'augjul cfs'!$H75*28 + 'augjul cfs'!$I75*31 + 'augjul cfs'!$J75*30 + 'augjul cfs'!$K75*31 + 'augjul cfs'!$L75*30 + 'augjul cfs'!$M75*31)*1.983471/1000</f>
        <v>4160.6676125699996</v>
      </c>
      <c r="N75" s="6">
        <f>(SUM('octsep cfs'!B75+'octsep cfs'!D75+'octsep cfs'!E75+'octsep cfs'!G75+'octsep cfs'!I75+'octsep cfs'!K75+'octsep cfs'!L75)*31+SUM('octsep cfs'!C75+'octsep cfs'!H75+'octsep cfs'!J75+'octsep cfs'!M75)*30 + 'octsep cfs'!F75*28)*1.983471/1000</f>
        <v>4809.6156874080007</v>
      </c>
      <c r="O75" s="22" t="s">
        <v>125</v>
      </c>
    </row>
    <row r="76" spans="1:15" x14ac:dyDescent="0.2">
      <c r="A76" t="s">
        <v>126</v>
      </c>
      <c r="B76" s="6">
        <f>'augjul cfs'!B76*31*1.983471/1000</f>
        <v>109.26346697700001</v>
      </c>
      <c r="C76" s="6">
        <f xml:space="preserve"> (('augjul cfs'!B76*31) + ('augjul cfs'!C76*30)) * 1.983471 / 1000</f>
        <v>182.33453861700002</v>
      </c>
      <c r="D76" s="6">
        <f xml:space="preserve"> (('augjul cfs'!$B76*31) + ('augjul cfs'!$C76*30) + ('augjul cfs'!$D76*31)) * 1.983471 / 1000</f>
        <v>272.47536168300002</v>
      </c>
      <c r="E76" s="6">
        <f xml:space="preserve"> (('augjul cfs'!$B76*31) + ('augjul cfs'!$C76*30) + ('augjul cfs'!$D76*31) + ('augjul cfs'!$E76*30)) * 1.983471 / 1000</f>
        <v>456.99766881299996</v>
      </c>
      <c r="F76" s="6">
        <f xml:space="preserve"> (('augjul cfs'!$B76*31) + ('augjul cfs'!$C76*30) + ('augjul cfs'!$D76*31) + ('augjul cfs'!$E76*30) + ('augjul cfs'!$F76*31)) * 1.983471 / 1000</f>
        <v>708.97385771100005</v>
      </c>
      <c r="G76" s="6">
        <f xml:space="preserve"> 'augjul cfs'!$G76*31*1.983471/1000</f>
        <v>158.699498181</v>
      </c>
      <c r="H76" s="6">
        <f xml:space="preserve"> ('augjul cfs'!$G76*31 + 'augjul cfs'!$H76*29)*1.983471/1000</f>
        <v>413.516017551</v>
      </c>
      <c r="I76" s="6">
        <f xml:space="preserve"> ('augjul cfs'!$G76*31 + 'augjul cfs'!$H76*29 + 'augjul cfs'!$I76*31)*1.983471/1000</f>
        <v>838.88724126900001</v>
      </c>
      <c r="J76" s="6">
        <f xml:space="preserve"> ('augjul cfs'!$G76*31 + 'augjul cfs'!$H76*29 + 'augjul cfs'!$I76*31 + 'augjul cfs'!$J76*30)*1.983471/1000</f>
        <v>1798.926874689</v>
      </c>
      <c r="K76" s="6">
        <f xml:space="preserve"> ('augjul cfs'!$G76*31 + 'augjul cfs'!$H76*29 + 'augjul cfs'!$I76*31 + 'augjul cfs'!$J76*30 + 'augjul cfs'!$K76*31)*1.983471/1000</f>
        <v>2801.4207213929999</v>
      </c>
      <c r="L76" s="6">
        <f xml:space="preserve"> ('augjul cfs'!$G76*31 + 'augjul cfs'!$H76*29 + 'augjul cfs'!$I76*31 + 'augjul cfs'!$J76*30 + 'augjul cfs'!$K76*31 + 'augjul cfs'!$L76*30)*1.983471/1000</f>
        <v>3420.8587146929999</v>
      </c>
      <c r="M76" s="6">
        <f xml:space="preserve"> ('augjul cfs'!$G76*31 + 'augjul cfs'!$H76*29 + 'augjul cfs'!$I76*31 + 'augjul cfs'!$J76*30 + 'augjul cfs'!$K76*31 + 'augjul cfs'!$L76*30 + 'augjul cfs'!$M76*31)*1.983471/1000</f>
        <v>3571.3188743400001</v>
      </c>
      <c r="N76" s="6">
        <f>(SUM('octsep cfs'!B76+'octsep cfs'!D76+'octsep cfs'!E76+'octsep cfs'!G76+'octsep cfs'!I76+'octsep cfs'!K76+'octsep cfs'!L76)*31+SUM('octsep cfs'!C76+'octsep cfs'!H76+'octsep cfs'!J76+'octsep cfs'!M76)*30 + 'octsep cfs'!F76*29)*1.983471/1000</f>
        <v>4269.2348812260007</v>
      </c>
      <c r="O76" s="22" t="s">
        <v>126</v>
      </c>
    </row>
    <row r="77" spans="1:15" x14ac:dyDescent="0.2">
      <c r="A77" t="s">
        <v>127</v>
      </c>
      <c r="B77" s="6">
        <f>'augjul cfs'!B77*31*1.983471/1000</f>
        <v>83.746112561999993</v>
      </c>
      <c r="C77" s="6">
        <f xml:space="preserve"> (('augjul cfs'!B77*31) + ('augjul cfs'!C77*30)) * 1.983471 / 1000</f>
        <v>171.27668779200002</v>
      </c>
      <c r="D77" s="6">
        <f xml:space="preserve"> (('augjul cfs'!$B77*31) + ('augjul cfs'!$C77*30) + ('augjul cfs'!$D77*31)) * 1.983471 / 1000</f>
        <v>290.62412133300001</v>
      </c>
      <c r="E77" s="6">
        <f xml:space="preserve"> (('augjul cfs'!$B77*31) + ('augjul cfs'!$C77*30) + ('augjul cfs'!$D77*31) + ('augjul cfs'!$E77*30)) * 1.983471 / 1000</f>
        <v>376.54808505300002</v>
      </c>
      <c r="F77" s="6">
        <f xml:space="preserve"> (('augjul cfs'!$B77*31) + ('augjul cfs'!$C77*30) + ('augjul cfs'!$D77*31) + ('augjul cfs'!$E77*30) + ('augjul cfs'!$F77*31)) * 1.983471 / 1000</f>
        <v>456.91237955999998</v>
      </c>
      <c r="G77" s="6">
        <f xml:space="preserve"> 'augjul cfs'!$G77*31*1.983471/1000</f>
        <v>78.642641678999993</v>
      </c>
      <c r="H77" s="6">
        <f xml:space="preserve"> ('augjul cfs'!$G77*31 + 'augjul cfs'!$H77*28)*1.983471/1000</f>
        <v>166.39139871899999</v>
      </c>
      <c r="I77" s="6">
        <f xml:space="preserve"> ('augjul cfs'!$G77*31 + 'augjul cfs'!$H77*28 + 'augjul cfs'!$I77*31)*1.983471/1000</f>
        <v>385.533208683</v>
      </c>
      <c r="J77" s="6">
        <f xml:space="preserve"> ('augjul cfs'!$G77*31 + 'augjul cfs'!$H77*28 + 'augjul cfs'!$I77*31 + 'augjul cfs'!$J77*30)*1.983471/1000</f>
        <v>727.97947683299992</v>
      </c>
      <c r="K77" s="6">
        <f xml:space="preserve"> ('augjul cfs'!$G77*31 + 'augjul cfs'!$H77*28 + 'augjul cfs'!$I77*31 + 'augjul cfs'!$J77*30 + 'augjul cfs'!$K77*31)*1.983471/1000</f>
        <v>1440.6207724230001</v>
      </c>
      <c r="L77" s="6">
        <f xml:space="preserve"> ('augjul cfs'!$G77*31 + 'augjul cfs'!$H77*28 + 'augjul cfs'!$I77*31 + 'augjul cfs'!$J77*30 + 'augjul cfs'!$K77*31 + 'augjul cfs'!$L77*30)*1.983471/1000</f>
        <v>1768.1910080729999</v>
      </c>
      <c r="M77" s="6">
        <f xml:space="preserve"> ('augjul cfs'!$G77*31 + 'augjul cfs'!$H77*28 + 'augjul cfs'!$I77*31 + 'augjul cfs'!$J77*30 + 'augjul cfs'!$K77*31 + 'augjul cfs'!$L77*30 + 'augjul cfs'!$M77*31)*1.983471/1000</f>
        <v>1878.622739469</v>
      </c>
      <c r="N77" s="6">
        <f>(SUM('octsep cfs'!B77+'octsep cfs'!D77+'octsep cfs'!E77+'octsep cfs'!G77+'octsep cfs'!I77+'octsep cfs'!K77+'octsep cfs'!L77)*31+SUM('octsep cfs'!C77+'octsep cfs'!H77+'octsep cfs'!J77+'octsep cfs'!M77)*30 + 'octsep cfs'!F77*28)*1.983471/1000</f>
        <v>2284.841567211</v>
      </c>
      <c r="O77" s="22" t="s">
        <v>127</v>
      </c>
    </row>
    <row r="78" spans="1:15" x14ac:dyDescent="0.2">
      <c r="A78" t="s">
        <v>128</v>
      </c>
      <c r="B78" s="6">
        <f>'augjul cfs'!B78*31*1.983471/1000</f>
        <v>69.112063523999993</v>
      </c>
      <c r="C78" s="6">
        <f xml:space="preserve"> (('augjul cfs'!B78*31) + ('augjul cfs'!C78*30)) * 1.983471 / 1000</f>
        <v>120.583135974</v>
      </c>
      <c r="D78" s="6">
        <f xml:space="preserve"> (('augjul cfs'!$B78*31) + ('augjul cfs'!$C78*30) + ('augjul cfs'!$D78*31)) * 1.983471 / 1000</f>
        <v>226.833710502</v>
      </c>
      <c r="E78" s="6">
        <f xml:space="preserve"> (('augjul cfs'!$B78*31) + ('augjul cfs'!$C78*30) + ('augjul cfs'!$D78*31) + ('augjul cfs'!$E78*30)) * 1.983471 / 1000</f>
        <v>377.73618418199999</v>
      </c>
      <c r="F78" s="6">
        <f xml:space="preserve"> (('augjul cfs'!$B78*31) + ('augjul cfs'!$C78*30) + ('augjul cfs'!$D78*31) + ('augjul cfs'!$E78*30) + ('augjul cfs'!$F78*31)) * 1.983471 / 1000</f>
        <v>503.97022903499999</v>
      </c>
      <c r="G78" s="6">
        <f xml:space="preserve"> 'augjul cfs'!$G78*31*1.983471/1000</f>
        <v>217.48164473699998</v>
      </c>
      <c r="H78" s="6">
        <f xml:space="preserve"> ('augjul cfs'!$G78*31 + 'augjul cfs'!$H78*28)*1.983471/1000</f>
        <v>370.70874642899997</v>
      </c>
      <c r="I78" s="6">
        <f xml:space="preserve"> ('augjul cfs'!$G78*31 + 'augjul cfs'!$H78*28 + 'augjul cfs'!$I78*31)*1.983471/1000</f>
        <v>690.07534602299995</v>
      </c>
      <c r="J78" s="6">
        <f xml:space="preserve"> ('augjul cfs'!$G78*31 + 'augjul cfs'!$H78*28 + 'augjul cfs'!$I78*31 + 'augjul cfs'!$J78*30)*1.983471/1000</f>
        <v>1554.9678755729999</v>
      </c>
      <c r="K78" s="6">
        <f xml:space="preserve"> ('augjul cfs'!$G78*31 + 'augjul cfs'!$H78*28 + 'augjul cfs'!$I78*31 + 'augjul cfs'!$J78*30 + 'augjul cfs'!$K78*31)*1.983471/1000</f>
        <v>2760.0018799710001</v>
      </c>
      <c r="L78" s="6">
        <f xml:space="preserve"> ('augjul cfs'!$G78*31 + 'augjul cfs'!$H78*28 + 'augjul cfs'!$I78*31 + 'augjul cfs'!$J78*30 + 'augjul cfs'!$K78*31 + 'augjul cfs'!$L78*30)*1.983471/1000</f>
        <v>3986.9175364410003</v>
      </c>
      <c r="M78" s="6">
        <f xml:space="preserve"> ('augjul cfs'!$G78*31 + 'augjul cfs'!$H78*28 + 'augjul cfs'!$I78*31 + 'augjul cfs'!$J78*30 + 'augjul cfs'!$K78*31 + 'augjul cfs'!$L78*30 + 'augjul cfs'!$M78*31)*1.983471/1000</f>
        <v>4298.6596735110006</v>
      </c>
      <c r="N78" s="6">
        <f>(SUM('octsep cfs'!B78+'octsep cfs'!D78+'octsep cfs'!E78+'octsep cfs'!G78+'octsep cfs'!I78+'octsep cfs'!K78+'octsep cfs'!L78)*31+SUM('octsep cfs'!C78+'octsep cfs'!H78+'octsep cfs'!J78+'octsep cfs'!M78)*30 + 'octsep cfs'!F78*28)*1.983471/1000</f>
        <v>4868.2708918199996</v>
      </c>
      <c r="O78" s="22" t="s">
        <v>128</v>
      </c>
    </row>
    <row r="79" spans="1:15" x14ac:dyDescent="0.2">
      <c r="A79" t="s">
        <v>129</v>
      </c>
      <c r="B79" s="6">
        <f>'augjul cfs'!B79*31*1.983471/1000</f>
        <v>108.09520255800001</v>
      </c>
      <c r="C79" s="6">
        <f xml:space="preserve"> (('augjul cfs'!B79*31) + ('augjul cfs'!C79*30)) * 1.983471 / 1000</f>
        <v>186.22412524800001</v>
      </c>
      <c r="D79" s="6">
        <f xml:space="preserve"> (('augjul cfs'!$B79*31) + ('augjul cfs'!$C79*30) + ('augjul cfs'!$D79*31)) * 1.983471 / 1000</f>
        <v>260.378172054</v>
      </c>
      <c r="E79" s="6">
        <f xml:space="preserve"> (('augjul cfs'!$B79*31) + ('augjul cfs'!$C79*30) + ('augjul cfs'!$D79*31) + ('augjul cfs'!$E79*30)) * 1.983471 / 1000</f>
        <v>357.66742460400002</v>
      </c>
      <c r="F79" s="6">
        <f xml:space="preserve"> (('augjul cfs'!$B79*31) + ('augjul cfs'!$C79*30) + ('augjul cfs'!$D79*31) + ('augjul cfs'!$E79*30) + ('augjul cfs'!$F79*31)) * 1.983471 / 1000</f>
        <v>467.115354384</v>
      </c>
      <c r="G79" s="6">
        <f xml:space="preserve"> 'augjul cfs'!$G79*31*1.983471/1000</f>
        <v>276.44825409599997</v>
      </c>
      <c r="H79" s="6">
        <f xml:space="preserve"> ('augjul cfs'!$G79*31 + 'augjul cfs'!$H79*28)*1.983471/1000</f>
        <v>691.08889970400003</v>
      </c>
      <c r="I79" s="6">
        <f xml:space="preserve"> ('augjul cfs'!$G79*31 + 'augjul cfs'!$H79*28 + 'augjul cfs'!$I79*31)*1.983471/1000</f>
        <v>1307.010198921</v>
      </c>
      <c r="J79" s="6">
        <f xml:space="preserve"> ('augjul cfs'!$G79*31 + 'augjul cfs'!$H79*28 + 'augjul cfs'!$I79*31 + 'augjul cfs'!$J79*30)*1.983471/1000</f>
        <v>1942.097778411</v>
      </c>
      <c r="K79" s="6">
        <f xml:space="preserve"> ('augjul cfs'!$G79*31 + 'augjul cfs'!$H79*28 + 'augjul cfs'!$I79*31 + 'augjul cfs'!$J79*30 + 'augjul cfs'!$K79*31)*1.983471/1000</f>
        <v>2717.825352627</v>
      </c>
      <c r="L79" s="6">
        <f xml:space="preserve"> ('augjul cfs'!$G79*31 + 'augjul cfs'!$H79*28 + 'augjul cfs'!$I79*31 + 'augjul cfs'!$J79*30 + 'augjul cfs'!$K79*31 + 'augjul cfs'!$L79*30)*1.983471/1000</f>
        <v>3325.7790488370001</v>
      </c>
      <c r="M79" s="6">
        <f xml:space="preserve"> ('augjul cfs'!$G79*31 + 'augjul cfs'!$H79*28 + 'augjul cfs'!$I79*31 + 'augjul cfs'!$J79*30 + 'augjul cfs'!$K79*31 + 'augjul cfs'!$L79*30 + 'augjul cfs'!$M79*31)*1.983471/1000</f>
        <v>3440.637887505</v>
      </c>
      <c r="N79" s="6">
        <f>(SUM('octsep cfs'!B79+'octsep cfs'!D79+'octsep cfs'!E79+'octsep cfs'!G79+'octsep cfs'!I79+'octsep cfs'!K79+'octsep cfs'!L79)*31+SUM('octsep cfs'!C79+'octsep cfs'!H79+'octsep cfs'!J79+'octsep cfs'!M79)*30 + 'octsep cfs'!F79*28)*1.983471/1000</f>
        <v>3879.1872925470002</v>
      </c>
      <c r="O79" s="22" t="s">
        <v>129</v>
      </c>
    </row>
    <row r="80" spans="1:15" x14ac:dyDescent="0.2">
      <c r="A80" t="s">
        <v>130</v>
      </c>
      <c r="B80" s="6">
        <f>'augjul cfs'!B80*31*1.983471/1000</f>
        <v>85.836690996000002</v>
      </c>
      <c r="C80" s="6">
        <f xml:space="preserve"> (('augjul cfs'!B80*31) + ('augjul cfs'!C80*30)) * 1.983471 / 1000</f>
        <v>157.658175906</v>
      </c>
      <c r="D80" s="6">
        <f xml:space="preserve"> (('augjul cfs'!$B80*31) + ('augjul cfs'!$C80*30) + ('augjul cfs'!$D80*31)) * 1.983471 / 1000</f>
        <v>242.080652079</v>
      </c>
      <c r="E80" s="6">
        <f xml:space="preserve"> (('augjul cfs'!$B80*31) + ('augjul cfs'!$C80*30) + ('augjul cfs'!$D80*31) + ('augjul cfs'!$E80*30)) * 1.983471 / 1000</f>
        <v>348.35502825899999</v>
      </c>
      <c r="F80" s="6">
        <f xml:space="preserve"> (('augjul cfs'!$B80*31) + ('augjul cfs'!$C80*30) + ('augjul cfs'!$D80*31) + ('augjul cfs'!$E80*30) + ('augjul cfs'!$F80*31)) * 1.983471 / 1000</f>
        <v>495.86378305799997</v>
      </c>
      <c r="G80" s="6">
        <f xml:space="preserve"> 'augjul cfs'!$G80*31*1.983471/1000</f>
        <v>116.703466698</v>
      </c>
      <c r="H80" s="6">
        <f xml:space="preserve"> ('augjul cfs'!$G80*31 + 'augjul cfs'!$H80*29)*1.983471/1000</f>
        <v>292.31403862499997</v>
      </c>
      <c r="I80" s="6">
        <f xml:space="preserve"> ('augjul cfs'!$G80*31 + 'augjul cfs'!$H80*29 + 'augjul cfs'!$I80*31)*1.983471/1000</f>
        <v>697.14840360900007</v>
      </c>
      <c r="J80" s="6">
        <f xml:space="preserve"> ('augjul cfs'!$G80*31 + 'augjul cfs'!$H80*29 + 'augjul cfs'!$I80*31 + 'augjul cfs'!$J80*30)*1.983471/1000</f>
        <v>1363.059122439</v>
      </c>
      <c r="K80" s="6">
        <f xml:space="preserve"> ('augjul cfs'!$G80*31 + 'augjul cfs'!$H80*29 + 'augjul cfs'!$I80*31 + 'augjul cfs'!$J80*30 + 'augjul cfs'!$K80*31)*1.983471/1000</f>
        <v>2301.8518145070002</v>
      </c>
      <c r="L80" s="6">
        <f xml:space="preserve"> ('augjul cfs'!$G80*31 + 'augjul cfs'!$H80*29 + 'augjul cfs'!$I80*31 + 'augjul cfs'!$J80*30 + 'augjul cfs'!$K80*31 + 'augjul cfs'!$L80*30)*1.983471/1000</f>
        <v>2934.0236916270001</v>
      </c>
      <c r="M80" s="6">
        <f xml:space="preserve"> ('augjul cfs'!$G80*31 + 'augjul cfs'!$H80*29 + 'augjul cfs'!$I80*31 + 'augjul cfs'!$J80*30 + 'augjul cfs'!$K80*31 + 'augjul cfs'!$L80*30 + 'augjul cfs'!$M80*31)*1.983471/1000</f>
        <v>3073.2316202909997</v>
      </c>
      <c r="N80" s="6">
        <f>(SUM('octsep cfs'!B80+'octsep cfs'!D80+'octsep cfs'!E80+'octsep cfs'!G80+'octsep cfs'!I80+'octsep cfs'!K80+'octsep cfs'!L80)*31+SUM('octsep cfs'!C80+'octsep cfs'!H80+'octsep cfs'!J80+'octsep cfs'!M80)*30 + 'octsep cfs'!F80*29)*1.983471/1000</f>
        <v>3681.7922586269997</v>
      </c>
      <c r="O80" s="22" t="s">
        <v>130</v>
      </c>
    </row>
    <row r="81" spans="1:15" x14ac:dyDescent="0.2">
      <c r="A81" t="s">
        <v>131</v>
      </c>
      <c r="B81" s="6">
        <f>'augjul cfs'!B81*31*1.983471/1000</f>
        <v>133.67404457399999</v>
      </c>
      <c r="C81" s="6">
        <f xml:space="preserve"> (('augjul cfs'!B81*31) + ('augjul cfs'!C81*30)) * 1.983471 / 1000</f>
        <v>270.35503118400004</v>
      </c>
      <c r="D81" s="6">
        <f xml:space="preserve"> (('augjul cfs'!$B81*31) + ('augjul cfs'!$C81*30) + ('augjul cfs'!$D81*31)) * 1.983471 / 1000</f>
        <v>421.79899244699999</v>
      </c>
      <c r="E81" s="6">
        <f xml:space="preserve"> (('augjul cfs'!$B81*31) + ('augjul cfs'!$C81*30) + ('augjul cfs'!$D81*31) + ('augjul cfs'!$E81*30)) * 1.983471 / 1000</f>
        <v>626.19567899699996</v>
      </c>
      <c r="F81" s="6">
        <f xml:space="preserve"> (('augjul cfs'!$B81*31) + ('augjul cfs'!$C81*30) + ('augjul cfs'!$D81*31) + ('augjul cfs'!$E81*30) + ('augjul cfs'!$F81*31)) * 1.983471 / 1000</f>
        <v>967.45186454700001</v>
      </c>
      <c r="G81" s="6">
        <f xml:space="preserve"> 'augjul cfs'!$G81*31*1.983471/1000</f>
        <v>307.99139340900001</v>
      </c>
      <c r="H81" s="6">
        <f xml:space="preserve"> ('augjul cfs'!$G81*31 + 'augjul cfs'!$H81*28)*1.983471/1000</f>
        <v>521.97617877300002</v>
      </c>
      <c r="I81" s="6">
        <f xml:space="preserve"> ('augjul cfs'!$G81*31 + 'augjul cfs'!$H81*28 + 'augjul cfs'!$I81*31)*1.983471/1000</f>
        <v>835.87038187799999</v>
      </c>
      <c r="J81" s="6">
        <f xml:space="preserve"> ('augjul cfs'!$G81*31 + 'augjul cfs'!$H81*28 + 'augjul cfs'!$I81*31 + 'augjul cfs'!$J81*30)*1.983471/1000</f>
        <v>1344.987718158</v>
      </c>
      <c r="K81" s="6">
        <f xml:space="preserve"> ('augjul cfs'!$G81*31 + 'augjul cfs'!$H81*28 + 'augjul cfs'!$I81*31 + 'augjul cfs'!$J81*30 + 'augjul cfs'!$K81*31)*1.983471/1000</f>
        <v>2045.8233943560001</v>
      </c>
      <c r="L81" s="6">
        <f xml:space="preserve"> ('augjul cfs'!$G81*31 + 'augjul cfs'!$H81*28 + 'augjul cfs'!$I81*31 + 'augjul cfs'!$J81*30 + 'augjul cfs'!$K81*31 + 'augjul cfs'!$L81*30)*1.983471/1000</f>
        <v>2369.9423904659998</v>
      </c>
      <c r="M81" s="6">
        <f xml:space="preserve"> ('augjul cfs'!$G81*31 + 'augjul cfs'!$H81*28 + 'augjul cfs'!$I81*31 + 'augjul cfs'!$J81*30 + 'augjul cfs'!$K81*31 + 'augjul cfs'!$L81*30 + 'augjul cfs'!$M81*31)*1.983471/1000</f>
        <v>2463.956932395</v>
      </c>
      <c r="N81" s="6">
        <f>(SUM('octsep cfs'!B81+'octsep cfs'!D81+'octsep cfs'!E81+'octsep cfs'!G81+'octsep cfs'!I81+'octsep cfs'!K81+'octsep cfs'!L81)*31+SUM('octsep cfs'!C81+'octsep cfs'!H81+'octsep cfs'!J81+'octsep cfs'!M81)*30 + 'octsep cfs'!F81*28)*1.983471/1000</f>
        <v>3278.709298536</v>
      </c>
      <c r="O81" s="22" t="s">
        <v>131</v>
      </c>
    </row>
    <row r="82" spans="1:15" x14ac:dyDescent="0.2">
      <c r="A82" t="s">
        <v>132</v>
      </c>
      <c r="B82" s="6">
        <f>'augjul cfs'!B82*31*1.983471/1000</f>
        <v>66.898509888000007</v>
      </c>
      <c r="C82" s="6">
        <f xml:space="preserve"> (('augjul cfs'!B82*31) + ('augjul cfs'!C82*30)) * 1.983471 / 1000</f>
        <v>117.65553277799999</v>
      </c>
      <c r="D82" s="6">
        <f xml:space="preserve"> (('augjul cfs'!$B82*31) + ('augjul cfs'!$C82*30) + ('augjul cfs'!$D82*31)) * 1.983471 / 1000</f>
        <v>204.721975794</v>
      </c>
      <c r="E82" s="6">
        <f xml:space="preserve"> (('augjul cfs'!$B82*31) + ('augjul cfs'!$C82*30) + ('augjul cfs'!$D82*31) + ('augjul cfs'!$E82*30)) * 1.983471 / 1000</f>
        <v>317.06577323400001</v>
      </c>
      <c r="F82" s="6">
        <f xml:space="preserve"> (('augjul cfs'!$B82*31) + ('augjul cfs'!$C82*30) + ('augjul cfs'!$D82*31) + ('augjul cfs'!$E82*30) + ('augjul cfs'!$F82*31)) * 1.983471 / 1000</f>
        <v>496.11766734599996</v>
      </c>
      <c r="G82" s="6">
        <f xml:space="preserve"> 'augjul cfs'!$G82*31*1.983471/1000</f>
        <v>348.757672872</v>
      </c>
      <c r="H82" s="6">
        <f xml:space="preserve"> ('augjul cfs'!$G82*31 + 'augjul cfs'!$H82*28)*1.983471/1000</f>
        <v>539.0280789599999</v>
      </c>
      <c r="I82" s="6">
        <f xml:space="preserve"> ('augjul cfs'!$G82*31 + 'augjul cfs'!$H82*28 + 'augjul cfs'!$I82*31)*1.983471/1000</f>
        <v>876.779471253</v>
      </c>
      <c r="J82" s="6">
        <f xml:space="preserve"> ('augjul cfs'!$G82*31 + 'augjul cfs'!$H82*28 + 'augjul cfs'!$I82*31 + 'augjul cfs'!$J82*30)*1.983471/1000</f>
        <v>1687.7612590230001</v>
      </c>
      <c r="K82" s="6">
        <f xml:space="preserve"> ('augjul cfs'!$G82*31 + 'augjul cfs'!$H82*28 + 'augjul cfs'!$I82*31 + 'augjul cfs'!$J82*30 + 'augjul cfs'!$K82*31)*1.983471/1000</f>
        <v>2796.81311826</v>
      </c>
      <c r="L82" s="6">
        <f xml:space="preserve"> ('augjul cfs'!$G82*31 + 'augjul cfs'!$H82*28 + 'augjul cfs'!$I82*31 + 'augjul cfs'!$J82*30 + 'augjul cfs'!$K82*31 + 'augjul cfs'!$L82*30)*1.983471/1000</f>
        <v>3427.1403673499999</v>
      </c>
      <c r="M82" s="6">
        <f xml:space="preserve"> ('augjul cfs'!$G82*31 + 'augjul cfs'!$H82*28 + 'augjul cfs'!$I82*31 + 'augjul cfs'!$J82*30 + 'augjul cfs'!$K82*31 + 'augjul cfs'!$L82*30 + 'augjul cfs'!$M82*31)*1.983471/1000</f>
        <v>3549.562180941</v>
      </c>
      <c r="N82" s="6">
        <f>(SUM('octsep cfs'!B82+'octsep cfs'!D82+'octsep cfs'!E82+'octsep cfs'!G82+'octsep cfs'!I82+'octsep cfs'!K82+'octsep cfs'!L82)*31+SUM('octsep cfs'!C82+'octsep cfs'!H82+'octsep cfs'!J82+'octsep cfs'!M82)*30 + 'octsep cfs'!F82*28)*1.983471/1000</f>
        <v>4071.3300952590002</v>
      </c>
      <c r="O82" s="22" t="s">
        <v>132</v>
      </c>
    </row>
    <row r="83" spans="1:15" x14ac:dyDescent="0.2">
      <c r="A83" t="s">
        <v>133</v>
      </c>
      <c r="B83" s="6">
        <f>'augjul cfs'!B83*31*1.983471/1000</f>
        <v>78.08925327</v>
      </c>
      <c r="C83" s="6">
        <f xml:space="preserve"> (('augjul cfs'!B83*31) + ('augjul cfs'!C83*30)) * 1.983471 / 1000</f>
        <v>143.30577975</v>
      </c>
      <c r="D83" s="6">
        <f xml:space="preserve"> (('augjul cfs'!$B83*31) + ('augjul cfs'!$C83*30) + ('augjul cfs'!$D83*31)) * 1.983471 / 1000</f>
        <v>211.06511605200001</v>
      </c>
      <c r="E83" s="6">
        <f xml:space="preserve"> (('augjul cfs'!$B83*31) + ('augjul cfs'!$C83*30) + ('augjul cfs'!$D83*31) + ('augjul cfs'!$E83*30)) * 1.983471 / 1000</f>
        <v>570.58906951199992</v>
      </c>
      <c r="F83" s="6">
        <f xml:space="preserve"> (('augjul cfs'!$B83*31) + ('augjul cfs'!$C83*30) + ('augjul cfs'!$D83*31) + ('augjul cfs'!$E83*30) + ('augjul cfs'!$F83*31)) * 1.983471 / 1000</f>
        <v>791.94443311199996</v>
      </c>
      <c r="G83" s="6">
        <f xml:space="preserve"> 'augjul cfs'!$G83*31*1.983471/1000</f>
        <v>164.54082027600001</v>
      </c>
      <c r="H83" s="6">
        <f xml:space="preserve"> ('augjul cfs'!$G83*31 + 'augjul cfs'!$H83*28)*1.983471/1000</f>
        <v>380.74709315999996</v>
      </c>
      <c r="I83" s="6">
        <f xml:space="preserve"> ('augjul cfs'!$G83*31 + 'augjul cfs'!$H83*28 + 'augjul cfs'!$I83*31)*1.983471/1000</f>
        <v>959.71434417599994</v>
      </c>
      <c r="J83" s="6">
        <f xml:space="preserve"> ('augjul cfs'!$G83*31 + 'augjul cfs'!$H83*28 + 'augjul cfs'!$I83*31 + 'augjul cfs'!$J83*30)*1.983471/1000</f>
        <v>1517.1490340159999</v>
      </c>
      <c r="K83" s="6">
        <f xml:space="preserve"> ('augjul cfs'!$G83*31 + 'augjul cfs'!$H83*28 + 'augjul cfs'!$I83*31 + 'augjul cfs'!$J83*30 + 'augjul cfs'!$K83*31)*1.983471/1000</f>
        <v>2289.4947901769997</v>
      </c>
      <c r="L83" s="6">
        <f xml:space="preserve"> ('augjul cfs'!$G83*31 + 'augjul cfs'!$H83*28 + 'augjul cfs'!$I83*31 + 'augjul cfs'!$J83*30 + 'augjul cfs'!$K83*31 + 'augjul cfs'!$L83*30)*1.983471/1000</f>
        <v>2667.881552847</v>
      </c>
      <c r="M83" s="6">
        <f xml:space="preserve"> ('augjul cfs'!$G83*31 + 'augjul cfs'!$H83*28 + 'augjul cfs'!$I83*31 + 'augjul cfs'!$J83*30 + 'augjul cfs'!$K83*31 + 'augjul cfs'!$L83*30 + 'augjul cfs'!$M83*31)*1.983471/1000</f>
        <v>2747.3850209400002</v>
      </c>
      <c r="N83" s="6">
        <f>(SUM('octsep cfs'!B83+'octsep cfs'!D83+'octsep cfs'!E83+'octsep cfs'!G83+'octsep cfs'!I83+'octsep cfs'!K83+'octsep cfs'!L83)*31+SUM('octsep cfs'!C83+'octsep cfs'!H83+'octsep cfs'!J83+'octsep cfs'!M83)*30 + 'octsep cfs'!F83*28)*1.983471/1000</f>
        <v>3496.5896209439998</v>
      </c>
      <c r="O83" s="22" t="s">
        <v>133</v>
      </c>
    </row>
    <row r="84" spans="1:15" x14ac:dyDescent="0.2">
      <c r="A84" t="s">
        <v>134</v>
      </c>
      <c r="B84" s="6">
        <f>'augjul cfs'!B84*31*1.983471/1000</f>
        <v>55.461816102</v>
      </c>
      <c r="C84" s="6">
        <f xml:space="preserve"> (('augjul cfs'!B84*31) + ('augjul cfs'!C84*30)) * 1.983471 / 1000</f>
        <v>100.565946642</v>
      </c>
      <c r="D84" s="6">
        <f xml:space="preserve"> (('augjul cfs'!$B84*31) + ('augjul cfs'!$C84*30) + ('augjul cfs'!$D84*31)) * 1.983471 / 1000</f>
        <v>176.38015867499999</v>
      </c>
      <c r="E84" s="6">
        <f xml:space="preserve"> (('augjul cfs'!$B84*31) + ('augjul cfs'!$C84*30) + ('augjul cfs'!$D84*31) + ('augjul cfs'!$E84*30)) * 1.983471 / 1000</f>
        <v>274.20494839500003</v>
      </c>
      <c r="F84" s="6">
        <f xml:space="preserve"> (('augjul cfs'!$B84*31) + ('augjul cfs'!$C84*30) + ('augjul cfs'!$D84*31) + ('augjul cfs'!$E84*30) + ('augjul cfs'!$F84*31)) * 1.983471 / 1000</f>
        <v>410.39998460999999</v>
      </c>
      <c r="G84" s="6">
        <f xml:space="preserve"> 'augjul cfs'!$G84*31*1.983471/1000</f>
        <v>85.590740592000003</v>
      </c>
      <c r="H84" s="6">
        <f xml:space="preserve"> ('augjul cfs'!$G84*31 + 'augjul cfs'!$H84*29)*1.983471/1000</f>
        <v>195.857843895</v>
      </c>
      <c r="I84" s="6">
        <f xml:space="preserve"> ('augjul cfs'!$G84*31 + 'augjul cfs'!$H84*29 + 'augjul cfs'!$I84*31)*1.983471/1000</f>
        <v>391.94180348399999</v>
      </c>
      <c r="J84" s="6">
        <f xml:space="preserve"> ('augjul cfs'!$G84*31 + 'augjul cfs'!$H84*29 + 'augjul cfs'!$I84*31 + 'augjul cfs'!$J84*30)*1.983471/1000</f>
        <v>699.39964319399996</v>
      </c>
      <c r="K84" s="6">
        <f xml:space="preserve"> ('augjul cfs'!$G84*31 + 'augjul cfs'!$H84*29 + 'augjul cfs'!$I84*31 + 'augjul cfs'!$J84*30 + 'augjul cfs'!$K84*31)*1.983471/1000</f>
        <v>2004.596949621</v>
      </c>
      <c r="L84" s="6">
        <f xml:space="preserve"> ('augjul cfs'!$G84*31 + 'augjul cfs'!$H84*29 + 'augjul cfs'!$I84*31 + 'augjul cfs'!$J84*30 + 'augjul cfs'!$K84*31 + 'augjul cfs'!$L84*30)*1.983471/1000</f>
        <v>3289.5886369710001</v>
      </c>
      <c r="M84" s="6">
        <f xml:space="preserve"> ('augjul cfs'!$G84*31 + 'augjul cfs'!$H84*29 + 'augjul cfs'!$I84*31 + 'augjul cfs'!$J84*30 + 'augjul cfs'!$K84*31 + 'augjul cfs'!$L84*30 + 'augjul cfs'!$M84*31)*1.983471/1000</f>
        <v>3670.8117631710002</v>
      </c>
      <c r="N84" s="6">
        <f>(SUM('octsep cfs'!B84+'octsep cfs'!D84+'octsep cfs'!E84+'octsep cfs'!G84+'octsep cfs'!I84+'octsep cfs'!K84+'octsep cfs'!L84)*31+SUM('octsep cfs'!C84+'octsep cfs'!H84+'octsep cfs'!J84+'octsep cfs'!M84)*30 + 'octsep cfs'!F84*29)*1.983471/1000</f>
        <v>4194.1605038759999</v>
      </c>
      <c r="O84" s="22" t="s">
        <v>134</v>
      </c>
    </row>
    <row r="85" spans="1:15" x14ac:dyDescent="0.2">
      <c r="A85" t="s">
        <v>137</v>
      </c>
      <c r="B85" s="6">
        <f>'augjul cfs'!B85*31*1.983471/1000</f>
        <v>122.17586318699999</v>
      </c>
      <c r="C85" s="6">
        <f xml:space="preserve"> (('augjul cfs'!B85*31) + ('augjul cfs'!C85*30)) * 1.983471 / 1000</f>
        <v>213.51470273699999</v>
      </c>
      <c r="D85" s="6">
        <f xml:space="preserve"> (('augjul cfs'!$B85*31) + ('augjul cfs'!$C85*30) + ('augjul cfs'!$D85*31)) * 1.983471 / 1000</f>
        <v>294.86279886</v>
      </c>
      <c r="E85" s="6">
        <f xml:space="preserve"> (('augjul cfs'!$B85*31) + ('augjul cfs'!$C85*30) + ('augjul cfs'!$D85*31) + ('augjul cfs'!$E85*30)) * 1.983471 / 1000</f>
        <v>499.55700605999999</v>
      </c>
      <c r="F85" s="6">
        <f xml:space="preserve"> (('augjul cfs'!$B85*31) + ('augjul cfs'!$C85*30) + ('augjul cfs'!$D85*31) + ('augjul cfs'!$E85*30) + ('augjul cfs'!$F85*31)) * 1.983471 / 1000</f>
        <v>648.29551287900006</v>
      </c>
      <c r="G85" s="6">
        <f xml:space="preserve"> 'augjul cfs'!$G85*31*1.983471/1000</f>
        <v>287.57750987700001</v>
      </c>
      <c r="H85" s="6">
        <f xml:space="preserve"> ('augjul cfs'!$G85*31 + 'augjul cfs'!$H85*28)*1.983471/1000</f>
        <v>448.857503829</v>
      </c>
      <c r="I85" s="6">
        <f xml:space="preserve"> ('augjul cfs'!$G85*31 + 'augjul cfs'!$H85*28 + 'augjul cfs'!$I85*31)*1.983471/1000</f>
        <v>771.17550827100001</v>
      </c>
      <c r="J85" s="6">
        <f xml:space="preserve"> ('augjul cfs'!$G85*31 + 'augjul cfs'!$H85*28 + 'augjul cfs'!$I85*31 + 'augjul cfs'!$J85*30)*1.983471/1000</f>
        <v>1403.8829225610002</v>
      </c>
      <c r="K85" s="6">
        <f xml:space="preserve"> ('augjul cfs'!$G85*31 + 'augjul cfs'!$H85*28 + 'augjul cfs'!$I85*31 + 'augjul cfs'!$J85*30 + 'augjul cfs'!$K85*31)*1.983471/1000</f>
        <v>2472.5989155419998</v>
      </c>
      <c r="L85" s="6">
        <f xml:space="preserve"> ('augjul cfs'!$G85*31 + 'augjul cfs'!$H85*28 + 'augjul cfs'!$I85*31 + 'augjul cfs'!$J85*30 + 'augjul cfs'!$K85*31 + 'augjul cfs'!$L85*30)*1.983471/1000</f>
        <v>3175.3426908419997</v>
      </c>
      <c r="M85" s="6">
        <f xml:space="preserve"> ('augjul cfs'!$G85*31 + 'augjul cfs'!$H85*28 + 'augjul cfs'!$I85*31 + 'augjul cfs'!$J85*30 + 'augjul cfs'!$K85*31 + 'augjul cfs'!$L85*30 + 'augjul cfs'!$M85*31)*1.983471/1000</f>
        <v>3312.0296278650003</v>
      </c>
      <c r="N85" s="6">
        <f>(SUM('octsep cfs'!B85+'octsep cfs'!D85+'octsep cfs'!E85+'octsep cfs'!G85+'octsep cfs'!I85+'octsep cfs'!K85+'octsep cfs'!L85)*31+SUM('octsep cfs'!C85+'octsep cfs'!H85+'octsep cfs'!J85+'octsep cfs'!M85)*30 + 'octsep cfs'!F85*28)*1.983471/1000</f>
        <v>3878.687457855</v>
      </c>
      <c r="O85" s="22" t="s">
        <v>137</v>
      </c>
    </row>
    <row r="86" spans="1:15" x14ac:dyDescent="0.2">
      <c r="A86" t="s">
        <v>138</v>
      </c>
      <c r="B86" s="6">
        <f>'augjul cfs'!B86*31*1.983471/1000</f>
        <v>83.500162158000009</v>
      </c>
      <c r="C86" s="6">
        <f xml:space="preserve"> (('augjul cfs'!B86*31) + ('augjul cfs'!C86*30)) * 1.983471 / 1000</f>
        <v>131.877019848</v>
      </c>
      <c r="D86" s="6">
        <f xml:space="preserve"> (('augjul cfs'!$B86*31) + ('augjul cfs'!$C86*30) + ('augjul cfs'!$D86*31)) * 1.983471 / 1000</f>
        <v>204.678339432</v>
      </c>
      <c r="E86" s="6">
        <f xml:space="preserve"> (('augjul cfs'!$B86*31) + ('augjul cfs'!$C86*30) + ('augjul cfs'!$D86*31) + ('augjul cfs'!$E86*30)) * 1.983471 / 1000</f>
        <v>292.74445183199998</v>
      </c>
      <c r="F86" s="6">
        <f xml:space="preserve"> (('augjul cfs'!$B86*31) + ('augjul cfs'!$C86*30) + ('augjul cfs'!$D86*31) + ('augjul cfs'!$E86*30) + ('augjul cfs'!$F86*31)) * 1.983471 / 1000</f>
        <v>371.51006871300001</v>
      </c>
      <c r="G86" s="6">
        <f xml:space="preserve"> 'augjul cfs'!$G86*31*1.983471/1000</f>
        <v>115.22776427399999</v>
      </c>
      <c r="H86" s="6">
        <f xml:space="preserve"> ('augjul cfs'!$G86*31 + 'augjul cfs'!$H86*28)*1.983471/1000</f>
        <v>224.52495025799999</v>
      </c>
      <c r="I86" s="6">
        <f xml:space="preserve"> ('augjul cfs'!$G86*31 + 'augjul cfs'!$H86*28 + 'augjul cfs'!$I86*31)*1.983471/1000</f>
        <v>400.25651391600002</v>
      </c>
      <c r="J86" s="6">
        <f xml:space="preserve"> ('augjul cfs'!$G86*31 + 'augjul cfs'!$H86*28 + 'augjul cfs'!$I86*31 + 'augjul cfs'!$J86*30)*1.983471/1000</f>
        <v>782.68955742599996</v>
      </c>
      <c r="K86" s="6">
        <f xml:space="preserve"> ('augjul cfs'!$G86*31 + 'augjul cfs'!$H86*28 + 'augjul cfs'!$I86*31 + 'augjul cfs'!$J86*30 + 'augjul cfs'!$K86*31)*1.983471/1000</f>
        <v>1400.762922678</v>
      </c>
      <c r="L86" s="6">
        <f xml:space="preserve"> ('augjul cfs'!$G86*31 + 'augjul cfs'!$H86*28 + 'augjul cfs'!$I86*31 + 'augjul cfs'!$J86*30 + 'augjul cfs'!$K86*31 + 'augjul cfs'!$L86*30)*1.983471/1000</f>
        <v>2140.2207461879998</v>
      </c>
      <c r="M86" s="6">
        <f xml:space="preserve"> ('augjul cfs'!$G86*31 + 'augjul cfs'!$H86*28 + 'augjul cfs'!$I86*31 + 'augjul cfs'!$J86*30 + 'augjul cfs'!$K86*31 + 'augjul cfs'!$L86*30 + 'augjul cfs'!$M86*31)*1.983471/1000</f>
        <v>2292.3410710620001</v>
      </c>
      <c r="N86" s="6">
        <f>(SUM('octsep cfs'!B86+'octsep cfs'!D86+'octsep cfs'!E86+'octsep cfs'!G86+'octsep cfs'!I86+'octsep cfs'!K86+'octsep cfs'!L86)*31+SUM('octsep cfs'!C86+'octsep cfs'!H86+'octsep cfs'!J86+'octsep cfs'!M86)*30 + 'octsep cfs'!F86*28)*1.983471/1000</f>
        <v>2663.8987430790003</v>
      </c>
      <c r="O86" s="22" t="s">
        <v>138</v>
      </c>
    </row>
    <row r="87" spans="1:15" x14ac:dyDescent="0.2">
      <c r="A87" t="s">
        <v>139</v>
      </c>
      <c r="B87" s="6">
        <f>'augjul cfs'!B87*31*1.983471/1000</f>
        <v>64.684956251999992</v>
      </c>
      <c r="C87" s="6">
        <f xml:space="preserve"> (('augjul cfs'!B87*31) + ('augjul cfs'!C87*30)) * 1.983471 / 1000</f>
        <v>131.92462315199998</v>
      </c>
      <c r="D87" s="6">
        <f xml:space="preserve"> (('augjul cfs'!$B87*31) + ('augjul cfs'!$C87*30) + ('augjul cfs'!$D87*31)) * 1.983471 / 1000</f>
        <v>211.05916563899999</v>
      </c>
      <c r="E87" s="6">
        <f xml:space="preserve"> (('augjul cfs'!$B87*31) + ('augjul cfs'!$C87*30) + ('augjul cfs'!$D87*31) + ('augjul cfs'!$E87*30)) * 1.983471 / 1000</f>
        <v>335.24428494900002</v>
      </c>
      <c r="F87" s="6">
        <f xml:space="preserve"> (('augjul cfs'!$B87*31) + ('augjul cfs'!$C87*30) + ('augjul cfs'!$D87*31) + ('augjul cfs'!$E87*30) + ('augjul cfs'!$F87*31)) * 1.983471 / 1000</f>
        <v>540.30543428399994</v>
      </c>
      <c r="G87" s="6">
        <f xml:space="preserve"> 'augjul cfs'!$G87*31*1.983471/1000</f>
        <v>430.72064500499999</v>
      </c>
      <c r="H87" s="6">
        <f xml:space="preserve"> ('augjul cfs'!$G87*31 + 'augjul cfs'!$H87*28)*1.983471/1000</f>
        <v>656.03501672099992</v>
      </c>
      <c r="I87" s="6">
        <f xml:space="preserve"> ('augjul cfs'!$G87*31 + 'augjul cfs'!$H87*28 + 'augjul cfs'!$I87*31)*1.983471/1000</f>
        <v>1077.348058773</v>
      </c>
      <c r="J87" s="6">
        <f xml:space="preserve"> ('augjul cfs'!$G87*31 + 'augjul cfs'!$H87*28 + 'augjul cfs'!$I87*31 + 'augjul cfs'!$J87*30)*1.983471/1000</f>
        <v>1857.2686906829999</v>
      </c>
      <c r="K87" s="6">
        <f xml:space="preserve"> ('augjul cfs'!$G87*31 + 'augjul cfs'!$H87*28 + 'augjul cfs'!$I87*31 + 'augjul cfs'!$J87*30 + 'augjul cfs'!$K87*31)*1.983471/1000</f>
        <v>3120.3469904250001</v>
      </c>
      <c r="L87" s="6">
        <f xml:space="preserve"> ('augjul cfs'!$G87*31 + 'augjul cfs'!$H87*28 + 'augjul cfs'!$I87*31 + 'augjul cfs'!$J87*30 + 'augjul cfs'!$K87*31 + 'augjul cfs'!$L87*30)*1.983471/1000</f>
        <v>4472.2808240249997</v>
      </c>
      <c r="M87" s="6">
        <f xml:space="preserve"> ('augjul cfs'!$G87*31 + 'augjul cfs'!$H87*28 + 'augjul cfs'!$I87*31 + 'augjul cfs'!$J87*30 + 'augjul cfs'!$K87*31 + 'augjul cfs'!$L87*30 + 'augjul cfs'!$M87*31)*1.983471/1000</f>
        <v>5117.7161717219997</v>
      </c>
      <c r="N87" s="6">
        <f>(SUM('octsep cfs'!B87+'octsep cfs'!D87+'octsep cfs'!E87+'octsep cfs'!G87+'octsep cfs'!I87+'octsep cfs'!K87+'octsep cfs'!L87)*31+SUM('octsep cfs'!C87+'octsep cfs'!H87+'octsep cfs'!J87+'octsep cfs'!M87)*30 + 'octsep cfs'!F87*28)*1.983471/1000</f>
        <v>5741.8371400530004</v>
      </c>
      <c r="O87" s="22" t="s">
        <v>139</v>
      </c>
    </row>
    <row r="88" spans="1:15" x14ac:dyDescent="0.2">
      <c r="A88" t="s">
        <v>140</v>
      </c>
      <c r="B88" s="6">
        <f>'augjul cfs'!B88*31*1.983471/1000</f>
        <v>141.359994699</v>
      </c>
      <c r="C88" s="6">
        <f xml:space="preserve"> (('augjul cfs'!B88*31) + ('augjul cfs'!C88*30)) * 1.983471 / 1000</f>
        <v>215.74015719900001</v>
      </c>
      <c r="D88" s="6">
        <f xml:space="preserve"> (('augjul cfs'!$B88*31) + ('augjul cfs'!$C88*30) + ('augjul cfs'!$D88*31)) * 1.983471 / 1000</f>
        <v>317.87106245999996</v>
      </c>
      <c r="E88" s="6">
        <f xml:space="preserve"> (('augjul cfs'!$B88*31) + ('augjul cfs'!$C88*30) + ('augjul cfs'!$D88*31) + ('augjul cfs'!$E88*30)) * 1.983471 / 1000</f>
        <v>420.81320735999998</v>
      </c>
      <c r="F88" s="6">
        <f xml:space="preserve"> (('augjul cfs'!$B88*31) + ('augjul cfs'!$C88*30) + ('augjul cfs'!$D88*31) + ('augjul cfs'!$E88*30) + ('augjul cfs'!$F88*31)) * 1.983471 / 1000</f>
        <v>528.60097191299997</v>
      </c>
      <c r="G88" s="6">
        <f xml:space="preserve"> 'augjul cfs'!$G88*31*1.983471/1000</f>
        <v>121.376524374</v>
      </c>
      <c r="H88" s="6">
        <f xml:space="preserve"> ('augjul cfs'!$G88*31 + 'augjul cfs'!$H88*29)*1.983471/1000</f>
        <v>298.07998882199996</v>
      </c>
      <c r="I88" s="6">
        <f xml:space="preserve"> ('augjul cfs'!$G88*31 + 'augjul cfs'!$H88*29 + 'augjul cfs'!$I88*31)*1.983471/1000</f>
        <v>751.67402139899991</v>
      </c>
      <c r="J88" s="6">
        <f xml:space="preserve"> ('augjul cfs'!$G88*31 + 'augjul cfs'!$H88*29 + 'augjul cfs'!$I88*31 + 'augjul cfs'!$J88*30)*1.983471/1000</f>
        <v>1885.644226809</v>
      </c>
      <c r="K88" s="6">
        <f xml:space="preserve"> ('augjul cfs'!$G88*31 + 'augjul cfs'!$H88*29 + 'augjul cfs'!$I88*31 + 'augjul cfs'!$J88*30 + 'augjul cfs'!$K88*31)*1.983471/1000</f>
        <v>2944.2147656249999</v>
      </c>
      <c r="L88" s="6">
        <f xml:space="preserve"> ('augjul cfs'!$G88*31 + 'augjul cfs'!$H88*29 + 'augjul cfs'!$I88*31 + 'augjul cfs'!$J88*30 + 'augjul cfs'!$K88*31 + 'augjul cfs'!$L88*30)*1.983471/1000</f>
        <v>3840.346963425</v>
      </c>
      <c r="M88" s="6">
        <f xml:space="preserve"> ('augjul cfs'!$G88*31 + 'augjul cfs'!$H88*29 + 'augjul cfs'!$I88*31 + 'augjul cfs'!$J88*30 + 'augjul cfs'!$K88*31 + 'augjul cfs'!$L88*30 + 'augjul cfs'!$M88*31)*1.983471/1000</f>
        <v>4082.91554937</v>
      </c>
      <c r="N88" s="6">
        <f>(SUM('octsep cfs'!B88+'octsep cfs'!D88+'octsep cfs'!E88+'octsep cfs'!G88+'octsep cfs'!I88+'octsep cfs'!K88+'octsep cfs'!L88)*31+SUM('octsep cfs'!C88+'octsep cfs'!H88+'octsep cfs'!J88+'octsep cfs'!M88)*30 + 'octsep cfs'!F88*29)*1.983471/1000</f>
        <v>4524.3489212459999</v>
      </c>
      <c r="O88" s="22" t="s">
        <v>140</v>
      </c>
    </row>
    <row r="89" spans="1:15" x14ac:dyDescent="0.2">
      <c r="A89" t="s">
        <v>141</v>
      </c>
      <c r="B89" s="6">
        <f>'augjul cfs'!B89*31*1.983471/1000</f>
        <v>76.982476452</v>
      </c>
      <c r="C89" s="6">
        <f xml:space="preserve"> (('augjul cfs'!B89*31) + ('augjul cfs'!C89*30)) * 1.983471 / 1000</f>
        <v>128.57255716200001</v>
      </c>
      <c r="D89" s="6">
        <f xml:space="preserve"> (('augjul cfs'!$B89*31) + ('augjul cfs'!$C89*30) + ('augjul cfs'!$D89*31)) * 1.983471 / 1000</f>
        <v>242.20164381000001</v>
      </c>
      <c r="E89" s="6">
        <f xml:space="preserve"> (('augjul cfs'!$B89*31) + ('augjul cfs'!$C89*30) + ('augjul cfs'!$D89*31) + ('augjul cfs'!$E89*30)) * 1.983471 / 1000</f>
        <v>436.00659522000001</v>
      </c>
      <c r="F89" s="6">
        <f xml:space="preserve"> (('augjul cfs'!$B89*31) + ('augjul cfs'!$C89*30) + ('augjul cfs'!$D89*31) + ('augjul cfs'!$E89*30) + ('augjul cfs'!$F89*31)) * 1.983471 / 1000</f>
        <v>765.08823577200008</v>
      </c>
      <c r="G89" s="6">
        <f xml:space="preserve"> 'augjul cfs'!$G89*31*1.983471/1000</f>
        <v>158.08462217100001</v>
      </c>
      <c r="H89" s="6">
        <f xml:space="preserve"> ('augjul cfs'!$G89*31 + 'augjul cfs'!$H89*28)*1.983471/1000</f>
        <v>320.91965738699997</v>
      </c>
      <c r="I89" s="6">
        <f xml:space="preserve"> ('augjul cfs'!$G89*31 + 'augjul cfs'!$H89*28 + 'augjul cfs'!$I89*31)*1.983471/1000</f>
        <v>652.15336397399994</v>
      </c>
      <c r="J89" s="6">
        <f xml:space="preserve"> ('augjul cfs'!$G89*31 + 'augjul cfs'!$H89*28 + 'augjul cfs'!$I89*31 + 'augjul cfs'!$J89*30)*1.983471/1000</f>
        <v>1295.3930092740002</v>
      </c>
      <c r="K89" s="6">
        <f xml:space="preserve"> ('augjul cfs'!$G89*31 + 'augjul cfs'!$H89*28 + 'augjul cfs'!$I89*31 + 'augjul cfs'!$J89*30 + 'augjul cfs'!$K89*31)*1.983471/1000</f>
        <v>2207.9919833160002</v>
      </c>
      <c r="L89" s="6">
        <f xml:space="preserve"> ('augjul cfs'!$G89*31 + 'augjul cfs'!$H89*28 + 'augjul cfs'!$I89*31 + 'augjul cfs'!$J89*30 + 'augjul cfs'!$K89*31 + 'augjul cfs'!$L89*30)*1.983471/1000</f>
        <v>2655.6415533059999</v>
      </c>
      <c r="M89" s="6">
        <f xml:space="preserve"> ('augjul cfs'!$G89*31 + 'augjul cfs'!$H89*28 + 'augjul cfs'!$I89*31 + 'augjul cfs'!$J89*30 + 'augjul cfs'!$K89*31 + 'augjul cfs'!$L89*30 + 'augjul cfs'!$M89*31)*1.983471/1000</f>
        <v>2754.0217149059999</v>
      </c>
      <c r="N89" s="6">
        <f>(SUM('octsep cfs'!B89+'octsep cfs'!D89+'octsep cfs'!E89+'octsep cfs'!G89+'octsep cfs'!I89+'octsep cfs'!K89+'octsep cfs'!L89)*31+SUM('octsep cfs'!C89+'octsep cfs'!H89+'octsep cfs'!J89+'octsep cfs'!M89)*30 + 'octsep cfs'!F89*28)*1.983471/1000</f>
        <v>3513.4987112190001</v>
      </c>
      <c r="O89" s="22" t="s">
        <v>141</v>
      </c>
    </row>
    <row r="90" spans="1:15" x14ac:dyDescent="0.2">
      <c r="A90" t="s">
        <v>142</v>
      </c>
      <c r="B90" s="6">
        <f>'augjul cfs'!B90*31*1.983471/1000</f>
        <v>56.138179713</v>
      </c>
      <c r="C90" s="6">
        <f xml:space="preserve"> (('augjul cfs'!B90*31) + ('augjul cfs'!C90*30)) * 1.983471 / 1000</f>
        <v>122.96131770299999</v>
      </c>
      <c r="D90" s="6">
        <f xml:space="preserve"> (('augjul cfs'!$B90*31) + ('augjul cfs'!$C90*30) + ('augjul cfs'!$D90*31)) * 1.983471 / 1000</f>
        <v>198.34511652899999</v>
      </c>
      <c r="E90" s="6">
        <f xml:space="preserve"> (('augjul cfs'!$B90*31) + ('augjul cfs'!$C90*30) + ('augjul cfs'!$D90*31) + ('augjul cfs'!$E90*30)) * 1.983471 / 1000</f>
        <v>319.912054119</v>
      </c>
      <c r="F90" s="6">
        <f xml:space="preserve"> (('augjul cfs'!$B90*31) + ('augjul cfs'!$C90*30) + ('augjul cfs'!$D90*31) + ('augjul cfs'!$E90*30) + ('augjul cfs'!$F90*31)) * 1.983471 / 1000</f>
        <v>471.23304017999999</v>
      </c>
      <c r="G90" s="6">
        <f xml:space="preserve"> 'augjul cfs'!$G90*31*1.983471/1000</f>
        <v>131.27602813499999</v>
      </c>
      <c r="H90" s="6">
        <f xml:space="preserve"> ('augjul cfs'!$G90*31 + 'augjul cfs'!$H90*28)*1.983471/1000</f>
        <v>276.06147725099999</v>
      </c>
      <c r="I90" s="6">
        <f xml:space="preserve"> ('augjul cfs'!$G90*31 + 'augjul cfs'!$H90*28 + 'augjul cfs'!$I90*31)*1.983471/1000</f>
        <v>947.26012976699997</v>
      </c>
      <c r="J90" s="6">
        <f xml:space="preserve"> ('augjul cfs'!$G90*31 + 'augjul cfs'!$H90*28 + 'augjul cfs'!$I90*31 + 'augjul cfs'!$J90*30)*1.983471/1000</f>
        <v>1676.1857222670001</v>
      </c>
      <c r="K90" s="6">
        <f xml:space="preserve"> ('augjul cfs'!$G90*31 + 'augjul cfs'!$H90*28 + 'augjul cfs'!$I90*31 + 'augjul cfs'!$J90*30 + 'augjul cfs'!$K90*31)*1.983471/1000</f>
        <v>2853.1813806089999</v>
      </c>
      <c r="L90" s="6">
        <f xml:space="preserve"> ('augjul cfs'!$G90*31 + 'augjul cfs'!$H90*28 + 'augjul cfs'!$I90*31 + 'augjul cfs'!$J90*30 + 'augjul cfs'!$K90*31 + 'augjul cfs'!$L90*30)*1.983471/1000</f>
        <v>3660.235895799</v>
      </c>
      <c r="M90" s="6">
        <f xml:space="preserve"> ('augjul cfs'!$G90*31 + 'augjul cfs'!$H90*28 + 'augjul cfs'!$I90*31 + 'augjul cfs'!$J90*30 + 'augjul cfs'!$K90*31 + 'augjul cfs'!$L90*30 + 'augjul cfs'!$M90*31)*1.983471/1000</f>
        <v>3890.9988623520003</v>
      </c>
      <c r="N90" s="6">
        <f>(SUM('octsep cfs'!B90+'octsep cfs'!D90+'octsep cfs'!E90+'octsep cfs'!G90+'octsep cfs'!I90+'octsep cfs'!K90+'octsep cfs'!L90)*31+SUM('octsep cfs'!C90+'octsep cfs'!H90+'octsep cfs'!J90+'octsep cfs'!M90)*30 + 'octsep cfs'!F90*28)*1.983471/1000</f>
        <v>4395.3638021160004</v>
      </c>
      <c r="O90" s="22" t="s">
        <v>142</v>
      </c>
    </row>
    <row r="91" spans="1:15" x14ac:dyDescent="0.2">
      <c r="A91" t="s">
        <v>143</v>
      </c>
      <c r="B91" s="6">
        <f>'augjul cfs'!B91*31*1.983471/1000</f>
        <v>90.817186677000009</v>
      </c>
      <c r="C91" s="6">
        <f xml:space="preserve"> (('augjul cfs'!B91*31) + ('augjul cfs'!C91*30)) * 1.983471 / 1000</f>
        <v>156.09321728700002</v>
      </c>
      <c r="D91" s="6">
        <f xml:space="preserve"> (('augjul cfs'!$B91*31) + ('augjul cfs'!$C91*30) + ('augjul cfs'!$D91*31)) * 1.983471 / 1000</f>
        <v>232.46081772900001</v>
      </c>
      <c r="E91" s="6">
        <f xml:space="preserve"> (('augjul cfs'!$B91*31) + ('augjul cfs'!$C91*30) + ('augjul cfs'!$D91*31) + ('augjul cfs'!$E91*30)) * 1.983471 / 1000</f>
        <v>401.63105931899997</v>
      </c>
      <c r="F91" s="6">
        <f xml:space="preserve"> (('augjul cfs'!$B91*31) + ('augjul cfs'!$C91*30) + ('augjul cfs'!$D91*31) + ('augjul cfs'!$E91*30) + ('augjul cfs'!$F91*31)) * 1.983471 / 1000</f>
        <v>657.91138028699993</v>
      </c>
      <c r="G91" s="6">
        <f xml:space="preserve"> 'augjul cfs'!$G91*31*1.983471/1000</f>
        <v>266.17982472899996</v>
      </c>
      <c r="H91" s="6">
        <f xml:space="preserve"> ('augjul cfs'!$G91*31 + 'augjul cfs'!$H91*28)*1.983471/1000</f>
        <v>851.70839781300003</v>
      </c>
      <c r="I91" s="6">
        <f xml:space="preserve"> ('augjul cfs'!$G91*31 + 'augjul cfs'!$H91*28 + 'augjul cfs'!$I91*31)*1.983471/1000</f>
        <v>1420.3457318609999</v>
      </c>
      <c r="J91" s="6">
        <f xml:space="preserve"> ('augjul cfs'!$G91*31 + 'augjul cfs'!$H91*28 + 'augjul cfs'!$I91*31 + 'augjul cfs'!$J91*30)*1.983471/1000</f>
        <v>1875.552326361</v>
      </c>
      <c r="K91" s="6">
        <f xml:space="preserve"> ('augjul cfs'!$G91*31 + 'augjul cfs'!$H91*28 + 'augjul cfs'!$I91*31 + 'augjul cfs'!$J91*30 + 'augjul cfs'!$K91*31)*1.983471/1000</f>
        <v>2304.9817317450002</v>
      </c>
      <c r="L91" s="6">
        <f xml:space="preserve"> ('augjul cfs'!$G91*31 + 'augjul cfs'!$H91*28 + 'augjul cfs'!$I91*31 + 'augjul cfs'!$J91*30 + 'augjul cfs'!$K91*31 + 'augjul cfs'!$L91*30)*1.983471/1000</f>
        <v>2467.011477735</v>
      </c>
      <c r="M91" s="6">
        <f xml:space="preserve"> ('augjul cfs'!$G91*31 + 'augjul cfs'!$H91*28 + 'augjul cfs'!$I91*31 + 'augjul cfs'!$J91*30 + 'augjul cfs'!$K91*31 + 'augjul cfs'!$L91*30 + 'augjul cfs'!$M91*31)*1.983471/1000</f>
        <v>2508.0851952029998</v>
      </c>
      <c r="N91" s="6">
        <f>(SUM('octsep cfs'!B91+'octsep cfs'!D91+'octsep cfs'!E91+'octsep cfs'!G91+'octsep cfs'!I91+'octsep cfs'!K91+'octsep cfs'!L91)*31+SUM('octsep cfs'!C91+'octsep cfs'!H91+'octsep cfs'!J91+'octsep cfs'!M91)*30 + 'octsep cfs'!F91*28)*1.983471/1000</f>
        <v>3081.2091406529998</v>
      </c>
      <c r="O91" s="22" t="s">
        <v>143</v>
      </c>
    </row>
    <row r="92" spans="1:15" x14ac:dyDescent="0.2">
      <c r="A92" t="s">
        <v>144</v>
      </c>
      <c r="B92" s="6">
        <f>'augjul cfs'!B92*31*1.983471/1000</f>
        <v>30.128924490000003</v>
      </c>
      <c r="C92" s="6">
        <f xml:space="preserve"> (('augjul cfs'!B92*31) + ('augjul cfs'!C92*30)) * 1.983471 / 1000</f>
        <v>71.305782449999995</v>
      </c>
      <c r="D92" s="6">
        <f xml:space="preserve"> (('augjul cfs'!$B92*31) + ('augjul cfs'!$C92*30) + ('augjul cfs'!$D92*31)) * 1.983471 / 1000</f>
        <v>127.01354895599999</v>
      </c>
      <c r="E92" s="6">
        <f xml:space="preserve"> (('augjul cfs'!$B92*31) + ('augjul cfs'!$C92*30) + ('augjul cfs'!$D92*31) + ('augjul cfs'!$E92*30)) * 1.983471 / 1000</f>
        <v>236.32263576599999</v>
      </c>
      <c r="F92" s="6">
        <f xml:space="preserve"> (('augjul cfs'!$B92*31) + ('augjul cfs'!$C92*30) + ('augjul cfs'!$D92*31) + ('augjul cfs'!$E92*30) + ('augjul cfs'!$F92*31)) * 1.983471 / 1000</f>
        <v>421.95370318499999</v>
      </c>
      <c r="G92" s="6">
        <f xml:space="preserve"> 'augjul cfs'!$G92*31*1.983471/1000</f>
        <v>170.997018381</v>
      </c>
      <c r="H92" s="6">
        <f xml:space="preserve"> ('augjul cfs'!$G92*31 + 'augjul cfs'!$H92*29)*1.983471/1000</f>
        <v>585.54840779400001</v>
      </c>
      <c r="I92" s="6">
        <f xml:space="preserve"> ('augjul cfs'!$G92*31 + 'augjul cfs'!$H92*29 + 'augjul cfs'!$I92*31)*1.983471/1000</f>
        <v>1201.592682213</v>
      </c>
      <c r="J92" s="6">
        <f xml:space="preserve"> ('augjul cfs'!$G92*31 + 'augjul cfs'!$H92*29 + 'augjul cfs'!$I92*31 + 'augjul cfs'!$J92*30)*1.983471/1000</f>
        <v>2113.017441423</v>
      </c>
      <c r="K92" s="6">
        <f xml:space="preserve"> ('augjul cfs'!$G92*31 + 'augjul cfs'!$H92*29 + 'augjul cfs'!$I92*31 + 'augjul cfs'!$J92*30 + 'augjul cfs'!$K92*31)*1.983471/1000</f>
        <v>2873.3116277879999</v>
      </c>
      <c r="L92" s="6">
        <f xml:space="preserve"> ('augjul cfs'!$G92*31 + 'augjul cfs'!$H92*29 + 'augjul cfs'!$I92*31 + 'augjul cfs'!$J92*30 + 'augjul cfs'!$K92*31 + 'augjul cfs'!$L92*30)*1.983471/1000</f>
        <v>3170.8322777880003</v>
      </c>
      <c r="M92" s="6">
        <f xml:space="preserve"> ('augjul cfs'!$G92*31 + 'augjul cfs'!$H92*29 + 'augjul cfs'!$I92*31 + 'augjul cfs'!$J92*30 + 'augjul cfs'!$K92*31 + 'augjul cfs'!$L92*30 + 'augjul cfs'!$M92*31)*1.983471/1000</f>
        <v>3257.2838447939998</v>
      </c>
      <c r="N92" s="6">
        <f>(SUM('octsep cfs'!B92+'octsep cfs'!D92+'octsep cfs'!E92+'octsep cfs'!G92+'octsep cfs'!I92+'octsep cfs'!K92+'octsep cfs'!L92)*31+SUM('octsep cfs'!C92+'octsep cfs'!H92+'octsep cfs'!J92+'octsep cfs'!M92)*30 + 'octsep cfs'!F92*29)*1.983471/1000</f>
        <v>3717.1575465569999</v>
      </c>
      <c r="O92" s="22" t="s">
        <v>144</v>
      </c>
    </row>
    <row r="93" spans="1:15" x14ac:dyDescent="0.2">
      <c r="A93" t="s">
        <v>145</v>
      </c>
      <c r="B93" s="6">
        <f>'augjul cfs'!B93*31*1.983471/1000</f>
        <v>50.911733628</v>
      </c>
      <c r="C93" s="6">
        <f xml:space="preserve"> (('augjul cfs'!B93*31) + ('augjul cfs'!C93*30)) * 1.983471 / 1000</f>
        <v>109.225781028</v>
      </c>
      <c r="D93" s="6">
        <f xml:space="preserve"> (('augjul cfs'!$B93*31) + ('augjul cfs'!$C93*30) + ('augjul cfs'!$D93*31)) * 1.983471 / 1000</f>
        <v>293.68858402800004</v>
      </c>
      <c r="E93" s="6">
        <f xml:space="preserve"> (('augjul cfs'!$B93*31) + ('augjul cfs'!$C93*30) + ('augjul cfs'!$D93*31) + ('augjul cfs'!$E93*30)) * 1.983471 / 1000</f>
        <v>517.60262521799996</v>
      </c>
      <c r="F93" s="6">
        <f xml:space="preserve"> (('augjul cfs'!$B93*31) + ('augjul cfs'!$C93*30) + ('augjul cfs'!$D93*31) + ('augjul cfs'!$E93*30) + ('augjul cfs'!$F93*31)) * 1.983471 / 1000</f>
        <v>663.57418999200002</v>
      </c>
      <c r="G93" s="6">
        <f xml:space="preserve"> 'augjul cfs'!$G93*31*1.983471/1000</f>
        <v>127.340821671</v>
      </c>
      <c r="H93" s="6">
        <f xml:space="preserve"> ('augjul cfs'!$G93*31 + 'augjul cfs'!$H93*28)*1.983471/1000</f>
        <v>593.8532008709999</v>
      </c>
      <c r="I93" s="6">
        <f xml:space="preserve"> ('augjul cfs'!$G93*31 + 'augjul cfs'!$H93*28 + 'augjul cfs'!$I93*31)*1.983471/1000</f>
        <v>1835.902741071</v>
      </c>
      <c r="J93" s="6">
        <f xml:space="preserve"> ('augjul cfs'!$G93*31 + 'augjul cfs'!$H93*28 + 'augjul cfs'!$I93*31 + 'augjul cfs'!$J93*30)*1.983471/1000</f>
        <v>2729.2382447609998</v>
      </c>
      <c r="K93" s="6">
        <f xml:space="preserve"> ('augjul cfs'!$G93*31 + 'augjul cfs'!$H93*28 + 'augjul cfs'!$I93*31 + 'augjul cfs'!$J93*30 + 'augjul cfs'!$K93*31)*1.983471/1000</f>
        <v>3853.8464670509998</v>
      </c>
      <c r="L93" s="6">
        <f xml:space="preserve"> ('augjul cfs'!$G93*31 + 'augjul cfs'!$H93*28 + 'augjul cfs'!$I93*31 + 'augjul cfs'!$J93*30 + 'augjul cfs'!$K93*31 + 'augjul cfs'!$L93*30)*1.983471/1000</f>
        <v>4572.4778450609992</v>
      </c>
      <c r="M93" s="6">
        <f xml:space="preserve"> ('augjul cfs'!$G93*31 + 'augjul cfs'!$H93*28 + 'augjul cfs'!$I93*31 + 'augjul cfs'!$J93*30 + 'augjul cfs'!$K93*31 + 'augjul cfs'!$L93*30 + 'augjul cfs'!$M93*31)*1.983471/1000</f>
        <v>4732.7145332669998</v>
      </c>
      <c r="N93" s="6">
        <f>(SUM('octsep cfs'!B93+'octsep cfs'!D93+'octsep cfs'!E93+'octsep cfs'!G93+'octsep cfs'!I93+'octsep cfs'!K93+'octsep cfs'!L93)*31+SUM('octsep cfs'!C93+'octsep cfs'!H93+'octsep cfs'!J93+'octsep cfs'!M93)*30 + 'octsep cfs'!F93*28)*1.983471/1000</f>
        <v>5447.5178122469997</v>
      </c>
      <c r="O93" s="22" t="s">
        <v>145</v>
      </c>
    </row>
    <row r="94" spans="1:15" x14ac:dyDescent="0.2">
      <c r="A94" t="s">
        <v>146</v>
      </c>
      <c r="B94" s="6">
        <f>'augjul cfs'!B94*31*1.983471/1000</f>
        <v>93.215203115999998</v>
      </c>
      <c r="C94" s="6">
        <f xml:space="preserve"> (('augjul cfs'!B94*31) + ('augjul cfs'!C94*30)) * 1.983471 / 1000</f>
        <v>160.454870016</v>
      </c>
      <c r="D94" s="6">
        <f xml:space="preserve"> (('augjul cfs'!$B94*31) + ('augjul cfs'!$C94*30) + ('augjul cfs'!$D94*31)) * 1.983471 / 1000</f>
        <v>265.35271732199999</v>
      </c>
      <c r="E94" s="6">
        <f xml:space="preserve"> (('augjul cfs'!$B94*31) + ('augjul cfs'!$C94*30) + ('augjul cfs'!$D94*31) + ('augjul cfs'!$E94*30)) * 1.983471 / 1000</f>
        <v>496.228741722</v>
      </c>
      <c r="F94" s="6">
        <f xml:space="preserve"> (('augjul cfs'!$B94*31) + ('augjul cfs'!$C94*30) + ('augjul cfs'!$D94*31) + ('augjul cfs'!$E94*30) + ('augjul cfs'!$F94*31)) * 1.983471 / 1000</f>
        <v>666.24195848699992</v>
      </c>
      <c r="G94" s="6">
        <f xml:space="preserve"> 'augjul cfs'!$G94*31*1.983471/1000</f>
        <v>316.784120352</v>
      </c>
      <c r="H94" s="6">
        <f xml:space="preserve"> ('augjul cfs'!$G94*31 + 'augjul cfs'!$H94*28)*1.983471/1000</f>
        <v>832.66905968399999</v>
      </c>
      <c r="I94" s="6">
        <f xml:space="preserve"> ('augjul cfs'!$G94*31 + 'augjul cfs'!$H94*28 + 'augjul cfs'!$I94*31)*1.983471/1000</f>
        <v>1197.597971619</v>
      </c>
      <c r="J94" s="6">
        <f xml:space="preserve"> ('augjul cfs'!$G94*31 + 'augjul cfs'!$H94*28 + 'augjul cfs'!$I94*31 + 'augjul cfs'!$J94*30)*1.983471/1000</f>
        <v>2012.983065009</v>
      </c>
      <c r="K94" s="6">
        <f xml:space="preserve"> ('augjul cfs'!$G94*31 + 'augjul cfs'!$H94*28 + 'augjul cfs'!$I94*31 + 'augjul cfs'!$J94*30 + 'augjul cfs'!$K94*31)*1.983471/1000</f>
        <v>3489.669290625</v>
      </c>
      <c r="L94" s="6">
        <f xml:space="preserve"> ('augjul cfs'!$G94*31 + 'augjul cfs'!$H94*28 + 'augjul cfs'!$I94*31 + 'augjul cfs'!$J94*30 + 'augjul cfs'!$K94*31 + 'augjul cfs'!$L94*30)*1.983471/1000</f>
        <v>4062.6940625249999</v>
      </c>
      <c r="M94" s="6">
        <f xml:space="preserve"> ('augjul cfs'!$G94*31 + 'augjul cfs'!$H94*28 + 'augjul cfs'!$I94*31 + 'augjul cfs'!$J94*30 + 'augjul cfs'!$K94*31 + 'augjul cfs'!$L94*30 + 'augjul cfs'!$M94*31)*1.983471/1000</f>
        <v>4198.9505863410004</v>
      </c>
      <c r="N94" s="6">
        <f>(SUM('octsep cfs'!B94+'octsep cfs'!D94+'octsep cfs'!E94+'octsep cfs'!G94+'octsep cfs'!I94+'octsep cfs'!K94+'octsep cfs'!L94)*31+SUM('octsep cfs'!C94+'octsep cfs'!H94+'octsep cfs'!J94+'octsep cfs'!M94)*30 + 'octsep cfs'!F94*28)*1.983471/1000</f>
        <v>4813.614364944</v>
      </c>
      <c r="O94" s="22" t="s">
        <v>146</v>
      </c>
    </row>
    <row r="96" spans="1:15" x14ac:dyDescent="0.2">
      <c r="A96" t="s">
        <v>114</v>
      </c>
      <c r="B96" s="10">
        <f>AVERAGE(B5:B94)</f>
        <v>92.223886348766683</v>
      </c>
      <c r="C96" s="10">
        <f t="shared" ref="C96:N96" si="0">AVERAGE(C5:C94)</f>
        <v>163.57330516076675</v>
      </c>
      <c r="D96" s="10">
        <f t="shared" si="0"/>
        <v>264.14994050759981</v>
      </c>
      <c r="E96" s="10">
        <f t="shared" si="0"/>
        <v>418.28282728960005</v>
      </c>
      <c r="F96" s="10">
        <f t="shared" si="0"/>
        <v>619.9519106360998</v>
      </c>
      <c r="G96" s="10">
        <f t="shared" si="0"/>
        <v>197.56444438196675</v>
      </c>
      <c r="H96" s="10">
        <f t="shared" si="0"/>
        <v>434.07154295096649</v>
      </c>
      <c r="I96" s="10">
        <f t="shared" si="0"/>
        <v>809.75941866983328</v>
      </c>
      <c r="J96" s="10">
        <f t="shared" si="0"/>
        <v>1509.1372436828335</v>
      </c>
      <c r="K96" s="10">
        <f t="shared" si="0"/>
        <v>2547.0745931899328</v>
      </c>
      <c r="L96" s="10">
        <f t="shared" si="0"/>
        <v>3241.0110960929337</v>
      </c>
      <c r="M96" s="10">
        <f t="shared" si="0"/>
        <v>3455.5994076050993</v>
      </c>
      <c r="N96" s="10">
        <f t="shared" si="0"/>
        <v>4075.0723320332686</v>
      </c>
    </row>
    <row r="97" spans="1:14" x14ac:dyDescent="0.2">
      <c r="A97" t="s">
        <v>115</v>
      </c>
      <c r="B97" s="10">
        <f>MEDIAN(B5:B94)</f>
        <v>86.297848003500008</v>
      </c>
      <c r="C97" s="10">
        <f t="shared" ref="C97:N97" si="1">MEDIAN(C5:C94)</f>
        <v>156.96396105600002</v>
      </c>
      <c r="D97" s="10">
        <f t="shared" si="1"/>
        <v>246.90247008</v>
      </c>
      <c r="E97" s="10">
        <f t="shared" si="1"/>
        <v>386.3771755935</v>
      </c>
      <c r="F97" s="10">
        <f t="shared" si="1"/>
        <v>543.48593003249994</v>
      </c>
      <c r="G97" s="10">
        <f t="shared" si="1"/>
        <v>156.73189494899998</v>
      </c>
      <c r="H97" s="10">
        <f t="shared" si="1"/>
        <v>378.33816763049998</v>
      </c>
      <c r="I97" s="10">
        <f t="shared" si="1"/>
        <v>769.69187196300004</v>
      </c>
      <c r="J97" s="10">
        <f t="shared" si="1"/>
        <v>1521.020769408</v>
      </c>
      <c r="K97" s="10">
        <f t="shared" si="1"/>
        <v>2498.8551129044999</v>
      </c>
      <c r="L97" s="10">
        <f t="shared" si="1"/>
        <v>3220.8772345889997</v>
      </c>
      <c r="M97" s="10">
        <f t="shared" si="1"/>
        <v>3443.4008626080004</v>
      </c>
      <c r="N97" s="10">
        <f t="shared" si="1"/>
        <v>4035.6415015559996</v>
      </c>
    </row>
    <row r="98" spans="1:14" x14ac:dyDescent="0.2">
      <c r="A98" t="s">
        <v>116</v>
      </c>
      <c r="B98" s="10">
        <f>STDEV(B5:B94)</f>
        <v>28.917518597609998</v>
      </c>
      <c r="C98" s="10">
        <f t="shared" ref="C98:N98" si="2">STDEV(C5:C94)</f>
        <v>46.478098352055262</v>
      </c>
      <c r="D98" s="10">
        <f t="shared" si="2"/>
        <v>80.690581343627358</v>
      </c>
      <c r="E98" s="10">
        <f t="shared" si="2"/>
        <v>149.14057742507777</v>
      </c>
      <c r="F98" s="10">
        <f t="shared" si="2"/>
        <v>292.51804309979127</v>
      </c>
      <c r="G98" s="10">
        <f t="shared" si="2"/>
        <v>133.08638984548057</v>
      </c>
      <c r="H98" s="10">
        <f t="shared" si="2"/>
        <v>247.30619056521232</v>
      </c>
      <c r="I98" s="10">
        <f t="shared" si="2"/>
        <v>378.96320613388758</v>
      </c>
      <c r="J98" s="10">
        <f t="shared" si="2"/>
        <v>503.94904728217864</v>
      </c>
      <c r="K98" s="10">
        <f t="shared" si="2"/>
        <v>688.87417636532007</v>
      </c>
      <c r="L98" s="10">
        <f t="shared" si="2"/>
        <v>906.5372147327738</v>
      </c>
      <c r="M98" s="10">
        <f t="shared" si="2"/>
        <v>982.9618286754727</v>
      </c>
      <c r="N98" s="10">
        <f t="shared" si="2"/>
        <v>1135.7127731896694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C59" sqref="C59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11</v>
      </c>
      <c r="D4" t="s">
        <v>102</v>
      </c>
      <c r="F4" t="s">
        <v>103</v>
      </c>
      <c r="H4" t="s">
        <v>104</v>
      </c>
      <c r="J4" t="s">
        <v>17</v>
      </c>
      <c r="L4" t="s">
        <v>4</v>
      </c>
      <c r="N4" t="s">
        <v>105</v>
      </c>
      <c r="P4" t="s">
        <v>95</v>
      </c>
      <c r="R4" t="s">
        <v>106</v>
      </c>
      <c r="T4" t="s">
        <v>107</v>
      </c>
      <c r="V4" t="s">
        <v>108</v>
      </c>
      <c r="X4" t="s">
        <v>21</v>
      </c>
      <c r="Z4" t="s">
        <v>109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VLOOKUP(C6,'augdate &amp; jandate kaf'!$B$5:$O$94,14,FALSE)</f>
        <v>1972-73</v>
      </c>
      <c r="C6" s="18">
        <f>LARGE('augdate &amp; jandate kaf'!$B$5:$B$94,'augdate &amp; jandate kaf rank'!$A6)</f>
        <v>163.06511785199999</v>
      </c>
      <c r="D6" s="5" t="str">
        <f>VLOOKUP(E6,'augdate &amp; jandate kaf'!$C$5:$O$94,13,FALSE)</f>
        <v>1959-60</v>
      </c>
      <c r="E6" s="18">
        <f>LARGE('augdate &amp; jandate kaf'!$C$5:$C$94,'augdate &amp; jandate kaf rank'!$A6)</f>
        <v>274.67899796399996</v>
      </c>
      <c r="F6" s="5" t="str">
        <f>VLOOKUP(G6,'augdate &amp; jandate kaf'!$D$5:$O$94,12,FALSE)</f>
        <v>1959-60</v>
      </c>
      <c r="G6" s="18">
        <f>LARGE('augdate &amp; jandate kaf'!$D$5:$D$94,'augdate &amp; jandate kaf rank'!$A6)</f>
        <v>630.81518295599994</v>
      </c>
      <c r="H6" s="5" t="str">
        <f>VLOOKUP(I6,'augdate &amp; jandate kaf'!$E$5:$O$94,11,FALSE)</f>
        <v>1959-60</v>
      </c>
      <c r="I6" s="18">
        <f>LARGE('augdate &amp; jandate kaf'!$E$5:$E$94,'augdate &amp; jandate kaf rank'!$A6)</f>
        <v>1036.2763247759999</v>
      </c>
      <c r="J6" s="5" t="str">
        <f>VLOOKUP(K6,'augdate &amp; jandate kaf'!$F$5:$O$94,10,FALSE)</f>
        <v>1933-34</v>
      </c>
      <c r="K6" s="18">
        <f>LARGE('augdate &amp; jandate kaf'!$F$5:$F$94,'augdate &amp; jandate kaf rank'!$A6)</f>
        <v>1837.9774517369999</v>
      </c>
      <c r="L6" s="5" t="str">
        <f>VLOOKUP(M6,'augdate &amp; jandate kaf'!$G$5:$O$94,9,FALSE)</f>
        <v>1933-34</v>
      </c>
      <c r="M6" s="18">
        <f>LARGE('augdate &amp; jandate kaf'!$G$5:$G$94,'augdate &amp; jandate kaf rank'!$A6)</f>
        <v>852.58707546599999</v>
      </c>
      <c r="N6" s="5" t="str">
        <f>VLOOKUP(O6,'augdate &amp; jandate kaf'!$H$5:$O$94,8,FALSE)</f>
        <v>1995-96</v>
      </c>
      <c r="O6" s="18">
        <f>LARGE('augdate &amp; jandate kaf'!$H$5:$H$94,'augdate &amp; jandate kaf rank'!$A6)</f>
        <v>1377.9728408880001</v>
      </c>
      <c r="P6" s="5" t="str">
        <f>VLOOKUP(Q6,'augdate &amp; jandate kaf'!$I$5:$O$94,7,FALSE)</f>
        <v>1933-34</v>
      </c>
      <c r="Q6" s="18">
        <f>LARGE('augdate &amp; jandate kaf'!$I$5:$I$94,'augdate &amp; jandate kaf rank'!$A6)</f>
        <v>2176.4785960680001</v>
      </c>
      <c r="R6" s="5" t="str">
        <f>VLOOKUP(S6,'augdate &amp; jandate kaf'!$J$5:$O$94,6,FALSE)</f>
        <v>1933-34</v>
      </c>
      <c r="S6" s="18">
        <f>LARGE('augdate &amp; jandate kaf'!$J$5:$J$94,'augdate &amp; jandate kaf rank'!$A6)</f>
        <v>3426.0653260680001</v>
      </c>
      <c r="T6" s="5" t="str">
        <f>VLOOKUP(U6,'augdate &amp; jandate kaf'!$K$5:$O$94,5,FALSE)</f>
        <v>1996-97</v>
      </c>
      <c r="U6" s="18">
        <f>LARGE('augdate &amp; jandate kaf'!$K$5:$K$94,'augdate &amp; jandate kaf rank'!$A6)</f>
        <v>4293.853723278</v>
      </c>
      <c r="V6" s="5" t="str">
        <f>VLOOKUP(W6,'augdate &amp; jandate kaf'!$L$5:$O$94,4,FALSE)</f>
        <v>1973-74</v>
      </c>
      <c r="W6" s="18">
        <f>LARGE('augdate &amp; jandate kaf'!$L$5:$L$94,'augdate &amp; jandate kaf rank'!$A6)</f>
        <v>5775.8794528259996</v>
      </c>
      <c r="X6" s="5" t="str">
        <f>VLOOKUP(Y6,'augdate &amp; jandate kaf'!$M$5:$O$94,3,FALSE)</f>
        <v>1973-74</v>
      </c>
      <c r="Y6" s="18">
        <f>LARGE('augdate &amp; jandate kaf'!$M$5:$M$94,'augdate &amp; jandate kaf rank'!$A6)</f>
        <v>6251.7934845660002</v>
      </c>
      <c r="Z6" s="5" t="str">
        <f>VLOOKUP(AA6,'augdate &amp; jandate kaf'!$N$5:$O$94,2,FALSE)</f>
        <v>1973-74</v>
      </c>
      <c r="AA6" s="18">
        <f>LARGE('augdate &amp; jandate kaf'!$N$5:$N$94,'augdate &amp; jandate kaf rank'!$A6)</f>
        <v>7112.1676671780006</v>
      </c>
    </row>
    <row r="7" spans="1:27" x14ac:dyDescent="0.2">
      <c r="A7" s="5">
        <v>2</v>
      </c>
      <c r="B7" s="5" t="str">
        <f>VLOOKUP(C7,'augdate &amp; jandate kaf'!$B$5:$O$94,14,FALSE)</f>
        <v>1975-76</v>
      </c>
      <c r="C7" s="18">
        <f>LARGE('augdate &amp; jandate kaf'!$B$5:$B$94,'augdate &amp; jandate kaf rank'!$A7)</f>
        <v>162.94214264999999</v>
      </c>
      <c r="D7" s="5" t="str">
        <f>VLOOKUP(E7,'augdate &amp; jandate kaf'!$C$5:$O$94,13,FALSE)</f>
        <v>2004-05</v>
      </c>
      <c r="E7" s="18">
        <f>LARGE('augdate &amp; jandate kaf'!$C$5:$C$94,'augdate &amp; jandate kaf rank'!$A7)</f>
        <v>270.35503118400004</v>
      </c>
      <c r="F7" s="5" t="str">
        <f>VLOOKUP(G7,'augdate &amp; jandate kaf'!$D$5:$O$94,12,FALSE)</f>
        <v>1968-69</v>
      </c>
      <c r="G7" s="18">
        <f>LARGE('augdate &amp; jandate kaf'!$D$5:$D$94,'augdate &amp; jandate kaf rank'!$A7)</f>
        <v>459.07039600799999</v>
      </c>
      <c r="H7" s="5" t="str">
        <f>VLOOKUP(I7,'augdate &amp; jandate kaf'!$E$5:$O$94,11,FALSE)</f>
        <v>1995-96</v>
      </c>
      <c r="I7" s="18">
        <f>LARGE('augdate &amp; jandate kaf'!$E$5:$E$94,'augdate &amp; jandate kaf rank'!$A7)</f>
        <v>914.31070951499999</v>
      </c>
      <c r="J7" s="5" t="str">
        <f>VLOOKUP(K7,'augdate &amp; jandate kaf'!$F$5:$O$94,10,FALSE)</f>
        <v>1995-96</v>
      </c>
      <c r="K7" s="18">
        <f>LARGE('augdate &amp; jandate kaf'!$F$5:$F$94,'augdate &amp; jandate kaf rank'!$A7)</f>
        <v>1785.344065281</v>
      </c>
      <c r="L7" s="5" t="str">
        <f>VLOOKUP(M7,'augdate &amp; jandate kaf'!$G$5:$O$94,9,FALSE)</f>
        <v>1973-74</v>
      </c>
      <c r="M7" s="18">
        <f>LARGE('augdate &amp; jandate kaf'!$G$5:$G$94,'augdate &amp; jandate kaf rank'!$A7)</f>
        <v>685.09485034199997</v>
      </c>
      <c r="N7" s="5" t="str">
        <f>VLOOKUP(O7,'augdate &amp; jandate kaf'!$H$5:$O$94,8,FALSE)</f>
        <v>1933-34</v>
      </c>
      <c r="O7" s="18">
        <f>LARGE('augdate &amp; jandate kaf'!$H$5:$H$94,'augdate &amp; jandate kaf rank'!$A7)</f>
        <v>1278.3906958619998</v>
      </c>
      <c r="P7" s="5" t="str">
        <f>VLOOKUP(Q7,'augdate &amp; jandate kaf'!$I$5:$O$94,7,FALSE)</f>
        <v>1995-96</v>
      </c>
      <c r="Q7" s="18">
        <f>LARGE('augdate &amp; jandate kaf'!$I$5:$I$94,'augdate &amp; jandate kaf rank'!$A7)</f>
        <v>1852.411170204</v>
      </c>
      <c r="R7" s="5" t="str">
        <f>VLOOKUP(S7,'augdate &amp; jandate kaf'!$J$5:$O$94,6,FALSE)</f>
        <v>1995-96</v>
      </c>
      <c r="S7" s="18">
        <f>LARGE('augdate &amp; jandate kaf'!$J$5:$J$94,'augdate &amp; jandate kaf rank'!$A7)</f>
        <v>2889.2111313240002</v>
      </c>
      <c r="T7" s="5" t="str">
        <f>VLOOKUP(U7,'augdate &amp; jandate kaf'!$K$5:$O$94,5,FALSE)</f>
        <v>1971-72</v>
      </c>
      <c r="U7" s="18">
        <f>LARGE('augdate &amp; jandate kaf'!$K$5:$K$94,'augdate &amp; jandate kaf rank'!$A7)</f>
        <v>4177.8444714300003</v>
      </c>
      <c r="V7" s="5" t="str">
        <f>VLOOKUP(W7,'augdate &amp; jandate kaf'!$L$5:$O$94,4,FALSE)</f>
        <v>1971-72</v>
      </c>
      <c r="W7" s="18">
        <f>LARGE('augdate &amp; jandate kaf'!$L$5:$L$94,'augdate &amp; jandate kaf rank'!$A7)</f>
        <v>5716.9187938799996</v>
      </c>
      <c r="X7" s="5" t="str">
        <f>VLOOKUP(Y7,'augdate &amp; jandate kaf'!$M$5:$O$94,3,FALSE)</f>
        <v>1971-72</v>
      </c>
      <c r="Y7" s="18">
        <f>LARGE('augdate &amp; jandate kaf'!$M$5:$M$94,'augdate &amp; jandate kaf rank'!$A7)</f>
        <v>6147.8853892890002</v>
      </c>
      <c r="Z7" s="5" t="str">
        <f>VLOOKUP(AA7,'augdate &amp; jandate kaf'!$N$5:$O$94,2,FALSE)</f>
        <v>1995-96</v>
      </c>
      <c r="AA7" s="18">
        <f>LARGE('augdate &amp; jandate kaf'!$N$5:$N$94,'augdate &amp; jandate kaf rank'!$A7)</f>
        <v>6743.561400009</v>
      </c>
    </row>
    <row r="8" spans="1:27" x14ac:dyDescent="0.2">
      <c r="A8" s="5">
        <v>3</v>
      </c>
      <c r="B8" s="5" t="str">
        <f>VLOOKUP(C8,'augdate &amp; jandate kaf'!$B$5:$O$94,14,FALSE)</f>
        <v>1976-77</v>
      </c>
      <c r="C8" s="18">
        <f>LARGE('augdate &amp; jandate kaf'!$B$5:$B$94,'augdate &amp; jandate kaf rank'!$A8)</f>
        <v>159.43734939300001</v>
      </c>
      <c r="D8" s="5" t="str">
        <f>VLOOKUP(E8,'augdate &amp; jandate kaf'!$C$5:$O$94,13,FALSE)</f>
        <v>1964-65</v>
      </c>
      <c r="E8" s="18">
        <f>LARGE('augdate &amp; jandate kaf'!$C$5:$C$94,'augdate &amp; jandate kaf rank'!$A8)</f>
        <v>262.59767610300003</v>
      </c>
      <c r="F8" s="5" t="str">
        <f>VLOOKUP(G8,'augdate &amp; jandate kaf'!$D$5:$O$94,12,FALSE)</f>
        <v>1950-51</v>
      </c>
      <c r="G8" s="18">
        <f>LARGE('augdate &amp; jandate kaf'!$D$5:$D$94,'augdate &amp; jandate kaf rank'!$A8)</f>
        <v>424.79006671500002</v>
      </c>
      <c r="H8" s="5" t="str">
        <f>VLOOKUP(I8,'augdate &amp; jandate kaf'!$E$5:$O$94,11,FALSE)</f>
        <v>1968-69</v>
      </c>
      <c r="I8" s="18">
        <f>LARGE('augdate &amp; jandate kaf'!$E$5:$E$94,'augdate &amp; jandate kaf rank'!$A8)</f>
        <v>742.19104654799992</v>
      </c>
      <c r="J8" s="5" t="str">
        <f>VLOOKUP(K8,'augdate &amp; jandate kaf'!$F$5:$O$94,10,FALSE)</f>
        <v>1959-60</v>
      </c>
      <c r="K8" s="18">
        <f>LARGE('augdate &amp; jandate kaf'!$F$5:$F$94,'augdate &amp; jandate kaf rank'!$A8)</f>
        <v>1306.329868368</v>
      </c>
      <c r="L8" s="5" t="str">
        <f>VLOOKUP(M8,'augdate &amp; jandate kaf'!$G$5:$O$94,9,FALSE)</f>
        <v>1958-59</v>
      </c>
      <c r="M8" s="18">
        <f>LARGE('augdate &amp; jandate kaf'!$G$5:$G$94,'augdate &amp; jandate kaf rank'!$A8)</f>
        <v>489.74874196500002</v>
      </c>
      <c r="N8" s="5" t="str">
        <f>VLOOKUP(O8,'augdate &amp; jandate kaf'!$H$5:$O$94,8,FALSE)</f>
        <v>1973-74</v>
      </c>
      <c r="O8" s="18">
        <f>LARGE('augdate &amp; jandate kaf'!$H$5:$H$94,'augdate &amp; jandate kaf rank'!$A8)</f>
        <v>988.21682244599992</v>
      </c>
      <c r="P8" s="5" t="str">
        <f>VLOOKUP(Q8,'augdate &amp; jandate kaf'!$I$5:$O$94,7,FALSE)</f>
        <v>2016-17</v>
      </c>
      <c r="Q8" s="18">
        <f>LARGE('augdate &amp; jandate kaf'!$I$5:$I$94,'augdate &amp; jandate kaf rank'!$A8)</f>
        <v>1835.902741071</v>
      </c>
      <c r="R8" s="5" t="str">
        <f>VLOOKUP(S8,'augdate &amp; jandate kaf'!$J$5:$O$94,6,FALSE)</f>
        <v>2016-17</v>
      </c>
      <c r="S8" s="18">
        <f>LARGE('augdate &amp; jandate kaf'!$J$5:$J$94,'augdate &amp; jandate kaf rank'!$A8)</f>
        <v>2729.2382447609998</v>
      </c>
      <c r="T8" s="5" t="str">
        <f>VLOOKUP(U8,'augdate &amp; jandate kaf'!$K$5:$O$94,5,FALSE)</f>
        <v>1933-34</v>
      </c>
      <c r="U8" s="18">
        <f>LARGE('augdate &amp; jandate kaf'!$K$5:$K$94,'augdate &amp; jandate kaf rank'!$A8)</f>
        <v>4116.4481100960002</v>
      </c>
      <c r="V8" s="5" t="str">
        <f>VLOOKUP(W8,'augdate &amp; jandate kaf'!$L$5:$O$94,4,FALSE)</f>
        <v>1996-97</v>
      </c>
      <c r="W8" s="18">
        <f>LARGE('augdate &amp; jandate kaf'!$L$5:$L$94,'augdate &amp; jandate kaf rank'!$A8)</f>
        <v>5560.8751633679994</v>
      </c>
      <c r="X8" s="5" t="str">
        <f>VLOOKUP(Y8,'augdate &amp; jandate kaf'!$M$5:$O$94,3,FALSE)</f>
        <v>1996-97</v>
      </c>
      <c r="Y8" s="18">
        <f>LARGE('augdate &amp; jandate kaf'!$M$5:$M$94,'augdate &amp; jandate kaf rank'!$A8)</f>
        <v>5949.8457272939995</v>
      </c>
      <c r="Z8" s="5" t="str">
        <f>VLOOKUP(AA8,'augdate &amp; jandate kaf'!$N$5:$O$94,2,FALSE)</f>
        <v>1971-72</v>
      </c>
      <c r="AA8" s="18">
        <f>LARGE('augdate &amp; jandate kaf'!$N$5:$N$94,'augdate &amp; jandate kaf rank'!$A8)</f>
        <v>6689.4741293099996</v>
      </c>
    </row>
    <row r="9" spans="1:27" x14ac:dyDescent="0.2">
      <c r="A9" s="5">
        <v>4</v>
      </c>
      <c r="B9" s="5" t="str">
        <f>VLOOKUP(C9,'augdate &amp; jandate kaf'!$B$5:$O$94,14,FALSE)</f>
        <v>1950-51</v>
      </c>
      <c r="C9" s="18">
        <f>LARGE('augdate &amp; jandate kaf'!$B$5:$B$94,'augdate &amp; jandate kaf rank'!$A9)</f>
        <v>150.95206045500001</v>
      </c>
      <c r="D9" s="5" t="str">
        <f>VLOOKUP(E9,'augdate &amp; jandate kaf'!$C$5:$O$94,13,FALSE)</f>
        <v>1972-73</v>
      </c>
      <c r="E9" s="18">
        <f>LARGE('augdate &amp; jandate kaf'!$C$5:$C$94,'augdate &amp; jandate kaf rank'!$A9)</f>
        <v>255.177511092</v>
      </c>
      <c r="F9" s="5" t="str">
        <f>VLOOKUP(G9,'augdate &amp; jandate kaf'!$D$5:$O$94,12,FALSE)</f>
        <v>2004-05</v>
      </c>
      <c r="G9" s="18">
        <f>LARGE('augdate &amp; jandate kaf'!$D$5:$D$94,'augdate &amp; jandate kaf rank'!$A9)</f>
        <v>421.79899244699999</v>
      </c>
      <c r="H9" s="5" t="str">
        <f>VLOOKUP(I9,'augdate &amp; jandate kaf'!$E$5:$O$94,11,FALSE)</f>
        <v>1933-34</v>
      </c>
      <c r="I9" s="18">
        <f>LARGE('augdate &amp; jandate kaf'!$E$5:$E$94,'augdate &amp; jandate kaf rank'!$A9)</f>
        <v>712.93881623999994</v>
      </c>
      <c r="J9" s="5" t="str">
        <f>VLOOKUP(K9,'augdate &amp; jandate kaf'!$F$5:$O$94,10,FALSE)</f>
        <v>1975-76</v>
      </c>
      <c r="K9" s="18">
        <f>LARGE('augdate &amp; jandate kaf'!$F$5:$F$94,'augdate &amp; jandate kaf rank'!$A9)</f>
        <v>1220.5130120819999</v>
      </c>
      <c r="L9" s="5" t="str">
        <f>VLOOKUP(M9,'augdate &amp; jandate kaf'!$G$5:$O$94,9,FALSE)</f>
        <v>2010-11</v>
      </c>
      <c r="M9" s="18">
        <f>LARGE('augdate &amp; jandate kaf'!$G$5:$G$94,'augdate &amp; jandate kaf rank'!$A9)</f>
        <v>430.72064500499999</v>
      </c>
      <c r="N9" s="5" t="str">
        <f>VLOOKUP(O9,'augdate &amp; jandate kaf'!$H$5:$O$94,8,FALSE)</f>
        <v>2014-15</v>
      </c>
      <c r="O9" s="18">
        <f>LARGE('augdate &amp; jandate kaf'!$H$5:$H$94,'augdate &amp; jandate kaf rank'!$A9)</f>
        <v>851.70839781300003</v>
      </c>
      <c r="P9" s="5" t="str">
        <f>VLOOKUP(Q9,'augdate &amp; jandate kaf'!$I$5:$O$94,7,FALSE)</f>
        <v>1985-86</v>
      </c>
      <c r="Q9" s="18">
        <f>LARGE('augdate &amp; jandate kaf'!$I$5:$I$94,'augdate &amp; jandate kaf rank'!$A9)</f>
        <v>1503.012836199</v>
      </c>
      <c r="R9" s="5" t="str">
        <f>VLOOKUP(S9,'augdate &amp; jandate kaf'!$J$5:$O$94,6,FALSE)</f>
        <v>1973-74</v>
      </c>
      <c r="S9" s="18">
        <f>LARGE('augdate &amp; jandate kaf'!$J$5:$J$94,'augdate &amp; jandate kaf rank'!$A9)</f>
        <v>2491.6521379679998</v>
      </c>
      <c r="T9" s="5" t="str">
        <f>VLOOKUP(U9,'augdate &amp; jandate kaf'!$K$5:$O$94,5,FALSE)</f>
        <v>1995-96</v>
      </c>
      <c r="U9" s="18">
        <f>LARGE('augdate &amp; jandate kaf'!$K$5:$K$94,'augdate &amp; jandate kaf rank'!$A9)</f>
        <v>3967.5191900610002</v>
      </c>
      <c r="V9" s="5" t="str">
        <f>VLOOKUP(W9,'augdate &amp; jandate kaf'!$L$5:$O$94,4,FALSE)</f>
        <v>1970-71</v>
      </c>
      <c r="W9" s="18">
        <f>LARGE('augdate &amp; jandate kaf'!$L$5:$L$94,'augdate &amp; jandate kaf rank'!$A9)</f>
        <v>4796.6378366549998</v>
      </c>
      <c r="X9" s="5" t="str">
        <f>VLOOKUP(Y9,'augdate &amp; jandate kaf'!$M$5:$O$94,3,FALSE)</f>
        <v>1970-71</v>
      </c>
      <c r="Y9" s="18">
        <f>LARGE('augdate &amp; jandate kaf'!$M$5:$M$94,'augdate &amp; jandate kaf rank'!$A9)</f>
        <v>5182.1650949250006</v>
      </c>
      <c r="Z9" s="5" t="str">
        <f>VLOOKUP(AA9,'augdate &amp; jandate kaf'!$N$5:$O$94,2,FALSE)</f>
        <v>1996-97</v>
      </c>
      <c r="AA9" s="18">
        <f>LARGE('augdate &amp; jandate kaf'!$N$5:$N$94,'augdate &amp; jandate kaf rank'!$A9)</f>
        <v>6594.9458683920002</v>
      </c>
    </row>
    <row r="10" spans="1:27" x14ac:dyDescent="0.2">
      <c r="A10" s="5">
        <v>5</v>
      </c>
      <c r="B10" s="5" t="str">
        <f>VLOOKUP(C10,'augdate &amp; jandate kaf'!$B$5:$O$94,14,FALSE)</f>
        <v>1948-49</v>
      </c>
      <c r="C10" s="18">
        <f>LARGE('augdate &amp; jandate kaf'!$B$5:$B$94,'augdate &amp; jandate kaf rank'!$A10)</f>
        <v>149.47635803100002</v>
      </c>
      <c r="D10" s="5" t="str">
        <f>VLOOKUP(E10,'augdate &amp; jandate kaf'!$C$5:$O$94,13,FALSE)</f>
        <v>1968-69</v>
      </c>
      <c r="E10" s="18">
        <f>LARGE('augdate &amp; jandate kaf'!$C$5:$C$94,'augdate &amp; jandate kaf rank'!$A10)</f>
        <v>245.462470134</v>
      </c>
      <c r="F10" s="5" t="str">
        <f>VLOOKUP(G10,'augdate &amp; jandate kaf'!$D$5:$O$94,12,FALSE)</f>
        <v>1933-34</v>
      </c>
      <c r="G10" s="18">
        <f>LARGE('augdate &amp; jandate kaf'!$D$5:$D$94,'augdate &amp; jandate kaf rank'!$A10)</f>
        <v>396.25783638000001</v>
      </c>
      <c r="H10" s="5" t="str">
        <f>VLOOKUP(I10,'augdate &amp; jandate kaf'!$E$5:$O$94,11,FALSE)</f>
        <v>1950-51</v>
      </c>
      <c r="I10" s="18">
        <f>LARGE('augdate &amp; jandate kaf'!$E$5:$E$94,'augdate &amp; jandate kaf rank'!$A10)</f>
        <v>701.48427121499992</v>
      </c>
      <c r="J10" s="5" t="str">
        <f>VLOOKUP(K10,'augdate &amp; jandate kaf'!$F$5:$O$94,10,FALSE)</f>
        <v>1964-65</v>
      </c>
      <c r="K10" s="18">
        <f>LARGE('augdate &amp; jandate kaf'!$F$5:$F$94,'augdate &amp; jandate kaf rank'!$A10)</f>
        <v>1172.4316915710001</v>
      </c>
      <c r="L10" s="5" t="str">
        <f>VLOOKUP(M10,'augdate &amp; jandate kaf'!$G$5:$O$94,9,FALSE)</f>
        <v>1995-96</v>
      </c>
      <c r="M10" s="18">
        <f>LARGE('augdate &amp; jandate kaf'!$G$5:$G$94,'augdate &amp; jandate kaf rank'!$A10)</f>
        <v>415.59469515899997</v>
      </c>
      <c r="N10" s="5" t="str">
        <f>VLOOKUP(O10,'augdate &amp; jandate kaf'!$H$5:$O$94,8,FALSE)</f>
        <v>1994-95</v>
      </c>
      <c r="O10" s="18">
        <f>LARGE('augdate &amp; jandate kaf'!$H$5:$H$94,'augdate &amp; jandate kaf rank'!$A10)</f>
        <v>842.27104279499997</v>
      </c>
      <c r="P10" s="5" t="str">
        <f>VLOOKUP(Q10,'augdate &amp; jandate kaf'!$I$5:$O$94,7,FALSE)</f>
        <v>1973-74</v>
      </c>
      <c r="Q10" s="18">
        <f>LARGE('augdate &amp; jandate kaf'!$I$5:$I$94,'augdate &amp; jandate kaf rank'!$A10)</f>
        <v>1491.9232498379999</v>
      </c>
      <c r="R10" s="5" t="str">
        <f>VLOOKUP(S10,'augdate &amp; jandate kaf'!$J$5:$O$94,6,FALSE)</f>
        <v>1996-97</v>
      </c>
      <c r="S10" s="18">
        <f>LARGE('augdate &amp; jandate kaf'!$J$5:$J$94,'augdate &amp; jandate kaf rank'!$A10)</f>
        <v>2328.8329705199999</v>
      </c>
      <c r="T10" s="5" t="str">
        <f>VLOOKUP(U10,'augdate &amp; jandate kaf'!$K$5:$O$94,5,FALSE)</f>
        <v>2016-17</v>
      </c>
      <c r="U10" s="18">
        <f>LARGE('augdate &amp; jandate kaf'!$K$5:$K$94,'augdate &amp; jandate kaf rank'!$A10)</f>
        <v>3853.8464670509998</v>
      </c>
      <c r="V10" s="5" t="str">
        <f>VLOOKUP(W10,'augdate &amp; jandate kaf'!$L$5:$O$94,4,FALSE)</f>
        <v>1995-96</v>
      </c>
      <c r="W10" s="18">
        <f>LARGE('augdate &amp; jandate kaf'!$L$5:$L$94,'augdate &amp; jandate kaf rank'!$A10)</f>
        <v>4736.7290785710002</v>
      </c>
      <c r="X10" s="5" t="str">
        <f>VLOOKUP(Y10,'augdate &amp; jandate kaf'!$M$5:$O$94,3,FALSE)</f>
        <v>2010-11</v>
      </c>
      <c r="Y10" s="18">
        <f>LARGE('augdate &amp; jandate kaf'!$M$5:$M$94,'augdate &amp; jandate kaf rank'!$A10)</f>
        <v>5117.7161717219997</v>
      </c>
      <c r="Z10" s="5" t="str">
        <f>VLOOKUP(AA10,'augdate &amp; jandate kaf'!$N$5:$O$94,2,FALSE)</f>
        <v>1933-34</v>
      </c>
      <c r="AA10" s="18">
        <f>LARGE('augdate &amp; jandate kaf'!$N$5:$N$94,'augdate &amp; jandate kaf rank'!$A10)</f>
        <v>6234.1465430790004</v>
      </c>
    </row>
    <row r="11" spans="1:27" x14ac:dyDescent="0.2">
      <c r="A11" s="5">
        <v>6</v>
      </c>
      <c r="B11" s="5" t="str">
        <f>VLOOKUP(C11,'augdate &amp; jandate kaf'!$B$5:$O$94,14,FALSE)</f>
        <v>2011-12</v>
      </c>
      <c r="C11" s="18">
        <f>LARGE('augdate &amp; jandate kaf'!$B$5:$B$94,'augdate &amp; jandate kaf rank'!$A11)</f>
        <v>141.359994699</v>
      </c>
      <c r="D11" s="5" t="str">
        <f>VLOOKUP(E11,'augdate &amp; jandate kaf'!$C$5:$O$94,13,FALSE)</f>
        <v>1950-51</v>
      </c>
      <c r="E11" s="18">
        <f>LARGE('augdate &amp; jandate kaf'!$C$5:$C$94,'augdate &amp; jandate kaf rank'!$A11)</f>
        <v>244.01651977500001</v>
      </c>
      <c r="F11" s="5" t="str">
        <f>VLOOKUP(G11,'augdate &amp; jandate kaf'!$D$5:$O$94,12,FALSE)</f>
        <v>1964-65</v>
      </c>
      <c r="G11" s="18">
        <f>LARGE('augdate &amp; jandate kaf'!$D$5:$D$94,'augdate &amp; jandate kaf rank'!$A11)</f>
        <v>384.589076487</v>
      </c>
      <c r="H11" s="5" t="str">
        <f>VLOOKUP(I11,'augdate &amp; jandate kaf'!$E$5:$O$94,11,FALSE)</f>
        <v>1958-59</v>
      </c>
      <c r="I11" s="18">
        <f>LARGE('augdate &amp; jandate kaf'!$E$5:$E$94,'augdate &amp; jandate kaf rank'!$A11)</f>
        <v>652.012537533</v>
      </c>
      <c r="J11" s="5" t="str">
        <f>VLOOKUP(K11,'augdate &amp; jandate kaf'!$F$5:$O$94,10,FALSE)</f>
        <v>1946-47</v>
      </c>
      <c r="K11" s="18">
        <f>LARGE('augdate &amp; jandate kaf'!$F$5:$F$94,'augdate &amp; jandate kaf rank'!$A11)</f>
        <v>1150.8197915549999</v>
      </c>
      <c r="L11" s="5" t="str">
        <f>VLOOKUP(M11,'augdate &amp; jandate kaf'!$G$5:$O$94,9,FALSE)</f>
        <v>1964-65</v>
      </c>
      <c r="M11" s="18">
        <f>LARGE('augdate &amp; jandate kaf'!$G$5:$G$94,'augdate &amp; jandate kaf rank'!$A11)</f>
        <v>393.82808440499997</v>
      </c>
      <c r="N11" s="5" t="str">
        <f>VLOOKUP(O11,'augdate &amp; jandate kaf'!$H$5:$O$94,8,FALSE)</f>
        <v>2017-18</v>
      </c>
      <c r="O11" s="18">
        <f>LARGE('augdate &amp; jandate kaf'!$H$5:$H$94,'augdate &amp; jandate kaf rank'!$A11)</f>
        <v>832.66905968399999</v>
      </c>
      <c r="P11" s="5" t="str">
        <f>VLOOKUP(Q11,'augdate &amp; jandate kaf'!$I$5:$O$94,7,FALSE)</f>
        <v>1971-72</v>
      </c>
      <c r="Q11" s="18">
        <f>LARGE('augdate &amp; jandate kaf'!$I$5:$I$94,'augdate &amp; jandate kaf rank'!$A11)</f>
        <v>1459.0134990059998</v>
      </c>
      <c r="R11" s="5" t="str">
        <f>VLOOKUP(S11,'augdate &amp; jandate kaf'!$J$5:$O$94,6,FALSE)</f>
        <v>1964-65</v>
      </c>
      <c r="S11" s="18">
        <f>LARGE('augdate &amp; jandate kaf'!$J$5:$J$94,'augdate &amp; jandate kaf rank'!$A11)</f>
        <v>2232.9142964309999</v>
      </c>
      <c r="T11" s="5" t="str">
        <f>VLOOKUP(U11,'augdate &amp; jandate kaf'!$K$5:$O$94,5,FALSE)</f>
        <v>1973-74</v>
      </c>
      <c r="U11" s="18">
        <f>LARGE('augdate &amp; jandate kaf'!$K$5:$K$94,'augdate &amp; jandate kaf rank'!$A11)</f>
        <v>3816.5869643159999</v>
      </c>
      <c r="V11" s="5" t="str">
        <f>VLOOKUP(W11,'augdate &amp; jandate kaf'!$L$5:$O$94,4,FALSE)</f>
        <v>2016-17</v>
      </c>
      <c r="W11" s="18">
        <f>LARGE('augdate &amp; jandate kaf'!$L$5:$L$94,'augdate &amp; jandate kaf rank'!$A11)</f>
        <v>4572.4778450609992</v>
      </c>
      <c r="X11" s="5" t="str">
        <f>VLOOKUP(Y11,'augdate &amp; jandate kaf'!$M$5:$O$94,3,FALSE)</f>
        <v>1995-96</v>
      </c>
      <c r="Y11" s="18">
        <f>LARGE('augdate &amp; jandate kaf'!$M$5:$M$94,'augdate &amp; jandate kaf rank'!$A11)</f>
        <v>4951.3208060609995</v>
      </c>
      <c r="Z11" s="5" t="str">
        <f>VLOOKUP(AA11,'augdate &amp; jandate kaf'!$N$5:$O$94,2,FALSE)</f>
        <v>1970-71</v>
      </c>
      <c r="AA11" s="18">
        <f>LARGE('augdate &amp; jandate kaf'!$N$5:$N$94,'augdate &amp; jandate kaf rank'!$A11)</f>
        <v>5874.3230854979993</v>
      </c>
    </row>
    <row r="12" spans="1:27" x14ac:dyDescent="0.2">
      <c r="A12" s="5">
        <v>7</v>
      </c>
      <c r="B12" s="5" t="str">
        <f>VLOOKUP(C12,'augdate &amp; jandate kaf'!$B$5:$O$94,14,FALSE)</f>
        <v>1954-55</v>
      </c>
      <c r="C12" s="18">
        <f>LARGE('augdate &amp; jandate kaf'!$B$5:$B$94,'augdate &amp; jandate kaf rank'!$A12)</f>
        <v>140.43768068399999</v>
      </c>
      <c r="D12" s="5" t="str">
        <f>VLOOKUP(E12,'augdate &amp; jandate kaf'!$C$5:$O$94,13,FALSE)</f>
        <v>1954-55</v>
      </c>
      <c r="E12" s="18">
        <f>LARGE('augdate &amp; jandate kaf'!$C$5:$C$94,'augdate &amp; jandate kaf rank'!$A12)</f>
        <v>241.892222334</v>
      </c>
      <c r="F12" s="5" t="str">
        <f>VLOOKUP(G12,'augdate &amp; jandate kaf'!$D$5:$O$94,12,FALSE)</f>
        <v>1975-76</v>
      </c>
      <c r="G12" s="18">
        <f>LARGE('augdate &amp; jandate kaf'!$D$5:$D$94,'augdate &amp; jandate kaf rank'!$A12)</f>
        <v>383.23436579399998</v>
      </c>
      <c r="H12" s="5" t="str">
        <f>VLOOKUP(I12,'augdate &amp; jandate kaf'!$E$5:$O$94,11,FALSE)</f>
        <v>1985-86</v>
      </c>
      <c r="I12" s="18">
        <f>LARGE('augdate &amp; jandate kaf'!$E$5:$E$94,'augdate &amp; jandate kaf rank'!$A12)</f>
        <v>641.523942885</v>
      </c>
      <c r="J12" s="5" t="str">
        <f>VLOOKUP(K12,'augdate &amp; jandate kaf'!$F$5:$O$94,10,FALSE)</f>
        <v>1958-59</v>
      </c>
      <c r="K12" s="18">
        <f>LARGE('augdate &amp; jandate kaf'!$F$5:$F$94,'augdate &amp; jandate kaf rank'!$A12)</f>
        <v>1104.007892484</v>
      </c>
      <c r="L12" s="5" t="str">
        <f>VLOOKUP(M12,'augdate &amp; jandate kaf'!$G$5:$O$94,9,FALSE)</f>
        <v>1968-69</v>
      </c>
      <c r="M12" s="18">
        <f>LARGE('augdate &amp; jandate kaf'!$G$5:$G$94,'augdate &amp; jandate kaf rank'!$A12)</f>
        <v>386.08064667899998</v>
      </c>
      <c r="N12" s="5" t="str">
        <f>VLOOKUP(O12,'augdate &amp; jandate kaf'!$H$5:$O$94,8,FALSE)</f>
        <v>1970-71</v>
      </c>
      <c r="O12" s="18">
        <f>LARGE('augdate &amp; jandate kaf'!$H$5:$H$94,'augdate &amp; jandate kaf rank'!$A12)</f>
        <v>796.68492880200006</v>
      </c>
      <c r="P12" s="5" t="str">
        <f>VLOOKUP(Q12,'augdate &amp; jandate kaf'!$I$5:$O$94,7,FALSE)</f>
        <v>2014-15</v>
      </c>
      <c r="Q12" s="18">
        <f>LARGE('augdate &amp; jandate kaf'!$I$5:$I$94,'augdate &amp; jandate kaf rank'!$A12)</f>
        <v>1420.3457318609999</v>
      </c>
      <c r="R12" s="5" t="str">
        <f>VLOOKUP(S12,'augdate &amp; jandate kaf'!$J$5:$O$94,6,FALSE)</f>
        <v>1985-86</v>
      </c>
      <c r="S12" s="18">
        <f>LARGE('augdate &amp; jandate kaf'!$J$5:$J$94,'augdate &amp; jandate kaf rank'!$A12)</f>
        <v>2227.8326437289998</v>
      </c>
      <c r="T12" s="5" t="str">
        <f>VLOOKUP(U12,'augdate &amp; jandate kaf'!$K$5:$O$94,5,FALSE)</f>
        <v>1970-71</v>
      </c>
      <c r="U12" s="18">
        <f>LARGE('augdate &amp; jandate kaf'!$K$5:$K$94,'augdate &amp; jandate kaf rank'!$A12)</f>
        <v>3676.5915976649999</v>
      </c>
      <c r="V12" s="5" t="str">
        <f>VLOOKUP(W12,'augdate &amp; jandate kaf'!$L$5:$O$94,4,FALSE)</f>
        <v>1981-82</v>
      </c>
      <c r="W12" s="18">
        <f>LARGE('augdate &amp; jandate kaf'!$L$5:$L$94,'augdate &amp; jandate kaf rank'!$A12)</f>
        <v>4495.8880958669997</v>
      </c>
      <c r="X12" s="5" t="str">
        <f>VLOOKUP(Y12,'augdate &amp; jandate kaf'!$M$5:$O$94,3,FALSE)</f>
        <v>1981-82</v>
      </c>
      <c r="Y12" s="18">
        <f>LARGE('augdate &amp; jandate kaf'!$M$5:$M$94,'augdate &amp; jandate kaf rank'!$A12)</f>
        <v>4845.0761819460004</v>
      </c>
      <c r="Z12" s="5" t="str">
        <f>VLOOKUP(AA12,'augdate &amp; jandate kaf'!$N$5:$O$94,2,FALSE)</f>
        <v>1955-56</v>
      </c>
      <c r="AA12" s="18">
        <f>LARGE('augdate &amp; jandate kaf'!$N$5:$N$94,'augdate &amp; jandate kaf rank'!$A12)</f>
        <v>5759.7855691320001</v>
      </c>
    </row>
    <row r="13" spans="1:27" x14ac:dyDescent="0.2">
      <c r="A13" s="5">
        <v>8</v>
      </c>
      <c r="B13" s="5" t="str">
        <f>VLOOKUP(C13,'augdate &amp; jandate kaf'!$B$5:$O$94,14,FALSE)</f>
        <v>1964-65</v>
      </c>
      <c r="C13" s="18">
        <f>LARGE('augdate &amp; jandate kaf'!$B$5:$B$94,'augdate &amp; jandate kaf rank'!$A13)</f>
        <v>140.376193083</v>
      </c>
      <c r="D13" s="5" t="str">
        <f>VLOOKUP(E13,'augdate &amp; jandate kaf'!$C$5:$O$94,13,FALSE)</f>
        <v>1948-49</v>
      </c>
      <c r="E13" s="18">
        <f>LARGE('augdate &amp; jandate kaf'!$C$5:$C$94,'augdate &amp; jandate kaf rank'!$A13)</f>
        <v>239.327594331</v>
      </c>
      <c r="F13" s="5" t="str">
        <f>VLOOKUP(G13,'augdate &amp; jandate kaf'!$D$5:$O$94,12,FALSE)</f>
        <v>1947-48</v>
      </c>
      <c r="G13" s="18">
        <f>LARGE('augdate &amp; jandate kaf'!$D$5:$D$94,'augdate &amp; jandate kaf rank'!$A13)</f>
        <v>380.12031632399999</v>
      </c>
      <c r="H13" s="5" t="str">
        <f>VLOOKUP(I13,'augdate &amp; jandate kaf'!$E$5:$O$94,11,FALSE)</f>
        <v>2004-05</v>
      </c>
      <c r="I13" s="18">
        <f>LARGE('augdate &amp; jandate kaf'!$E$5:$E$94,'augdate &amp; jandate kaf rank'!$A13)</f>
        <v>626.19567899699996</v>
      </c>
      <c r="J13" s="5" t="str">
        <f>VLOOKUP(K13,'augdate &amp; jandate kaf'!$F$5:$O$94,10,FALSE)</f>
        <v>1950-51</v>
      </c>
      <c r="K13" s="18">
        <f>LARGE('augdate &amp; jandate kaf'!$F$5:$F$94,'augdate &amp; jandate kaf rank'!$A13)</f>
        <v>1078.7107033500001</v>
      </c>
      <c r="L13" s="5" t="str">
        <f>VLOOKUP(M13,'augdate &amp; jandate kaf'!$G$5:$O$94,9,FALSE)</f>
        <v>1975-76</v>
      </c>
      <c r="M13" s="18">
        <f>LARGE('augdate &amp; jandate kaf'!$G$5:$G$94,'augdate &amp; jandate kaf rank'!$A13)</f>
        <v>367.57287877800002</v>
      </c>
      <c r="N13" s="5" t="str">
        <f>VLOOKUP(O13,'augdate &amp; jandate kaf'!$H$5:$O$94,8,FALSE)</f>
        <v>1964-65</v>
      </c>
      <c r="O13" s="18">
        <f>LARGE('augdate &amp; jandate kaf'!$H$5:$H$94,'augdate &amp; jandate kaf rank'!$A13)</f>
        <v>763.76129367299995</v>
      </c>
      <c r="P13" s="5" t="str">
        <f>VLOOKUP(Q13,'augdate &amp; jandate kaf'!$I$5:$O$94,7,FALSE)</f>
        <v>1994-95</v>
      </c>
      <c r="Q13" s="18">
        <f>LARGE('augdate &amp; jandate kaf'!$I$5:$I$94,'augdate &amp; jandate kaf rank'!$A13)</f>
        <v>1386.6207744479998</v>
      </c>
      <c r="R13" s="5" t="str">
        <f>VLOOKUP(S13,'augdate &amp; jandate kaf'!$J$5:$O$94,6,FALSE)</f>
        <v>1971-72</v>
      </c>
      <c r="S13" s="18">
        <f>LARGE('augdate &amp; jandate kaf'!$J$5:$J$94,'augdate &amp; jandate kaf rank'!$A13)</f>
        <v>2216.144049126</v>
      </c>
      <c r="T13" s="5" t="str">
        <f>VLOOKUP(U13,'augdate &amp; jandate kaf'!$K$5:$O$94,5,FALSE)</f>
        <v>1955-56</v>
      </c>
      <c r="U13" s="18">
        <f>LARGE('augdate &amp; jandate kaf'!$K$5:$K$94,'augdate &amp; jandate kaf rank'!$A13)</f>
        <v>3586.63127046</v>
      </c>
      <c r="V13" s="5" t="str">
        <f>VLOOKUP(W13,'augdate &amp; jandate kaf'!$L$5:$O$94,4,FALSE)</f>
        <v>2010-11</v>
      </c>
      <c r="W13" s="18">
        <f>LARGE('augdate &amp; jandate kaf'!$L$5:$L$94,'augdate &amp; jandate kaf rank'!$A13)</f>
        <v>4472.2808240249997</v>
      </c>
      <c r="X13" s="5" t="str">
        <f>VLOOKUP(Y13,'augdate &amp; jandate kaf'!$M$5:$O$94,3,FALSE)</f>
        <v>1949-50</v>
      </c>
      <c r="Y13" s="18">
        <f>LARGE('augdate &amp; jandate kaf'!$M$5:$M$94,'augdate &amp; jandate kaf rank'!$A13)</f>
        <v>4782.9975065879999</v>
      </c>
      <c r="Z13" s="5" t="str">
        <f>VLOOKUP(AA13,'augdate &amp; jandate kaf'!$N$5:$O$94,2,FALSE)</f>
        <v>2010-11</v>
      </c>
      <c r="AA13" s="18">
        <f>LARGE('augdate &amp; jandate kaf'!$N$5:$N$94,'augdate &amp; jandate kaf rank'!$A13)</f>
        <v>5741.8371400530004</v>
      </c>
    </row>
    <row r="14" spans="1:27" x14ac:dyDescent="0.2">
      <c r="A14" s="5">
        <v>9</v>
      </c>
      <c r="B14" s="5" t="str">
        <f>VLOOKUP(C14,'augdate &amp; jandate kaf'!$B$5:$O$94,14,FALSE)</f>
        <v>2004-05</v>
      </c>
      <c r="C14" s="18">
        <f>LARGE('augdate &amp; jandate kaf'!$B$5:$B$94,'augdate &amp; jandate kaf rank'!$A14)</f>
        <v>133.67404457399999</v>
      </c>
      <c r="D14" s="5" t="str">
        <f>VLOOKUP(E14,'augdate &amp; jandate kaf'!$C$5:$O$94,13,FALSE)</f>
        <v>1976-77</v>
      </c>
      <c r="E14" s="18">
        <f>LARGE('augdate &amp; jandate kaf'!$C$5:$C$94,'augdate &amp; jandate kaf rank'!$A14)</f>
        <v>236.07866883299999</v>
      </c>
      <c r="F14" s="5" t="str">
        <f>VLOOKUP(G14,'augdate &amp; jandate kaf'!$D$5:$O$94,12,FALSE)</f>
        <v>1985-86</v>
      </c>
      <c r="G14" s="18">
        <f>LARGE('augdate &amp; jandate kaf'!$D$5:$D$94,'augdate &amp; jandate kaf rank'!$A14)</f>
        <v>376.73056438499998</v>
      </c>
      <c r="H14" s="5" t="str">
        <f>VLOOKUP(I14,'augdate &amp; jandate kaf'!$E$5:$O$94,11,FALSE)</f>
        <v>1947-48</v>
      </c>
      <c r="I14" s="18">
        <f>LARGE('augdate &amp; jandate kaf'!$E$5:$E$94,'augdate &amp; jandate kaf rank'!$A14)</f>
        <v>608.49716726400004</v>
      </c>
      <c r="J14" s="5" t="str">
        <f>VLOOKUP(K14,'augdate &amp; jandate kaf'!$F$5:$O$94,10,FALSE)</f>
        <v>1977-78</v>
      </c>
      <c r="K14" s="18">
        <f>LARGE('augdate &amp; jandate kaf'!$F$5:$F$94,'augdate &amp; jandate kaf rank'!$A14)</f>
        <v>1072.8892159649999</v>
      </c>
      <c r="L14" s="5" t="str">
        <f>VLOOKUP(M14,'augdate &amp; jandate kaf'!$G$5:$O$94,9,FALSE)</f>
        <v>1996-97</v>
      </c>
      <c r="M14" s="18">
        <f>LARGE('augdate &amp; jandate kaf'!$G$5:$G$94,'augdate &amp; jandate kaf rank'!$A14)</f>
        <v>358.53420143100004</v>
      </c>
      <c r="N14" s="5" t="str">
        <f>VLOOKUP(O14,'augdate &amp; jandate kaf'!$H$5:$O$94,8,FALSE)</f>
        <v>1981-82</v>
      </c>
      <c r="O14" s="18">
        <f>LARGE('augdate &amp; jandate kaf'!$H$5:$H$94,'augdate &amp; jandate kaf rank'!$A14)</f>
        <v>749.53583966099995</v>
      </c>
      <c r="P14" s="5" t="str">
        <f>VLOOKUP(Q14,'augdate &amp; jandate kaf'!$I$5:$O$94,7,FALSE)</f>
        <v>1981-82</v>
      </c>
      <c r="Q14" s="18">
        <f>LARGE('augdate &amp; jandate kaf'!$I$5:$I$94,'augdate &amp; jandate kaf rank'!$A14)</f>
        <v>1345.658131356</v>
      </c>
      <c r="R14" s="5" t="str">
        <f>VLOOKUP(S14,'augdate &amp; jandate kaf'!$J$5:$O$94,6,FALSE)</f>
        <v>2015-16</v>
      </c>
      <c r="S14" s="18">
        <f>LARGE('augdate &amp; jandate kaf'!$J$5:$J$94,'augdate &amp; jandate kaf rank'!$A14)</f>
        <v>2113.017441423</v>
      </c>
      <c r="T14" s="5" t="str">
        <f>VLOOKUP(U14,'augdate &amp; jandate kaf'!$K$5:$O$94,5,FALSE)</f>
        <v>2017-18</v>
      </c>
      <c r="U14" s="18">
        <f>LARGE('augdate &amp; jandate kaf'!$K$5:$K$94,'augdate &amp; jandate kaf rank'!$A14)</f>
        <v>3489.669290625</v>
      </c>
      <c r="V14" s="5" t="str">
        <f>VLOOKUP(W14,'augdate &amp; jandate kaf'!$L$5:$O$94,4,FALSE)</f>
        <v>1947-48</v>
      </c>
      <c r="W14" s="18">
        <f>LARGE('augdate &amp; jandate kaf'!$L$5:$L$94,'augdate &amp; jandate kaf rank'!$A14)</f>
        <v>4467.3082622279999</v>
      </c>
      <c r="X14" s="5" t="str">
        <f>VLOOKUP(Y14,'augdate &amp; jandate kaf'!$M$5:$O$94,3,FALSE)</f>
        <v>1947-48</v>
      </c>
      <c r="Y14" s="18">
        <f>LARGE('augdate &amp; jandate kaf'!$M$5:$M$94,'augdate &amp; jandate kaf rank'!$A14)</f>
        <v>4743.0801527129997</v>
      </c>
      <c r="Z14" s="5" t="str">
        <f>VLOOKUP(AA14,'augdate &amp; jandate kaf'!$N$5:$O$94,2,FALSE)</f>
        <v>1975-76</v>
      </c>
      <c r="AA14" s="18">
        <f>LARGE('augdate &amp; jandate kaf'!$N$5:$N$94,'augdate &amp; jandate kaf rank'!$A14)</f>
        <v>5676.3012747419998</v>
      </c>
    </row>
    <row r="15" spans="1:27" x14ac:dyDescent="0.2">
      <c r="A15" s="5">
        <v>10</v>
      </c>
      <c r="B15" s="5" t="str">
        <f>VLOOKUP(C15,'augdate &amp; jandate kaf'!$B$5:$O$94,14,FALSE)</f>
        <v>1971-72</v>
      </c>
      <c r="C15" s="18">
        <f>LARGE('augdate &amp; jandate kaf'!$B$5:$B$94,'augdate &amp; jandate kaf rank'!$A15)</f>
        <v>132.38280495299998</v>
      </c>
      <c r="D15" s="5" t="str">
        <f>VLOOKUP(E15,'augdate &amp; jandate kaf'!$C$5:$O$94,13,FALSE)</f>
        <v>1975-76</v>
      </c>
      <c r="E15" s="18">
        <f>LARGE('augdate &amp; jandate kaf'!$C$5:$C$94,'augdate &amp; jandate kaf rank'!$A15)</f>
        <v>233.57354495999999</v>
      </c>
      <c r="F15" s="5" t="str">
        <f>VLOOKUP(G15,'augdate &amp; jandate kaf'!$D$5:$O$94,12,FALSE)</f>
        <v>1997-98</v>
      </c>
      <c r="G15" s="18">
        <f>LARGE('augdate &amp; jandate kaf'!$D$5:$D$94,'augdate &amp; jandate kaf rank'!$A15)</f>
        <v>374.51502727800005</v>
      </c>
      <c r="H15" s="5" t="str">
        <f>VLOOKUP(I15,'augdate &amp; jandate kaf'!$E$5:$O$94,11,FALSE)</f>
        <v>1975-76</v>
      </c>
      <c r="I15" s="18">
        <f>LARGE('augdate &amp; jandate kaf'!$E$5:$E$94,'augdate &amp; jandate kaf rank'!$A15)</f>
        <v>604.53022526400002</v>
      </c>
      <c r="J15" s="5" t="str">
        <f>VLOOKUP(K15,'augdate &amp; jandate kaf'!$F$5:$O$94,10,FALSE)</f>
        <v>1955-56</v>
      </c>
      <c r="K15" s="18">
        <f>LARGE('augdate &amp; jandate kaf'!$F$5:$F$94,'augdate &amp; jandate kaf rank'!$A15)</f>
        <v>1070.1996292890001</v>
      </c>
      <c r="L15" s="5" t="str">
        <f>VLOOKUP(M15,'augdate &amp; jandate kaf'!$G$5:$O$94,9,FALSE)</f>
        <v>2005-06</v>
      </c>
      <c r="M15" s="18">
        <f>LARGE('augdate &amp; jandate kaf'!$G$5:$G$94,'augdate &amp; jandate kaf rank'!$A15)</f>
        <v>348.757672872</v>
      </c>
      <c r="N15" s="5" t="str">
        <f>VLOOKUP(O15,'augdate &amp; jandate kaf'!$H$5:$O$94,8,FALSE)</f>
        <v>1958-59</v>
      </c>
      <c r="O15" s="18">
        <f>LARGE('augdate &amp; jandate kaf'!$H$5:$H$94,'augdate &amp; jandate kaf rank'!$A15)</f>
        <v>738.222121077</v>
      </c>
      <c r="P15" s="5" t="str">
        <f>VLOOKUP(Q15,'augdate &amp; jandate kaf'!$I$5:$O$94,7,FALSE)</f>
        <v>2002-03</v>
      </c>
      <c r="Q15" s="18">
        <f>LARGE('augdate &amp; jandate kaf'!$I$5:$I$94,'augdate &amp; jandate kaf rank'!$A15)</f>
        <v>1307.010198921</v>
      </c>
      <c r="R15" s="5" t="str">
        <f>VLOOKUP(S15,'augdate &amp; jandate kaf'!$J$5:$O$94,6,FALSE)</f>
        <v>2017-18</v>
      </c>
      <c r="S15" s="18">
        <f>LARGE('augdate &amp; jandate kaf'!$J$5:$J$94,'augdate &amp; jandate kaf rank'!$A15)</f>
        <v>2012.983065009</v>
      </c>
      <c r="T15" s="5" t="str">
        <f>VLOOKUP(U15,'augdate &amp; jandate kaf'!$K$5:$O$94,5,FALSE)</f>
        <v>1964-65</v>
      </c>
      <c r="U15" s="18">
        <f>LARGE('augdate &amp; jandate kaf'!$K$5:$K$94,'augdate &amp; jandate kaf rank'!$A15)</f>
        <v>3419.6864833319996</v>
      </c>
      <c r="V15" s="5" t="str">
        <f>VLOOKUP(W15,'augdate &amp; jandate kaf'!$L$5:$O$94,4,FALSE)</f>
        <v>1955-56</v>
      </c>
      <c r="W15" s="18">
        <f>LARGE('augdate &amp; jandate kaf'!$L$5:$L$94,'augdate &amp; jandate kaf rank'!$A15)</f>
        <v>4414.3932228900003</v>
      </c>
      <c r="X15" s="5" t="str">
        <f>VLOOKUP(Y15,'augdate &amp; jandate kaf'!$M$5:$O$94,3,FALSE)</f>
        <v>2016-17</v>
      </c>
      <c r="Y15" s="18">
        <f>LARGE('augdate &amp; jandate kaf'!$M$5:$M$94,'augdate &amp; jandate kaf rank'!$A15)</f>
        <v>4732.7145332669998</v>
      </c>
      <c r="Z15" s="5" t="str">
        <f>VLOOKUP(AA15,'augdate &amp; jandate kaf'!$N$5:$O$94,2,FALSE)</f>
        <v>1947-48</v>
      </c>
      <c r="AA15" s="18">
        <f>LARGE('augdate &amp; jandate kaf'!$N$5:$N$94,'augdate &amp; jandate kaf rank'!$A15)</f>
        <v>5634.2497060709993</v>
      </c>
    </row>
    <row r="16" spans="1:27" x14ac:dyDescent="0.2">
      <c r="A16" s="5">
        <v>11</v>
      </c>
      <c r="B16" s="5" t="str">
        <f>VLOOKUP(C16,'augdate &amp; jandate kaf'!$B$5:$O$94,14,FALSE)</f>
        <v>1974-75</v>
      </c>
      <c r="C16" s="18">
        <f>LARGE('augdate &amp; jandate kaf'!$B$5:$B$94,'augdate &amp; jandate kaf rank'!$A16)</f>
        <v>132.07536694800001</v>
      </c>
      <c r="D16" s="5" t="str">
        <f>VLOOKUP(E16,'augdate &amp; jandate kaf'!$C$5:$O$94,13,FALSE)</f>
        <v>1965-66</v>
      </c>
      <c r="E16" s="18">
        <f>LARGE('augdate &amp; jandate kaf'!$C$5:$C$94,'augdate &amp; jandate kaf rank'!$A16)</f>
        <v>232.96065242100002</v>
      </c>
      <c r="F16" s="5" t="str">
        <f>VLOOKUP(G16,'augdate &amp; jandate kaf'!$D$5:$O$94,12,FALSE)</f>
        <v>1951-52</v>
      </c>
      <c r="G16" s="18">
        <f>LARGE('augdate &amp; jandate kaf'!$D$5:$D$94,'augdate &amp; jandate kaf rank'!$A16)</f>
        <v>360.40064764200002</v>
      </c>
      <c r="H16" s="5" t="str">
        <f>VLOOKUP(I16,'augdate &amp; jandate kaf'!$E$5:$O$94,11,FALSE)</f>
        <v>1955-56</v>
      </c>
      <c r="I16" s="18">
        <f>LARGE('augdate &amp; jandate kaf'!$E$5:$E$94,'augdate &amp; jandate kaf rank'!$A16)</f>
        <v>602.40196088100004</v>
      </c>
      <c r="J16" s="5" t="str">
        <f>VLOOKUP(K16,'augdate &amp; jandate kaf'!$F$5:$O$94,10,FALSE)</f>
        <v>1968-69</v>
      </c>
      <c r="K16" s="18">
        <f>LARGE('augdate &amp; jandate kaf'!$F$5:$F$94,'augdate &amp; jandate kaf rank'!$A16)</f>
        <v>967.97351742000001</v>
      </c>
      <c r="L16" s="5" t="str">
        <f>VLOOKUP(M16,'augdate &amp; jandate kaf'!$G$5:$O$94,9,FALSE)</f>
        <v>1947-48</v>
      </c>
      <c r="M16" s="18">
        <f>LARGE('augdate &amp; jandate kaf'!$G$5:$G$94,'augdate &amp; jandate kaf rank'!$A16)</f>
        <v>322.37949204300003</v>
      </c>
      <c r="N16" s="5" t="str">
        <f>VLOOKUP(O16,'augdate &amp; jandate kaf'!$H$5:$O$94,8,FALSE)</f>
        <v>1980-81</v>
      </c>
      <c r="O16" s="18">
        <f>LARGE('augdate &amp; jandate kaf'!$H$5:$H$94,'augdate &amp; jandate kaf rank'!$A16)</f>
        <v>723.38575799700004</v>
      </c>
      <c r="P16" s="5" t="str">
        <f>VLOOKUP(Q16,'augdate &amp; jandate kaf'!$I$5:$O$94,7,FALSE)</f>
        <v>1996-97</v>
      </c>
      <c r="Q16" s="18">
        <f>LARGE('augdate &amp; jandate kaf'!$I$5:$I$94,'augdate &amp; jandate kaf rank'!$A16)</f>
        <v>1266.2677211100001</v>
      </c>
      <c r="R16" s="5" t="str">
        <f>VLOOKUP(S16,'augdate &amp; jandate kaf'!$J$5:$O$94,6,FALSE)</f>
        <v>1981-82</v>
      </c>
      <c r="S16" s="18">
        <f>LARGE('augdate &amp; jandate kaf'!$J$5:$J$94,'augdate &amp; jandate kaf rank'!$A16)</f>
        <v>1986.577115586</v>
      </c>
      <c r="T16" s="5" t="str">
        <f>VLOOKUP(U16,'augdate &amp; jandate kaf'!$K$5:$O$94,5,FALSE)</f>
        <v>1947-48</v>
      </c>
      <c r="U16" s="18">
        <f>LARGE('augdate &amp; jandate kaf'!$K$5:$K$94,'augdate &amp; jandate kaf rank'!$A16)</f>
        <v>3352.7364031980001</v>
      </c>
      <c r="V16" s="5" t="str">
        <f>VLOOKUP(W16,'augdate &amp; jandate kaf'!$L$5:$O$94,4,FALSE)</f>
        <v>1933-34</v>
      </c>
      <c r="W16" s="18">
        <f>LARGE('augdate &amp; jandate kaf'!$L$5:$L$94,'augdate &amp; jandate kaf rank'!$A16)</f>
        <v>4363.3307454660007</v>
      </c>
      <c r="X16" s="5" t="str">
        <f>VLOOKUP(Y16,'augdate &amp; jandate kaf'!$M$5:$O$94,3,FALSE)</f>
        <v>1955-56</v>
      </c>
      <c r="Y16" s="18">
        <f>LARGE('augdate &amp; jandate kaf'!$M$5:$M$94,'augdate &amp; jandate kaf rank'!$A16)</f>
        <v>4700.9254435499997</v>
      </c>
      <c r="Z16" s="5" t="str">
        <f>VLOOKUP(AA16,'augdate &amp; jandate kaf'!$N$5:$O$94,2,FALSE)</f>
        <v>1964-65</v>
      </c>
      <c r="AA16" s="18">
        <f>LARGE('augdate &amp; jandate kaf'!$N$5:$N$94,'augdate &amp; jandate kaf rank'!$A16)</f>
        <v>5596.4090463330003</v>
      </c>
    </row>
    <row r="17" spans="1:27" x14ac:dyDescent="0.2">
      <c r="A17" s="5">
        <v>12</v>
      </c>
      <c r="B17" s="5" t="str">
        <f>VLOOKUP(C17,'augdate &amp; jandate kaf'!$B$5:$O$94,14,FALSE)</f>
        <v>1965-66</v>
      </c>
      <c r="C17" s="18">
        <f>LARGE('augdate &amp; jandate kaf'!$B$5:$B$94,'augdate &amp; jandate kaf rank'!$A17)</f>
        <v>129.18544970100001</v>
      </c>
      <c r="D17" s="5" t="str">
        <f>VLOOKUP(E17,'augdate &amp; jandate kaf'!$C$5:$O$94,13,FALSE)</f>
        <v>1997-98</v>
      </c>
      <c r="E17" s="18">
        <f>LARGE('augdate &amp; jandate kaf'!$C$5:$C$94,'augdate &amp; jandate kaf rank'!$A17)</f>
        <v>230.32660293299998</v>
      </c>
      <c r="F17" s="5" t="str">
        <f>VLOOKUP(G17,'augdate &amp; jandate kaf'!$D$5:$O$94,12,FALSE)</f>
        <v>1955-56</v>
      </c>
      <c r="G17" s="18">
        <f>LARGE('augdate &amp; jandate kaf'!$D$5:$D$94,'augdate &amp; jandate kaf rank'!$A17)</f>
        <v>357.00692876099998</v>
      </c>
      <c r="H17" s="5" t="str">
        <f>VLOOKUP(I17,'augdate &amp; jandate kaf'!$E$5:$O$94,11,FALSE)</f>
        <v>2006-07</v>
      </c>
      <c r="I17" s="18">
        <f>LARGE('augdate &amp; jandate kaf'!$E$5:$E$94,'augdate &amp; jandate kaf rank'!$A17)</f>
        <v>570.58906951199992</v>
      </c>
      <c r="J17" s="5" t="str">
        <f>VLOOKUP(K17,'augdate &amp; jandate kaf'!$F$5:$O$94,10,FALSE)</f>
        <v>2004-05</v>
      </c>
      <c r="K17" s="18">
        <f>LARGE('augdate &amp; jandate kaf'!$F$5:$F$94,'augdate &amp; jandate kaf rank'!$A17)</f>
        <v>967.45186454700001</v>
      </c>
      <c r="L17" s="5" t="str">
        <f>VLOOKUP(M17,'augdate &amp; jandate kaf'!$G$5:$O$94,9,FALSE)</f>
        <v>2017-18</v>
      </c>
      <c r="M17" s="18">
        <f>LARGE('augdate &amp; jandate kaf'!$G$5:$G$94,'augdate &amp; jandate kaf rank'!$A17)</f>
        <v>316.784120352</v>
      </c>
      <c r="N17" s="5" t="str">
        <f>VLOOKUP(O17,'augdate &amp; jandate kaf'!$H$5:$O$94,8,FALSE)</f>
        <v>1950-51</v>
      </c>
      <c r="O17" s="18">
        <f>LARGE('augdate &amp; jandate kaf'!$H$5:$H$94,'augdate &amp; jandate kaf rank'!$A17)</f>
        <v>696.96790774800002</v>
      </c>
      <c r="P17" s="5" t="str">
        <f>VLOOKUP(Q17,'augdate &amp; jandate kaf'!$I$5:$O$94,7,FALSE)</f>
        <v>2015-16</v>
      </c>
      <c r="Q17" s="18">
        <f>LARGE('augdate &amp; jandate kaf'!$I$5:$I$94,'augdate &amp; jandate kaf rank'!$A17)</f>
        <v>1201.592682213</v>
      </c>
      <c r="R17" s="5" t="str">
        <f>VLOOKUP(S17,'augdate &amp; jandate kaf'!$J$5:$O$94,6,FALSE)</f>
        <v>2002-03</v>
      </c>
      <c r="S17" s="18">
        <f>LARGE('augdate &amp; jandate kaf'!$J$5:$J$94,'augdate &amp; jandate kaf rank'!$A17)</f>
        <v>1942.097778411</v>
      </c>
      <c r="T17" s="5" t="str">
        <f>VLOOKUP(U17,'augdate &amp; jandate kaf'!$K$5:$O$94,5,FALSE)</f>
        <v>1981-82</v>
      </c>
      <c r="U17" s="18">
        <f>LARGE('augdate &amp; jandate kaf'!$K$5:$K$94,'augdate &amp; jandate kaf rank'!$A17)</f>
        <v>3322.764172917</v>
      </c>
      <c r="V17" s="5" t="str">
        <f>VLOOKUP(W17,'augdate &amp; jandate kaf'!$L$5:$O$94,4,FALSE)</f>
        <v>1949-50</v>
      </c>
      <c r="W17" s="18">
        <f>LARGE('augdate &amp; jandate kaf'!$L$5:$L$94,'augdate &amp; jandate kaf rank'!$A17)</f>
        <v>4285.5628144980001</v>
      </c>
      <c r="X17" s="5" t="str">
        <f>VLOOKUP(Y17,'augdate &amp; jandate kaf'!$M$5:$O$94,3,FALSE)</f>
        <v>1933-34</v>
      </c>
      <c r="Y17" s="18">
        <f>LARGE('augdate &amp; jandate kaf'!$M$5:$M$94,'augdate &amp; jandate kaf rank'!$A17)</f>
        <v>4468.3515679740003</v>
      </c>
      <c r="Z17" s="5" t="str">
        <f>VLOOKUP(AA17,'augdate &amp; jandate kaf'!$N$5:$O$94,2,FALSE)</f>
        <v>1981-82</v>
      </c>
      <c r="AA17" s="18">
        <f>LARGE('augdate &amp; jandate kaf'!$N$5:$N$94,'augdate &amp; jandate kaf rank'!$A17)</f>
        <v>5490.6979759169999</v>
      </c>
    </row>
    <row r="18" spans="1:27" x14ac:dyDescent="0.2">
      <c r="A18" s="5">
        <v>13</v>
      </c>
      <c r="B18" s="5" t="str">
        <f>VLOOKUP(C18,'augdate &amp; jandate kaf'!$B$5:$O$94,14,FALSE)</f>
        <v>1955-56</v>
      </c>
      <c r="C18" s="18">
        <f>LARGE('augdate &amp; jandate kaf'!$B$5:$B$94,'augdate &amp; jandate kaf rank'!$A18)</f>
        <v>127.156358868</v>
      </c>
      <c r="D18" s="5" t="str">
        <f>VLOOKUP(E18,'augdate &amp; jandate kaf'!$C$5:$O$94,13,FALSE)</f>
        <v>1971-72</v>
      </c>
      <c r="E18" s="18">
        <f>LARGE('augdate &amp; jandate kaf'!$C$5:$C$94,'augdate &amp; jandate kaf rank'!$A18)</f>
        <v>227.529908823</v>
      </c>
      <c r="F18" s="5" t="str">
        <f>VLOOKUP(G18,'augdate &amp; jandate kaf'!$D$5:$O$94,12,FALSE)</f>
        <v>1954-55</v>
      </c>
      <c r="G18" s="18">
        <f>LARGE('augdate &amp; jandate kaf'!$D$5:$D$94,'augdate &amp; jandate kaf rank'!$A18)</f>
        <v>344.45354080199996</v>
      </c>
      <c r="H18" s="5" t="str">
        <f>VLOOKUP(I18,'augdate &amp; jandate kaf'!$E$5:$O$94,11,FALSE)</f>
        <v>1997-98</v>
      </c>
      <c r="I18" s="18">
        <f>LARGE('augdate &amp; jandate kaf'!$E$5:$E$94,'augdate &amp; jandate kaf rank'!$A18)</f>
        <v>569.21254063799995</v>
      </c>
      <c r="J18" s="5" t="str">
        <f>VLOOKUP(K18,'augdate &amp; jandate kaf'!$F$5:$O$94,10,FALSE)</f>
        <v>1941-42</v>
      </c>
      <c r="K18" s="18">
        <f>LARGE('augdate &amp; jandate kaf'!$F$5:$F$94,'augdate &amp; jandate kaf rank'!$A18)</f>
        <v>907.03137094499994</v>
      </c>
      <c r="L18" s="5" t="str">
        <f>VLOOKUP(M18,'augdate &amp; jandate kaf'!$G$5:$O$94,9,FALSE)</f>
        <v>1980-81</v>
      </c>
      <c r="M18" s="18">
        <f>LARGE('augdate &amp; jandate kaf'!$G$5:$G$94,'augdate &amp; jandate kaf rank'!$A18)</f>
        <v>314.63205431699998</v>
      </c>
      <c r="N18" s="5" t="str">
        <f>VLOOKUP(O18,'augdate &amp; jandate kaf'!$H$5:$O$94,8,FALSE)</f>
        <v>2002-03</v>
      </c>
      <c r="O18" s="18">
        <f>LARGE('augdate &amp; jandate kaf'!$H$5:$H$94,'augdate &amp; jandate kaf rank'!$A18)</f>
        <v>691.08889970400003</v>
      </c>
      <c r="P18" s="5" t="str">
        <f>VLOOKUP(Q18,'augdate &amp; jandate kaf'!$I$5:$O$94,7,FALSE)</f>
        <v>2017-18</v>
      </c>
      <c r="Q18" s="18">
        <f>LARGE('augdate &amp; jandate kaf'!$I$5:$I$94,'augdate &amp; jandate kaf rank'!$A18)</f>
        <v>1197.597971619</v>
      </c>
      <c r="R18" s="5" t="str">
        <f>VLOOKUP(S18,'augdate &amp; jandate kaf'!$J$5:$O$94,6,FALSE)</f>
        <v>1955-56</v>
      </c>
      <c r="S18" s="18">
        <f>LARGE('augdate &amp; jandate kaf'!$J$5:$J$94,'augdate &amp; jandate kaf rank'!$A18)</f>
        <v>1927.0194318690001</v>
      </c>
      <c r="T18" s="5" t="str">
        <f>VLOOKUP(U18,'augdate &amp; jandate kaf'!$K$5:$O$94,5,FALSE)</f>
        <v>1975-76</v>
      </c>
      <c r="U18" s="18">
        <f>LARGE('augdate &amp; jandate kaf'!$K$5:$K$94,'augdate &amp; jandate kaf rank'!$A18)</f>
        <v>3320.822354808</v>
      </c>
      <c r="V18" s="5" t="str">
        <f>VLOOKUP(W18,'augdate &amp; jandate kaf'!$L$5:$O$94,4,FALSE)</f>
        <v>1964-65</v>
      </c>
      <c r="W18" s="18">
        <f>LARGE('augdate &amp; jandate kaf'!$L$5:$L$94,'augdate &amp; jandate kaf rank'!$A18)</f>
        <v>4212.4600073219999</v>
      </c>
      <c r="X18" s="5" t="str">
        <f>VLOOKUP(Y18,'augdate &amp; jandate kaf'!$M$5:$O$94,3,FALSE)</f>
        <v>1964-65</v>
      </c>
      <c r="Y18" s="18">
        <f>LARGE('augdate &amp; jandate kaf'!$M$5:$M$94,'augdate &amp; jandate kaf rank'!$A18)</f>
        <v>4453.6143784440001</v>
      </c>
      <c r="Z18" s="5" t="str">
        <f>VLOOKUP(AA18,'augdate &amp; jandate kaf'!$N$5:$O$94,2,FALSE)</f>
        <v>2016-17</v>
      </c>
      <c r="AA18" s="18">
        <f>LARGE('augdate &amp; jandate kaf'!$N$5:$N$94,'augdate &amp; jandate kaf rank'!$A18)</f>
        <v>5447.5178122469997</v>
      </c>
    </row>
    <row r="19" spans="1:27" x14ac:dyDescent="0.2">
      <c r="A19" s="5">
        <v>14</v>
      </c>
      <c r="B19" s="5" t="str">
        <f>VLOOKUP(C19,'augdate &amp; jandate kaf'!$B$5:$O$94,14,FALSE)</f>
        <v>1982-83</v>
      </c>
      <c r="C19" s="18">
        <f>LARGE('augdate &amp; jandate kaf'!$B$5:$B$94,'augdate &amp; jandate kaf rank'!$A19)</f>
        <v>126.66445806</v>
      </c>
      <c r="D19" s="5" t="str">
        <f>VLOOKUP(E19,'augdate &amp; jandate kaf'!$C$5:$O$94,13,FALSE)</f>
        <v>1955-56</v>
      </c>
      <c r="E19" s="18">
        <f>LARGE('augdate &amp; jandate kaf'!$C$5:$C$94,'augdate &amp; jandate kaf rank'!$A19)</f>
        <v>217.245611688</v>
      </c>
      <c r="F19" s="5" t="str">
        <f>VLOOKUP(G19,'augdate &amp; jandate kaf'!$D$5:$O$94,12,FALSE)</f>
        <v>1972-73</v>
      </c>
      <c r="G19" s="18">
        <f>LARGE('augdate &amp; jandate kaf'!$D$5:$D$94,'augdate &amp; jandate kaf rank'!$A19)</f>
        <v>340.52230128000002</v>
      </c>
      <c r="H19" s="5" t="str">
        <f>VLOOKUP(I19,'augdate &amp; jandate kaf'!$E$5:$O$94,11,FALSE)</f>
        <v>1962-63</v>
      </c>
      <c r="I19" s="18">
        <f>LARGE('augdate &amp; jandate kaf'!$E$5:$E$94,'augdate &amp; jandate kaf rank'!$A19)</f>
        <v>562.91700368399995</v>
      </c>
      <c r="J19" s="5" t="str">
        <f>VLOOKUP(K19,'augdate &amp; jandate kaf'!$F$5:$O$94,10,FALSE)</f>
        <v>1962-63</v>
      </c>
      <c r="K19" s="18">
        <f>LARGE('augdate &amp; jandate kaf'!$F$5:$F$94,'augdate &amp; jandate kaf rank'!$A19)</f>
        <v>837.58211735099997</v>
      </c>
      <c r="L19" s="5" t="str">
        <f>VLOOKUP(M19,'augdate &amp; jandate kaf'!$G$5:$O$94,9,FALSE)</f>
        <v>2004-05</v>
      </c>
      <c r="M19" s="18">
        <f>LARGE('augdate &amp; jandate kaf'!$G$5:$G$94,'augdate &amp; jandate kaf rank'!$A19)</f>
        <v>307.99139340900001</v>
      </c>
      <c r="N19" s="5" t="str">
        <f>VLOOKUP(O19,'augdate &amp; jandate kaf'!$H$5:$O$94,8,FALSE)</f>
        <v>1967-68</v>
      </c>
      <c r="O19" s="18">
        <f>LARGE('augdate &amp; jandate kaf'!$H$5:$H$94,'augdate &amp; jandate kaf rank'!$A19)</f>
        <v>669.48890051399997</v>
      </c>
      <c r="P19" s="5" t="str">
        <f>VLOOKUP(Q19,'augdate &amp; jandate kaf'!$I$5:$O$94,7,FALSE)</f>
        <v>1967-68</v>
      </c>
      <c r="Q19" s="18">
        <f>LARGE('augdate &amp; jandate kaf'!$I$5:$I$94,'augdate &amp; jandate kaf rank'!$A19)</f>
        <v>1165.6323529829999</v>
      </c>
      <c r="R19" s="5" t="str">
        <f>VLOOKUP(S19,'augdate &amp; jandate kaf'!$J$5:$O$94,6,FALSE)</f>
        <v>1950-51</v>
      </c>
      <c r="S19" s="18">
        <f>LARGE('augdate &amp; jandate kaf'!$J$5:$J$94,'augdate &amp; jandate kaf rank'!$A19)</f>
        <v>1897.5470362799999</v>
      </c>
      <c r="T19" s="5" t="str">
        <f>VLOOKUP(U19,'augdate &amp; jandate kaf'!$K$5:$O$94,5,FALSE)</f>
        <v>1948-49</v>
      </c>
      <c r="U19" s="18">
        <f>LARGE('augdate &amp; jandate kaf'!$K$5:$K$94,'augdate &amp; jandate kaf rank'!$A19)</f>
        <v>3287.9403725699999</v>
      </c>
      <c r="V19" s="5" t="str">
        <f>VLOOKUP(W19,'augdate &amp; jandate kaf'!$L$5:$O$94,4,FALSE)</f>
        <v>1975-76</v>
      </c>
      <c r="W19" s="18">
        <f>LARGE('augdate &amp; jandate kaf'!$L$5:$L$94,'augdate &amp; jandate kaf rank'!$A19)</f>
        <v>4147.751249418</v>
      </c>
      <c r="X19" s="5" t="str">
        <f>VLOOKUP(Y19,'augdate &amp; jandate kaf'!$M$5:$O$94,3,FALSE)</f>
        <v>1975-76</v>
      </c>
      <c r="Y19" s="18">
        <f>LARGE('augdate &amp; jandate kaf'!$M$5:$M$94,'augdate &amp; jandate kaf rank'!$A19)</f>
        <v>4453.2831387869992</v>
      </c>
      <c r="Z19" s="5" t="str">
        <f>VLOOKUP(AA19,'augdate &amp; jandate kaf'!$N$5:$O$94,2,FALSE)</f>
        <v>1958-59</v>
      </c>
      <c r="AA19" s="18">
        <f>LARGE('augdate &amp; jandate kaf'!$N$5:$N$94,'augdate &amp; jandate kaf rank'!$A19)</f>
        <v>5435.6586391379997</v>
      </c>
    </row>
    <row r="20" spans="1:27" x14ac:dyDescent="0.2">
      <c r="A20" s="5">
        <v>15</v>
      </c>
      <c r="B20" s="5" t="str">
        <f>VLOOKUP(C20,'augdate &amp; jandate kaf'!$B$5:$O$94,14,FALSE)</f>
        <v>1983-84</v>
      </c>
      <c r="C20" s="18">
        <f>LARGE('augdate &amp; jandate kaf'!$B$5:$B$94,'augdate &amp; jandate kaf rank'!$A20)</f>
        <v>123.098177202</v>
      </c>
      <c r="D20" s="5" t="str">
        <f>VLOOKUP(E20,'augdate &amp; jandate kaf'!$C$5:$O$94,13,FALSE)</f>
        <v>2011-12</v>
      </c>
      <c r="E20" s="18">
        <f>LARGE('augdate &amp; jandate kaf'!$C$5:$C$94,'augdate &amp; jandate kaf rank'!$A20)</f>
        <v>215.74015719900001</v>
      </c>
      <c r="F20" s="5" t="str">
        <f>VLOOKUP(G20,'augdate &amp; jandate kaf'!$D$5:$O$94,12,FALSE)</f>
        <v>1962-63</v>
      </c>
      <c r="G20" s="18">
        <f>LARGE('augdate &amp; jandate kaf'!$D$5:$D$94,'augdate &amp; jandate kaf rank'!$A20)</f>
        <v>340.312053354</v>
      </c>
      <c r="H20" s="5" t="str">
        <f>VLOOKUP(I20,'augdate &amp; jandate kaf'!$E$5:$O$94,11,FALSE)</f>
        <v>1964-65</v>
      </c>
      <c r="I20" s="18">
        <f>LARGE('augdate &amp; jandate kaf'!$E$5:$E$94,'augdate &amp; jandate kaf rank'!$A20)</f>
        <v>561.61386323699992</v>
      </c>
      <c r="J20" s="5" t="str">
        <f>VLOOKUP(K20,'augdate &amp; jandate kaf'!$F$5:$O$94,10,FALSE)</f>
        <v>1947-48</v>
      </c>
      <c r="K20" s="18">
        <f>LARGE('augdate &amp; jandate kaf'!$F$5:$F$94,'augdate &amp; jandate kaf rank'!$A20)</f>
        <v>834.156662934</v>
      </c>
      <c r="L20" s="5" t="str">
        <f>VLOOKUP(M20,'augdate &amp; jandate kaf'!$G$5:$O$94,9,FALSE)</f>
        <v>1970-71</v>
      </c>
      <c r="M20" s="18">
        <f>LARGE('augdate &amp; jandate kaf'!$G$5:$G$94,'augdate &amp; jandate kaf rank'!$A20)</f>
        <v>307.06907939400003</v>
      </c>
      <c r="N20" s="5" t="str">
        <f>VLOOKUP(O20,'augdate &amp; jandate kaf'!$H$5:$O$94,8,FALSE)</f>
        <v>2010-11</v>
      </c>
      <c r="O20" s="18">
        <f>LARGE('augdate &amp; jandate kaf'!$H$5:$H$94,'augdate &amp; jandate kaf rank'!$A20)</f>
        <v>656.03501672099992</v>
      </c>
      <c r="P20" s="5" t="str">
        <f>VLOOKUP(Q20,'augdate &amp; jandate kaf'!$I$5:$O$94,7,FALSE)</f>
        <v>1964-65</v>
      </c>
      <c r="Q20" s="18">
        <f>LARGE('augdate &amp; jandate kaf'!$I$5:$I$94,'augdate &amp; jandate kaf rank'!$A20)</f>
        <v>1143.6316926510001</v>
      </c>
      <c r="R20" s="5" t="str">
        <f>VLOOKUP(S20,'augdate &amp; jandate kaf'!$J$5:$O$94,6,FALSE)</f>
        <v>1958-59</v>
      </c>
      <c r="S20" s="18">
        <f>LARGE('augdate &amp; jandate kaf'!$J$5:$J$94,'augdate &amp; jandate kaf rank'!$A20)</f>
        <v>1895.3275322310001</v>
      </c>
      <c r="T20" s="5" t="str">
        <f>VLOOKUP(U20,'augdate &amp; jandate kaf'!$K$5:$O$94,5,FALSE)</f>
        <v>1931-32</v>
      </c>
      <c r="U20" s="18">
        <f>LARGE('augdate &amp; jandate kaf'!$K$5:$K$94,'augdate &amp; jandate kaf rank'!$A20)</f>
        <v>3156.9777328529999</v>
      </c>
      <c r="V20" s="5" t="str">
        <f>VLOOKUP(W20,'augdate &amp; jandate kaf'!$L$5:$O$94,4,FALSE)</f>
        <v>2017-18</v>
      </c>
      <c r="W20" s="18">
        <f>LARGE('augdate &amp; jandate kaf'!$L$5:$L$94,'augdate &amp; jandate kaf rank'!$A20)</f>
        <v>4062.6940625249999</v>
      </c>
      <c r="X20" s="5" t="str">
        <f>VLOOKUP(Y20,'augdate &amp; jandate kaf'!$M$5:$O$94,3,FALSE)</f>
        <v>1942-43</v>
      </c>
      <c r="Y20" s="18">
        <f>LARGE('augdate &amp; jandate kaf'!$M$5:$M$94,'augdate &amp; jandate kaf rank'!$A20)</f>
        <v>4341.1813248090002</v>
      </c>
      <c r="Z20" s="5" t="str">
        <f>VLOOKUP(AA20,'augdate &amp; jandate kaf'!$N$5:$O$94,2,FALSE)</f>
        <v>1949-50</v>
      </c>
      <c r="AA20" s="18">
        <f>LARGE('augdate &amp; jandate kaf'!$N$5:$N$94,'augdate &amp; jandate kaf rank'!$A20)</f>
        <v>5387.5257483810001</v>
      </c>
    </row>
    <row r="21" spans="1:27" x14ac:dyDescent="0.2">
      <c r="A21" s="5">
        <v>16</v>
      </c>
      <c r="B21" s="5" t="str">
        <f>VLOOKUP(C21,'augdate &amp; jandate kaf'!$B$5:$O$94,14,FALSE)</f>
        <v>2008-09</v>
      </c>
      <c r="C21" s="18">
        <f>LARGE('augdate &amp; jandate kaf'!$B$5:$B$94,'augdate &amp; jandate kaf rank'!$A21)</f>
        <v>122.17586318699999</v>
      </c>
      <c r="D21" s="5" t="str">
        <f>VLOOKUP(E21,'augdate &amp; jandate kaf'!$C$5:$O$94,13,FALSE)</f>
        <v>2008-09</v>
      </c>
      <c r="E21" s="18">
        <f>LARGE('augdate &amp; jandate kaf'!$C$5:$C$94,'augdate &amp; jandate kaf rank'!$A21)</f>
        <v>213.51470273699999</v>
      </c>
      <c r="F21" s="5" t="str">
        <f>VLOOKUP(G21,'augdate &amp; jandate kaf'!$D$5:$O$94,12,FALSE)</f>
        <v>1948-49</v>
      </c>
      <c r="G21" s="18">
        <f>LARGE('augdate &amp; jandate kaf'!$D$5:$D$94,'augdate &amp; jandate kaf rank'!$A21)</f>
        <v>332.05089663899997</v>
      </c>
      <c r="H21" s="5" t="str">
        <f>VLOOKUP(I21,'augdate &amp; jandate kaf'!$E$5:$O$94,11,FALSE)</f>
        <v>1990-91</v>
      </c>
      <c r="I21" s="18">
        <f>LARGE('augdate &amp; jandate kaf'!$E$5:$E$94,'augdate &amp; jandate kaf rank'!$A21)</f>
        <v>555.03865687199993</v>
      </c>
      <c r="J21" s="5" t="str">
        <f>VLOOKUP(K21,'augdate &amp; jandate kaf'!$F$5:$O$94,10,FALSE)</f>
        <v>2006-07</v>
      </c>
      <c r="K21" s="18">
        <f>LARGE('augdate &amp; jandate kaf'!$F$5:$F$94,'augdate &amp; jandate kaf rank'!$A21)</f>
        <v>791.94443311199996</v>
      </c>
      <c r="L21" s="5" t="str">
        <f>VLOOKUP(M21,'augdate &amp; jandate kaf'!$G$5:$O$94,9,FALSE)</f>
        <v>1955-56</v>
      </c>
      <c r="M21" s="18">
        <f>LARGE('augdate &amp; jandate kaf'!$G$5:$G$94,'augdate &amp; jandate kaf rank'!$A21)</f>
        <v>297.66147644099999</v>
      </c>
      <c r="N21" s="5" t="str">
        <f>VLOOKUP(O21,'augdate &amp; jandate kaf'!$H$5:$O$94,8,FALSE)</f>
        <v>1996-97</v>
      </c>
      <c r="O21" s="18">
        <f>LARGE('augdate &amp; jandate kaf'!$H$5:$H$94,'augdate &amp; jandate kaf rank'!$A21)</f>
        <v>654.15865315499991</v>
      </c>
      <c r="P21" s="5" t="str">
        <f>VLOOKUP(Q21,'augdate &amp; jandate kaf'!$I$5:$O$94,7,FALSE)</f>
        <v>1970-71</v>
      </c>
      <c r="Q21" s="18">
        <f>LARGE('augdate &amp; jandate kaf'!$I$5:$I$94,'augdate &amp; jandate kaf rank'!$A21)</f>
        <v>1131.3619410450001</v>
      </c>
      <c r="R21" s="5" t="str">
        <f>VLOOKUP(S21,'augdate &amp; jandate kaf'!$J$5:$O$94,6,FALSE)</f>
        <v>2011-12</v>
      </c>
      <c r="S21" s="18">
        <f>LARGE('augdate &amp; jandate kaf'!$J$5:$J$94,'augdate &amp; jandate kaf rank'!$A21)</f>
        <v>1885.644226809</v>
      </c>
      <c r="T21" s="5" t="str">
        <f>VLOOKUP(U21,'augdate &amp; jandate kaf'!$K$5:$O$94,5,FALSE)</f>
        <v>2010-11</v>
      </c>
      <c r="U21" s="18">
        <f>LARGE('augdate &amp; jandate kaf'!$K$5:$K$94,'augdate &amp; jandate kaf rank'!$A21)</f>
        <v>3120.3469904250001</v>
      </c>
      <c r="V21" s="5" t="str">
        <f>VLOOKUP(W21,'augdate &amp; jandate kaf'!$L$5:$O$94,4,FALSE)</f>
        <v>2001-02</v>
      </c>
      <c r="W21" s="18">
        <f>LARGE('augdate &amp; jandate kaf'!$L$5:$L$94,'augdate &amp; jandate kaf rank'!$A21)</f>
        <v>3986.9175364410003</v>
      </c>
      <c r="X21" s="5" t="str">
        <f>VLOOKUP(Y21,'augdate &amp; jandate kaf'!$M$5:$O$94,3,FALSE)</f>
        <v>2001-02</v>
      </c>
      <c r="Y21" s="18">
        <f>LARGE('augdate &amp; jandate kaf'!$M$5:$M$94,'augdate &amp; jandate kaf rank'!$A21)</f>
        <v>4298.6596735110006</v>
      </c>
      <c r="Z21" s="5" t="str">
        <f>VLOOKUP(AA21,'augdate &amp; jandate kaf'!$N$5:$O$94,2,FALSE)</f>
        <v>1942-43</v>
      </c>
      <c r="AA21" s="18">
        <f>LARGE('augdate &amp; jandate kaf'!$N$5:$N$94,'augdate &amp; jandate kaf rank'!$A21)</f>
        <v>4943.1429551279998</v>
      </c>
    </row>
    <row r="22" spans="1:27" x14ac:dyDescent="0.2">
      <c r="A22" s="5">
        <v>17</v>
      </c>
      <c r="B22" s="5" t="str">
        <f>VLOOKUP(C22,'augdate &amp; jandate kaf'!$B$5:$O$94,14,FALSE)</f>
        <v>1956-57</v>
      </c>
      <c r="C22" s="18">
        <f>LARGE('augdate &amp; jandate kaf'!$B$5:$B$94,'augdate &amp; jandate kaf rank'!$A22)</f>
        <v>120.57718556100001</v>
      </c>
      <c r="D22" s="5" t="str">
        <f>VLOOKUP(E22,'augdate &amp; jandate kaf'!$C$5:$O$94,13,FALSE)</f>
        <v>1985-86</v>
      </c>
      <c r="E22" s="18">
        <f>LARGE('augdate &amp; jandate kaf'!$C$5:$C$94,'augdate &amp; jandate kaf rank'!$A22)</f>
        <v>209.422802064</v>
      </c>
      <c r="F22" s="5" t="str">
        <f>VLOOKUP(G22,'augdate &amp; jandate kaf'!$D$5:$O$94,12,FALSE)</f>
        <v>1965-66</v>
      </c>
      <c r="G22" s="18">
        <f>LARGE('augdate &amp; jandate kaf'!$D$5:$D$94,'augdate &amp; jandate kaf rank'!$A22)</f>
        <v>326.17585553700002</v>
      </c>
      <c r="H22" s="5" t="str">
        <f>VLOOKUP(I22,'augdate &amp; jandate kaf'!$E$5:$O$94,11,FALSE)</f>
        <v>1946-47</v>
      </c>
      <c r="I22" s="18">
        <f>LARGE('augdate &amp; jandate kaf'!$E$5:$E$94,'augdate &amp; jandate kaf rank'!$A22)</f>
        <v>538.09584759000006</v>
      </c>
      <c r="J22" s="5" t="str">
        <f>VLOOKUP(K22,'augdate &amp; jandate kaf'!$F$5:$O$94,10,FALSE)</f>
        <v>2012-13</v>
      </c>
      <c r="K22" s="18">
        <f>LARGE('augdate &amp; jandate kaf'!$F$5:$F$94,'augdate &amp; jandate kaf rank'!$A22)</f>
        <v>765.08823577200008</v>
      </c>
      <c r="L22" s="5" t="str">
        <f>VLOOKUP(M22,'augdate &amp; jandate kaf'!$G$5:$O$94,9,FALSE)</f>
        <v>1998-99</v>
      </c>
      <c r="M22" s="18">
        <f>LARGE('augdate &amp; jandate kaf'!$G$5:$G$94,'augdate &amp; jandate kaf rank'!$A22)</f>
        <v>293.48031957300003</v>
      </c>
      <c r="N22" s="5" t="str">
        <f>VLOOKUP(O22,'augdate &amp; jandate kaf'!$H$5:$O$94,8,FALSE)</f>
        <v>1960-61</v>
      </c>
      <c r="O22" s="18">
        <f>LARGE('augdate &amp; jandate kaf'!$H$5:$H$94,'augdate &amp; jandate kaf rank'!$A22)</f>
        <v>631.76526556500005</v>
      </c>
      <c r="P22" s="5" t="str">
        <f>VLOOKUP(Q22,'augdate &amp; jandate kaf'!$I$5:$O$94,7,FALSE)</f>
        <v>1982-83</v>
      </c>
      <c r="Q22" s="18">
        <f>LARGE('augdate &amp; jandate kaf'!$I$5:$I$94,'augdate &amp; jandate kaf rank'!$A22)</f>
        <v>1111.0452475920001</v>
      </c>
      <c r="R22" s="5" t="str">
        <f>VLOOKUP(S22,'augdate &amp; jandate kaf'!$J$5:$O$94,6,FALSE)</f>
        <v>2014-15</v>
      </c>
      <c r="S22" s="18">
        <f>LARGE('augdate &amp; jandate kaf'!$J$5:$J$94,'augdate &amp; jandate kaf rank'!$A22)</f>
        <v>1875.552326361</v>
      </c>
      <c r="T22" s="5" t="str">
        <f>VLOOKUP(U22,'augdate &amp; jandate kaf'!$K$5:$O$94,5,FALSE)</f>
        <v>1968-69</v>
      </c>
      <c r="U22" s="18">
        <f>LARGE('augdate &amp; jandate kaf'!$K$5:$K$94,'augdate &amp; jandate kaf rank'!$A22)</f>
        <v>3042.1169107139999</v>
      </c>
      <c r="V22" s="5" t="str">
        <f>VLOOKUP(W22,'augdate &amp; jandate kaf'!$L$5:$O$94,4,FALSE)</f>
        <v>1958-59</v>
      </c>
      <c r="W22" s="18">
        <f>LARGE('augdate &amp; jandate kaf'!$L$5:$L$94,'augdate &amp; jandate kaf rank'!$A22)</f>
        <v>3962.691421647</v>
      </c>
      <c r="X22" s="5" t="str">
        <f>VLOOKUP(Y22,'augdate &amp; jandate kaf'!$M$5:$O$94,3,FALSE)</f>
        <v>1958-59</v>
      </c>
      <c r="Y22" s="18">
        <f>LARGE('augdate &amp; jandate kaf'!$M$5:$M$94,'augdate &amp; jandate kaf rank'!$A22)</f>
        <v>4220.5704202409997</v>
      </c>
      <c r="Z22" s="5" t="str">
        <f>VLOOKUP(AA22,'augdate &amp; jandate kaf'!$N$5:$O$94,2,FALSE)</f>
        <v>1946-47</v>
      </c>
      <c r="AA22" s="18">
        <f>LARGE('augdate &amp; jandate kaf'!$N$5:$N$94,'augdate &amp; jandate kaf rank'!$A22)</f>
        <v>4887.5859324180001</v>
      </c>
    </row>
    <row r="23" spans="1:27" x14ac:dyDescent="0.2">
      <c r="A23" s="5">
        <v>18</v>
      </c>
      <c r="B23" s="5" t="str">
        <f>VLOOKUP(C23,'augdate &amp; jandate kaf'!$B$5:$O$94,14,FALSE)</f>
        <v>1993-94</v>
      </c>
      <c r="C23" s="18">
        <f>LARGE('augdate &amp; jandate kaf'!$B$5:$B$94,'augdate &amp; jandate kaf rank'!$A23)</f>
        <v>117.68726831400001</v>
      </c>
      <c r="D23" s="5" t="str">
        <f>VLOOKUP(E23,'augdate &amp; jandate kaf'!$C$5:$O$94,13,FALSE)</f>
        <v>1956-57</v>
      </c>
      <c r="E23" s="18">
        <f>LARGE('augdate &amp; jandate kaf'!$C$5:$C$94,'augdate &amp; jandate kaf rank'!$A23)</f>
        <v>205.90610798100002</v>
      </c>
      <c r="F23" s="5" t="str">
        <f>VLOOKUP(G23,'augdate &amp; jandate kaf'!$D$5:$O$94,12,FALSE)</f>
        <v>1946-47</v>
      </c>
      <c r="G23" s="18">
        <f>LARGE('augdate &amp; jandate kaf'!$D$5:$D$94,'augdate &amp; jandate kaf rank'!$A23)</f>
        <v>324.17850024000001</v>
      </c>
      <c r="H23" s="5" t="str">
        <f>VLOOKUP(I23,'augdate &amp; jandate kaf'!$E$5:$O$94,11,FALSE)</f>
        <v>1941-42</v>
      </c>
      <c r="I23" s="18">
        <f>LARGE('augdate &amp; jandate kaf'!$E$5:$E$94,'augdate &amp; jandate kaf rank'!$A23)</f>
        <v>532.448905653</v>
      </c>
      <c r="J23" s="5" t="str">
        <f>VLOOKUP(K23,'augdate &amp; jandate kaf'!$F$5:$O$94,10,FALSE)</f>
        <v>1985-86</v>
      </c>
      <c r="K23" s="18">
        <f>LARGE('augdate &amp; jandate kaf'!$F$5:$F$94,'augdate &amp; jandate kaf rank'!$A23)</f>
        <v>764.007244077</v>
      </c>
      <c r="L23" s="5" t="str">
        <f>VLOOKUP(M23,'augdate &amp; jandate kaf'!$G$5:$O$94,9,FALSE)</f>
        <v>1966-67</v>
      </c>
      <c r="M23" s="18">
        <f>LARGE('augdate &amp; jandate kaf'!$G$5:$G$94,'augdate &amp; jandate kaf rank'!$A23)</f>
        <v>293.35734437100001</v>
      </c>
      <c r="N23" s="5" t="str">
        <f>VLOOKUP(O23,'augdate &amp; jandate kaf'!$H$5:$O$94,8,FALSE)</f>
        <v>1975-76</v>
      </c>
      <c r="O23" s="18">
        <f>LARGE('augdate &amp; jandate kaf'!$H$5:$H$94,'augdate &amp; jandate kaf rank'!$A23)</f>
        <v>627.33617482199998</v>
      </c>
      <c r="P23" s="5" t="str">
        <f>VLOOKUP(Q23,'augdate &amp; jandate kaf'!$I$5:$O$94,7,FALSE)</f>
        <v>1960-61</v>
      </c>
      <c r="Q23" s="18">
        <f>LARGE('augdate &amp; jandate kaf'!$I$5:$I$94,'augdate &amp; jandate kaf rank'!$A23)</f>
        <v>1079.640951249</v>
      </c>
      <c r="R23" s="5" t="str">
        <f>VLOOKUP(S23,'augdate &amp; jandate kaf'!$J$5:$O$94,6,FALSE)</f>
        <v>1968-69</v>
      </c>
      <c r="S23" s="18">
        <f>LARGE('augdate &amp; jandate kaf'!$J$5:$J$94,'augdate &amp; jandate kaf rank'!$A23)</f>
        <v>1862.2928227260002</v>
      </c>
      <c r="T23" s="5" t="str">
        <f>VLOOKUP(U23,'augdate &amp; jandate kaf'!$K$5:$O$94,5,FALSE)</f>
        <v>1985-86</v>
      </c>
      <c r="U23" s="18">
        <f>LARGE('augdate &amp; jandate kaf'!$K$5:$K$94,'augdate &amp; jandate kaf rank'!$A23)</f>
        <v>3028.7701343549998</v>
      </c>
      <c r="V23" s="5" t="str">
        <f>VLOOKUP(W23,'augdate &amp; jandate kaf'!$L$5:$O$94,4,FALSE)</f>
        <v>1942-43</v>
      </c>
      <c r="W23" s="18">
        <f>LARGE('augdate &amp; jandate kaf'!$L$5:$L$94,'augdate &amp; jandate kaf rank'!$A23)</f>
        <v>3939.851753082</v>
      </c>
      <c r="X23" s="5" t="str">
        <f>VLOOKUP(Y23,'augdate &amp; jandate kaf'!$M$5:$O$94,3,FALSE)</f>
        <v>2017-18</v>
      </c>
      <c r="Y23" s="18">
        <f>LARGE('augdate &amp; jandate kaf'!$M$5:$M$94,'augdate &amp; jandate kaf rank'!$A23)</f>
        <v>4198.9505863410004</v>
      </c>
      <c r="Z23" s="5" t="str">
        <f>VLOOKUP(AA23,'augdate &amp; jandate kaf'!$N$5:$O$94,2,FALSE)</f>
        <v>2001-02</v>
      </c>
      <c r="AA23" s="18">
        <f>LARGE('augdate &amp; jandate kaf'!$N$5:$N$94,'augdate &amp; jandate kaf rank'!$A23)</f>
        <v>4868.2708918199996</v>
      </c>
    </row>
    <row r="24" spans="1:27" x14ac:dyDescent="0.2">
      <c r="A24" s="5">
        <v>19</v>
      </c>
      <c r="B24" s="5" t="str">
        <f>VLOOKUP(C24,'augdate &amp; jandate kaf'!$B$5:$O$94,14,FALSE)</f>
        <v>1997-98</v>
      </c>
      <c r="C24" s="18">
        <f>LARGE('augdate &amp; jandate kaf'!$B$5:$B$94,'augdate &amp; jandate kaf rank'!$A24)</f>
        <v>115.78115268299999</v>
      </c>
      <c r="D24" s="5" t="str">
        <f>VLOOKUP(E24,'augdate &amp; jandate kaf'!$C$5:$O$94,13,FALSE)</f>
        <v>1993-94</v>
      </c>
      <c r="E24" s="18">
        <f>LARGE('augdate &amp; jandate kaf'!$C$5:$C$94,'augdate &amp; jandate kaf rank'!$A24)</f>
        <v>196.708752954</v>
      </c>
      <c r="F24" s="5" t="str">
        <f>VLOOKUP(G24,'augdate &amp; jandate kaf'!$D$5:$O$94,12,FALSE)</f>
        <v>1971-72</v>
      </c>
      <c r="G24" s="18">
        <f>LARGE('augdate &amp; jandate kaf'!$D$5:$D$94,'augdate &amp; jandate kaf rank'!$A24)</f>
        <v>322.52825236799998</v>
      </c>
      <c r="H24" s="5" t="str">
        <f>VLOOKUP(I24,'augdate &amp; jandate kaf'!$E$5:$O$94,11,FALSE)</f>
        <v>1951-52</v>
      </c>
      <c r="I24" s="18">
        <f>LARGE('augdate &amp; jandate kaf'!$E$5:$E$94,'augdate &amp; jandate kaf rank'!$A24)</f>
        <v>518.97915409199993</v>
      </c>
      <c r="J24" s="5" t="str">
        <f>VLOOKUP(K24,'augdate &amp; jandate kaf'!$F$5:$O$94,10,FALSE)</f>
        <v>1973-74</v>
      </c>
      <c r="K24" s="18">
        <f>LARGE('augdate &amp; jandate kaf'!$F$5:$F$94,'augdate &amp; jandate kaf rank'!$A24)</f>
        <v>747.70509592799999</v>
      </c>
      <c r="L24" s="5" t="str">
        <f>VLOOKUP(M24,'augdate &amp; jandate kaf'!$G$5:$O$94,9,FALSE)</f>
        <v>2008-09</v>
      </c>
      <c r="M24" s="18">
        <f>LARGE('augdate &amp; jandate kaf'!$G$5:$G$94,'augdate &amp; jandate kaf rank'!$A24)</f>
        <v>287.57750987700001</v>
      </c>
      <c r="N24" s="5" t="str">
        <f>VLOOKUP(O24,'augdate &amp; jandate kaf'!$H$5:$O$94,8,FALSE)</f>
        <v>1985-86</v>
      </c>
      <c r="O24" s="18">
        <f>LARGE('augdate &amp; jandate kaf'!$H$5:$H$94,'augdate &amp; jandate kaf rank'!$A24)</f>
        <v>607.32295243199997</v>
      </c>
      <c r="P24" s="5" t="str">
        <f>VLOOKUP(Q24,'augdate &amp; jandate kaf'!$I$5:$O$94,7,FALSE)</f>
        <v>2010-11</v>
      </c>
      <c r="Q24" s="18">
        <f>LARGE('augdate &amp; jandate kaf'!$I$5:$I$94,'augdate &amp; jandate kaf rank'!$A24)</f>
        <v>1077.348058773</v>
      </c>
      <c r="R24" s="5" t="str">
        <f>VLOOKUP(S24,'augdate &amp; jandate kaf'!$J$5:$O$94,6,FALSE)</f>
        <v>2010-11</v>
      </c>
      <c r="S24" s="18">
        <f>LARGE('augdate &amp; jandate kaf'!$J$5:$J$94,'augdate &amp; jandate kaf rank'!$A24)</f>
        <v>1857.2686906829999</v>
      </c>
      <c r="T24" s="5" t="str">
        <f>VLOOKUP(U24,'augdate &amp; jandate kaf'!$K$5:$O$94,5,FALSE)</f>
        <v>1958-59</v>
      </c>
      <c r="U24" s="18">
        <f>LARGE('augdate &amp; jandate kaf'!$K$5:$K$94,'augdate &amp; jandate kaf rank'!$A24)</f>
        <v>3011.6964159869999</v>
      </c>
      <c r="V24" s="5" t="str">
        <f>VLOOKUP(W24,'augdate &amp; jandate kaf'!$L$5:$O$94,4,FALSE)</f>
        <v>1931-32</v>
      </c>
      <c r="W24" s="18">
        <f>LARGE('augdate &amp; jandate kaf'!$L$5:$L$94,'augdate &amp; jandate kaf rank'!$A24)</f>
        <v>3921.0107620529998</v>
      </c>
      <c r="X24" s="5" t="str">
        <f>VLOOKUP(Y24,'augdate &amp; jandate kaf'!$M$5:$O$94,3,FALSE)</f>
        <v>1998-99</v>
      </c>
      <c r="Y24" s="18">
        <f>LARGE('augdate &amp; jandate kaf'!$M$5:$M$94,'augdate &amp; jandate kaf rank'!$A24)</f>
        <v>4160.6676125699996</v>
      </c>
      <c r="Z24" s="5" t="str">
        <f>VLOOKUP(AA24,'augdate &amp; jandate kaf'!$N$5:$O$94,2,FALSE)</f>
        <v>2017-18</v>
      </c>
      <c r="AA24" s="18">
        <f>LARGE('augdate &amp; jandate kaf'!$N$5:$N$94,'augdate &amp; jandate kaf rank'!$A24)</f>
        <v>4813.614364944</v>
      </c>
    </row>
    <row r="25" spans="1:27" x14ac:dyDescent="0.2">
      <c r="A25" s="5">
        <v>20</v>
      </c>
      <c r="B25" s="5" t="str">
        <f>VLOOKUP(C25,'augdate &amp; jandate kaf'!$B$5:$O$94,14,FALSE)</f>
        <v>1943-44</v>
      </c>
      <c r="C25" s="18">
        <f>LARGE('augdate &amp; jandate kaf'!$B$5:$B$94,'augdate &amp; jandate kaf rank'!$A25)</f>
        <v>114.12098745600001</v>
      </c>
      <c r="D25" s="5" t="str">
        <f>VLOOKUP(E25,'augdate &amp; jandate kaf'!$C$5:$O$94,13,FALSE)</f>
        <v>1982-83</v>
      </c>
      <c r="E25" s="18">
        <f>LARGE('augdate &amp; jandate kaf'!$C$5:$C$94,'augdate &amp; jandate kaf rank'!$A25)</f>
        <v>193.90412495999999</v>
      </c>
      <c r="F25" s="5" t="str">
        <f>VLOOKUP(G25,'augdate &amp; jandate kaf'!$D$5:$O$94,12,FALSE)</f>
        <v>2011-12</v>
      </c>
      <c r="G25" s="18">
        <f>LARGE('augdate &amp; jandate kaf'!$D$5:$D$94,'augdate &amp; jandate kaf rank'!$A25)</f>
        <v>317.87106245999996</v>
      </c>
      <c r="H25" s="5" t="str">
        <f>VLOOKUP(I25,'augdate &amp; jandate kaf'!$E$5:$O$94,11,FALSE)</f>
        <v>2016-17</v>
      </c>
      <c r="I25" s="18">
        <f>LARGE('augdate &amp; jandate kaf'!$E$5:$E$94,'augdate &amp; jandate kaf rank'!$A25)</f>
        <v>517.60262521799996</v>
      </c>
      <c r="J25" s="5" t="str">
        <f>VLOOKUP(K25,'augdate &amp; jandate kaf'!$F$5:$O$94,10,FALSE)</f>
        <v>1997-98</v>
      </c>
      <c r="K25" s="18">
        <f>LARGE('augdate &amp; jandate kaf'!$F$5:$F$94,'augdate &amp; jandate kaf rank'!$A25)</f>
        <v>718.31997306300002</v>
      </c>
      <c r="L25" s="5" t="str">
        <f>VLOOKUP(M25,'augdate &amp; jandate kaf'!$G$5:$O$94,9,FALSE)</f>
        <v>2002-03</v>
      </c>
      <c r="M25" s="18">
        <f>LARGE('augdate &amp; jandate kaf'!$G$5:$G$94,'augdate &amp; jandate kaf rank'!$A25)</f>
        <v>276.44825409599997</v>
      </c>
      <c r="N25" s="5" t="str">
        <f>VLOOKUP(O25,'augdate &amp; jandate kaf'!$H$5:$O$94,8,FALSE)</f>
        <v>2016-17</v>
      </c>
      <c r="O25" s="18">
        <f>LARGE('augdate &amp; jandate kaf'!$H$5:$H$94,'augdate &amp; jandate kaf rank'!$A25)</f>
        <v>593.8532008709999</v>
      </c>
      <c r="P25" s="5" t="str">
        <f>VLOOKUP(Q25,'augdate &amp; jandate kaf'!$I$5:$O$94,7,FALSE)</f>
        <v>1958-59</v>
      </c>
      <c r="Q25" s="18">
        <f>LARGE('augdate &amp; jandate kaf'!$I$5:$I$94,'augdate &amp; jandate kaf rank'!$A25)</f>
        <v>1068.0416128410002</v>
      </c>
      <c r="R25" s="5" t="str">
        <f>VLOOKUP(S25,'augdate &amp; jandate kaf'!$J$5:$O$94,6,FALSE)</f>
        <v>1970-71</v>
      </c>
      <c r="S25" s="18">
        <f>LARGE('augdate &amp; jandate kaf'!$J$5:$J$94,'augdate &amp; jandate kaf rank'!$A25)</f>
        <v>1854.0991040250001</v>
      </c>
      <c r="T25" s="5" t="str">
        <f>VLOOKUP(U25,'augdate &amp; jandate kaf'!$K$5:$O$94,5,FALSE)</f>
        <v>1950-51</v>
      </c>
      <c r="U25" s="18">
        <f>LARGE('augdate &amp; jandate kaf'!$K$5:$K$94,'augdate &amp; jandate kaf rank'!$A25)</f>
        <v>3005.1846806939998</v>
      </c>
      <c r="V25" s="5" t="str">
        <f>VLOOKUP(W25,'augdate &amp; jandate kaf'!$L$5:$O$94,4,FALSE)</f>
        <v>1948-49</v>
      </c>
      <c r="W25" s="18">
        <f>LARGE('augdate &amp; jandate kaf'!$L$5:$L$94,'augdate &amp; jandate kaf rank'!$A25)</f>
        <v>3911.6626632299999</v>
      </c>
      <c r="X25" s="5" t="str">
        <f>VLOOKUP(Y25,'augdate &amp; jandate kaf'!$M$5:$O$94,3,FALSE)</f>
        <v>1953-54</v>
      </c>
      <c r="Y25" s="18">
        <f>LARGE('augdate &amp; jandate kaf'!$M$5:$M$94,'augdate &amp; jandate kaf rank'!$A25)</f>
        <v>4160.1638109360001</v>
      </c>
      <c r="Z25" s="5" t="str">
        <f>VLOOKUP(AA25,'augdate &amp; jandate kaf'!$N$5:$O$94,2,FALSE)</f>
        <v>1998-99</v>
      </c>
      <c r="AA25" s="18">
        <f>LARGE('augdate &amp; jandate kaf'!$N$5:$N$94,'augdate &amp; jandate kaf rank'!$A25)</f>
        <v>4809.6156874080007</v>
      </c>
    </row>
    <row r="26" spans="1:27" x14ac:dyDescent="0.2">
      <c r="A26" s="5">
        <v>21</v>
      </c>
      <c r="B26" s="5" t="str">
        <f>VLOOKUP(C26,'augdate &amp; jandate kaf'!$B$5:$O$94,14,FALSE)</f>
        <v>1984-85</v>
      </c>
      <c r="C26" s="18">
        <f>LARGE('augdate &amp; jandate kaf'!$B$5:$B$94,'augdate &amp; jandate kaf rank'!$A26)</f>
        <v>111.47702061300001</v>
      </c>
      <c r="D26" s="5" t="str">
        <f>VLOOKUP(E26,'augdate &amp; jandate kaf'!$C$5:$O$94,13,FALSE)</f>
        <v>1970-71</v>
      </c>
      <c r="E26" s="18">
        <f>LARGE('augdate &amp; jandate kaf'!$C$5:$C$94,'augdate &amp; jandate kaf rank'!$A26)</f>
        <v>191.72429033099999</v>
      </c>
      <c r="F26" s="5" t="str">
        <f>VLOOKUP(G26,'augdate &amp; jandate kaf'!$D$5:$O$94,12,FALSE)</f>
        <v>1941-42</v>
      </c>
      <c r="G26" s="18">
        <f>LARGE('augdate &amp; jandate kaf'!$D$5:$D$94,'augdate &amp; jandate kaf rank'!$A26)</f>
        <v>317.63899635299998</v>
      </c>
      <c r="H26" s="5" t="str">
        <f>VLOOKUP(I26,'augdate &amp; jandate kaf'!$E$5:$O$94,11,FALSE)</f>
        <v>2008-09</v>
      </c>
      <c r="I26" s="18">
        <f>LARGE('augdate &amp; jandate kaf'!$E$5:$E$94,'augdate &amp; jandate kaf rank'!$A26)</f>
        <v>499.55700605999999</v>
      </c>
      <c r="J26" s="5" t="str">
        <f>VLOOKUP(K26,'augdate &amp; jandate kaf'!$F$5:$O$94,10,FALSE)</f>
        <v>1951-52</v>
      </c>
      <c r="K26" s="18">
        <f>LARGE('augdate &amp; jandate kaf'!$F$5:$F$94,'augdate &amp; jandate kaf rank'!$A26)</f>
        <v>717.95303092799998</v>
      </c>
      <c r="L26" s="5" t="str">
        <f>VLOOKUP(M26,'augdate &amp; jandate kaf'!$G$5:$O$94,9,FALSE)</f>
        <v>1950-51</v>
      </c>
      <c r="M26" s="18">
        <f>LARGE('augdate &amp; jandate kaf'!$G$5:$G$94,'augdate &amp; jandate kaf rank'!$A26)</f>
        <v>273.49684924799999</v>
      </c>
      <c r="N26" s="5" t="str">
        <f>VLOOKUP(O26,'augdate &amp; jandate kaf'!$H$5:$O$94,8,FALSE)</f>
        <v>2015-16</v>
      </c>
      <c r="O26" s="18">
        <f>LARGE('augdate &amp; jandate kaf'!$H$5:$H$94,'augdate &amp; jandate kaf rank'!$A26)</f>
        <v>585.54840779400001</v>
      </c>
      <c r="P26" s="5" t="str">
        <f>VLOOKUP(Q26,'augdate &amp; jandate kaf'!$I$5:$O$94,7,FALSE)</f>
        <v>1998-99</v>
      </c>
      <c r="Q26" s="18">
        <f>LARGE('augdate &amp; jandate kaf'!$I$5:$I$94,'augdate &amp; jandate kaf rank'!$A26)</f>
        <v>1050.7536796049999</v>
      </c>
      <c r="R26" s="5" t="str">
        <f>VLOOKUP(S26,'augdate &amp; jandate kaf'!$J$5:$O$94,6,FALSE)</f>
        <v>1994-95</v>
      </c>
      <c r="S26" s="18">
        <f>LARGE('augdate &amp; jandate kaf'!$J$5:$J$94,'augdate &amp; jandate kaf rank'!$A26)</f>
        <v>1807.5529900680001</v>
      </c>
      <c r="T26" s="5" t="str">
        <f>VLOOKUP(U26,'augdate &amp; jandate kaf'!$K$5:$O$94,5,FALSE)</f>
        <v>1946-47</v>
      </c>
      <c r="U26" s="18">
        <f>LARGE('augdate &amp; jandate kaf'!$K$5:$K$94,'augdate &amp; jandate kaf rank'!$A26)</f>
        <v>2992.686829923</v>
      </c>
      <c r="V26" s="5" t="str">
        <f>VLOOKUP(W26,'augdate &amp; jandate kaf'!$L$5:$O$94,4,FALSE)</f>
        <v>2011-12</v>
      </c>
      <c r="W26" s="18">
        <f>LARGE('augdate &amp; jandate kaf'!$L$5:$L$94,'augdate &amp; jandate kaf rank'!$A26)</f>
        <v>3840.346963425</v>
      </c>
      <c r="X26" s="5" t="str">
        <f>VLOOKUP(Y26,'augdate &amp; jandate kaf'!$M$5:$O$94,3,FALSE)</f>
        <v>1931-32</v>
      </c>
      <c r="Y26" s="18">
        <f>LARGE('augdate &amp; jandate kaf'!$M$5:$M$94,'augdate &amp; jandate kaf rank'!$A26)</f>
        <v>4133.265960705</v>
      </c>
      <c r="Z26" s="5" t="str">
        <f>VLOOKUP(AA26,'augdate &amp; jandate kaf'!$N$5:$O$94,2,FALSE)</f>
        <v>1950-51</v>
      </c>
      <c r="AA26" s="18">
        <f>LARGE('augdate &amp; jandate kaf'!$N$5:$N$94,'augdate &amp; jandate kaf rank'!$A26)</f>
        <v>4799.156844825</v>
      </c>
    </row>
    <row r="27" spans="1:27" x14ac:dyDescent="0.2">
      <c r="A27" s="5">
        <v>22</v>
      </c>
      <c r="B27" s="5" t="str">
        <f>VLOOKUP(C27,'augdate &amp; jandate kaf'!$B$5:$O$94,14,FALSE)</f>
        <v>1990-91</v>
      </c>
      <c r="C27" s="18">
        <f>LARGE('augdate &amp; jandate kaf'!$B$5:$B$94,'augdate &amp; jandate kaf rank'!$A27)</f>
        <v>111.415533012</v>
      </c>
      <c r="D27" s="5" t="str">
        <f>VLOOKUP(E27,'augdate &amp; jandate kaf'!$C$5:$O$94,13,FALSE)</f>
        <v>1933-34</v>
      </c>
      <c r="E27" s="18">
        <f>LARGE('augdate &amp; jandate kaf'!$C$5:$C$94,'augdate &amp; jandate kaf rank'!$A27)</f>
        <v>188.983133409</v>
      </c>
      <c r="F27" s="5" t="str">
        <f>VLOOKUP(G27,'augdate &amp; jandate kaf'!$D$5:$O$94,12,FALSE)</f>
        <v>1976-77</v>
      </c>
      <c r="G27" s="18">
        <f>LARGE('augdate &amp; jandate kaf'!$D$5:$D$94,'augdate &amp; jandate kaf rank'!$A27)</f>
        <v>316.19701293600002</v>
      </c>
      <c r="H27" s="5" t="str">
        <f>VLOOKUP(I27,'augdate &amp; jandate kaf'!$E$5:$O$94,11,FALSE)</f>
        <v>1983-84</v>
      </c>
      <c r="I27" s="18">
        <f>LARGE('augdate &amp; jandate kaf'!$E$5:$E$94,'augdate &amp; jandate kaf rank'!$A27)</f>
        <v>498.94213005</v>
      </c>
      <c r="J27" s="5" t="str">
        <f>VLOOKUP(K27,'augdate &amp; jandate kaf'!$F$5:$O$94,10,FALSE)</f>
        <v>1999-2000</v>
      </c>
      <c r="K27" s="18">
        <f>LARGE('augdate &amp; jandate kaf'!$F$5:$F$94,'augdate &amp; jandate kaf rank'!$A27)</f>
        <v>708.97385771100005</v>
      </c>
      <c r="L27" s="5" t="str">
        <f>VLOOKUP(M27,'augdate &amp; jandate kaf'!$G$5:$O$94,9,FALSE)</f>
        <v>1983-84</v>
      </c>
      <c r="M27" s="18">
        <f>LARGE('augdate &amp; jandate kaf'!$G$5:$G$94,'augdate &amp; jandate kaf rank'!$A27)</f>
        <v>270.17651879399995</v>
      </c>
      <c r="N27" s="5" t="str">
        <f>VLOOKUP(O27,'augdate &amp; jandate kaf'!$H$5:$O$94,8,FALSE)</f>
        <v>1946-47</v>
      </c>
      <c r="O27" s="18">
        <f>LARGE('augdate &amp; jandate kaf'!$H$5:$H$94,'augdate &amp; jandate kaf rank'!$A27)</f>
        <v>564.41254081800002</v>
      </c>
      <c r="P27" s="5" t="str">
        <f>VLOOKUP(Q27,'augdate &amp; jandate kaf'!$I$5:$O$94,7,FALSE)</f>
        <v>1980-81</v>
      </c>
      <c r="Q27" s="18">
        <f>LARGE('augdate &amp; jandate kaf'!$I$5:$I$94,'augdate &amp; jandate kaf rank'!$A27)</f>
        <v>1036.726572693</v>
      </c>
      <c r="R27" s="5" t="str">
        <f>VLOOKUP(S27,'augdate &amp; jandate kaf'!$J$5:$O$94,6,FALSE)</f>
        <v>1999-2000</v>
      </c>
      <c r="S27" s="18">
        <f>LARGE('augdate &amp; jandate kaf'!$J$5:$J$94,'augdate &amp; jandate kaf rank'!$A27)</f>
        <v>1798.926874689</v>
      </c>
      <c r="T27" s="5" t="str">
        <f>VLOOKUP(U27,'augdate &amp; jandate kaf'!$K$5:$O$94,5,FALSE)</f>
        <v>1960-61</v>
      </c>
      <c r="U27" s="18">
        <f>LARGE('augdate &amp; jandate kaf'!$K$5:$K$94,'augdate &amp; jandate kaf rank'!$A27)</f>
        <v>2977.511293302</v>
      </c>
      <c r="V27" s="5" t="str">
        <f>VLOOKUP(W27,'augdate &amp; jandate kaf'!$L$5:$O$94,4,FALSE)</f>
        <v>1960-61</v>
      </c>
      <c r="W27" s="18">
        <f>LARGE('augdate &amp; jandate kaf'!$L$5:$L$94,'augdate &amp; jandate kaf rank'!$A27)</f>
        <v>3804.2616755220001</v>
      </c>
      <c r="X27" s="5" t="str">
        <f>VLOOKUP(Y27,'augdate &amp; jandate kaf'!$M$5:$O$94,3,FALSE)</f>
        <v>1948-49</v>
      </c>
      <c r="Y27" s="18">
        <f>LARGE('augdate &amp; jandate kaf'!$M$5:$M$94,'augdate &amp; jandate kaf rank'!$A27)</f>
        <v>4104.918193173</v>
      </c>
      <c r="Z27" s="5" t="str">
        <f>VLOOKUP(AA27,'augdate &amp; jandate kaf'!$N$5:$O$94,2,FALSE)</f>
        <v>1959-60</v>
      </c>
      <c r="AA27" s="18">
        <f>LARGE('augdate &amp; jandate kaf'!$N$5:$N$94,'augdate &amp; jandate kaf rank'!$A27)</f>
        <v>4724.0864344170004</v>
      </c>
    </row>
    <row r="28" spans="1:27" x14ac:dyDescent="0.2">
      <c r="A28" s="5">
        <v>23</v>
      </c>
      <c r="B28" s="5" t="str">
        <f>VLOOKUP(C28,'augdate &amp; jandate kaf'!$B$5:$O$94,14,FALSE)</f>
        <v>1978-79</v>
      </c>
      <c r="C28" s="18">
        <f>LARGE('augdate &amp; jandate kaf'!$B$5:$B$94,'augdate &amp; jandate kaf rank'!$A28)</f>
        <v>110.18578099200001</v>
      </c>
      <c r="D28" s="5" t="str">
        <f>VLOOKUP(E28,'augdate &amp; jandate kaf'!$C$5:$O$94,13,FALSE)</f>
        <v>1983-84</v>
      </c>
      <c r="E28" s="18">
        <f>LARGE('augdate &amp; jandate kaf'!$C$5:$C$94,'augdate &amp; jandate kaf rank'!$A28)</f>
        <v>186.23205913199999</v>
      </c>
      <c r="F28" s="5" t="str">
        <f>VLOOKUP(G28,'augdate &amp; jandate kaf'!$D$5:$O$94,12,FALSE)</f>
        <v>1982-83</v>
      </c>
      <c r="G28" s="18">
        <f>LARGE('augdate &amp; jandate kaf'!$D$5:$D$94,'augdate &amp; jandate kaf rank'!$A28)</f>
        <v>306.85684799699999</v>
      </c>
      <c r="H28" s="5" t="str">
        <f>VLOOKUP(I28,'augdate &amp; jandate kaf'!$E$5:$O$94,11,FALSE)</f>
        <v>2017-18</v>
      </c>
      <c r="I28" s="18">
        <f>LARGE('augdate &amp; jandate kaf'!$E$5:$E$94,'augdate &amp; jandate kaf rank'!$A28)</f>
        <v>496.228741722</v>
      </c>
      <c r="J28" s="5" t="str">
        <f>VLOOKUP(K28,'augdate &amp; jandate kaf'!$F$5:$O$94,10,FALSE)</f>
        <v>1990-91</v>
      </c>
      <c r="K28" s="18">
        <f>LARGE('augdate &amp; jandate kaf'!$F$5:$F$94,'augdate &amp; jandate kaf rank'!$A28)</f>
        <v>704.88394050900001</v>
      </c>
      <c r="L28" s="5" t="str">
        <f>VLOOKUP(M28,'augdate &amp; jandate kaf'!$G$5:$O$94,9,FALSE)</f>
        <v>2014-15</v>
      </c>
      <c r="M28" s="18">
        <f>LARGE('augdate &amp; jandate kaf'!$G$5:$G$94,'augdate &amp; jandate kaf rank'!$A28)</f>
        <v>266.17982472899996</v>
      </c>
      <c r="N28" s="5" t="str">
        <f>VLOOKUP(O28,'augdate &amp; jandate kaf'!$H$5:$O$94,8,FALSE)</f>
        <v>1982-83</v>
      </c>
      <c r="O28" s="18">
        <f>LARGE('augdate &amp; jandate kaf'!$H$5:$H$94,'augdate &amp; jandate kaf rank'!$A28)</f>
        <v>563.00625987900003</v>
      </c>
      <c r="P28" s="5" t="str">
        <f>VLOOKUP(Q28,'augdate &amp; jandate kaf'!$I$5:$O$94,7,FALSE)</f>
        <v>1977-78</v>
      </c>
      <c r="Q28" s="18">
        <f>LARGE('augdate &amp; jandate kaf'!$I$5:$I$94,'augdate &amp; jandate kaf rank'!$A28)</f>
        <v>1026.0138458219999</v>
      </c>
      <c r="R28" s="5" t="str">
        <f>VLOOKUP(S28,'augdate &amp; jandate kaf'!$J$5:$O$94,6,FALSE)</f>
        <v>1942-43</v>
      </c>
      <c r="S28" s="18">
        <f>LARGE('augdate &amp; jandate kaf'!$J$5:$J$94,'augdate &amp; jandate kaf rank'!$A28)</f>
        <v>1795.475635149</v>
      </c>
      <c r="T28" s="5" t="str">
        <f>VLOOKUP(U28,'augdate &amp; jandate kaf'!$K$5:$O$94,5,FALSE)</f>
        <v>2011-12</v>
      </c>
      <c r="U28" s="18">
        <f>LARGE('augdate &amp; jandate kaf'!$K$5:$K$94,'augdate &amp; jandate kaf rank'!$A28)</f>
        <v>2944.2147656249999</v>
      </c>
      <c r="V28" s="5" t="str">
        <f>VLOOKUP(W28,'augdate &amp; jandate kaf'!$L$5:$O$94,4,FALSE)</f>
        <v>1998-99</v>
      </c>
      <c r="W28" s="18">
        <f>LARGE('augdate &amp; jandate kaf'!$L$5:$L$94,'augdate &amp; jandate kaf rank'!$A28)</f>
        <v>3789.651428136</v>
      </c>
      <c r="X28" s="5" t="str">
        <f>VLOOKUP(Y28,'augdate &amp; jandate kaf'!$M$5:$O$94,3,FALSE)</f>
        <v>2011-12</v>
      </c>
      <c r="Y28" s="18">
        <f>LARGE('augdate &amp; jandate kaf'!$M$5:$M$94,'augdate &amp; jandate kaf rank'!$A28)</f>
        <v>4082.91554937</v>
      </c>
      <c r="Z28" s="5" t="str">
        <f>VLOOKUP(AA28,'augdate &amp; jandate kaf'!$N$5:$O$94,2,FALSE)</f>
        <v>1953-54</v>
      </c>
      <c r="AA28" s="18">
        <f>LARGE('augdate &amp; jandate kaf'!$N$5:$N$94,'augdate &amp; jandate kaf rank'!$A28)</f>
        <v>4687.233543237</v>
      </c>
    </row>
    <row r="29" spans="1:27" x14ac:dyDescent="0.2">
      <c r="A29" s="5">
        <v>24</v>
      </c>
      <c r="B29" s="5" t="str">
        <f>VLOOKUP(C29,'augdate &amp; jandate kaf'!$B$5:$O$94,14,FALSE)</f>
        <v>1999-2000</v>
      </c>
      <c r="C29" s="18">
        <f>LARGE('augdate &amp; jandate kaf'!$B$5:$B$94,'augdate &amp; jandate kaf rank'!$A29)</f>
        <v>109.26346697700001</v>
      </c>
      <c r="D29" s="5" t="str">
        <f>VLOOKUP(E29,'augdate &amp; jandate kaf'!$C$5:$O$94,13,FALSE)</f>
        <v>2002-03</v>
      </c>
      <c r="E29" s="18">
        <f>LARGE('augdate &amp; jandate kaf'!$C$5:$C$94,'augdate &amp; jandate kaf rank'!$A29)</f>
        <v>186.22412524800001</v>
      </c>
      <c r="F29" s="5" t="str">
        <f>VLOOKUP(G29,'augdate &amp; jandate kaf'!$D$5:$O$94,12,FALSE)</f>
        <v>1956-57</v>
      </c>
      <c r="G29" s="18">
        <f>LARGE('augdate &amp; jandate kaf'!$D$5:$D$94,'augdate &amp; jandate kaf rank'!$A29)</f>
        <v>306.25387281299999</v>
      </c>
      <c r="H29" s="5" t="str">
        <f>VLOOKUP(I29,'augdate &amp; jandate kaf'!$E$5:$O$94,11,FALSE)</f>
        <v>1954-55</v>
      </c>
      <c r="I29" s="18">
        <f>LARGE('augdate &amp; jandate kaf'!$E$5:$E$94,'augdate &amp; jandate kaf rank'!$A29)</f>
        <v>470.54279227199999</v>
      </c>
      <c r="J29" s="5" t="str">
        <f>VLOOKUP(K29,'augdate &amp; jandate kaf'!$F$5:$O$94,10,FALSE)</f>
        <v>1980-81</v>
      </c>
      <c r="K29" s="18">
        <f>LARGE('augdate &amp; jandate kaf'!$F$5:$F$94,'augdate &amp; jandate kaf rank'!$A29)</f>
        <v>699.83600681399992</v>
      </c>
      <c r="L29" s="5" t="str">
        <f>VLOOKUP(M29,'augdate &amp; jandate kaf'!$G$5:$O$94,9,FALSE)</f>
        <v>1952-53</v>
      </c>
      <c r="M29" s="18">
        <f>LARGE('augdate &amp; jandate kaf'!$G$5:$G$94,'augdate &amp; jandate kaf rank'!$A29)</f>
        <v>260.21552743199999</v>
      </c>
      <c r="N29" s="5" t="str">
        <f>VLOOKUP(O29,'augdate &amp; jandate kaf'!$H$5:$O$94,8,FALSE)</f>
        <v>1968-69</v>
      </c>
      <c r="O29" s="18">
        <f>LARGE('augdate &amp; jandate kaf'!$H$5:$H$94,'augdate &amp; jandate kaf rank'!$A29)</f>
        <v>562.24460701499993</v>
      </c>
      <c r="P29" s="5" t="str">
        <f>VLOOKUP(Q29,'augdate &amp; jandate kaf'!$I$5:$O$94,7,FALSE)</f>
        <v>1946-47</v>
      </c>
      <c r="Q29" s="18">
        <f>LARGE('augdate &amp; jandate kaf'!$I$5:$I$94,'augdate &amp; jandate kaf rank'!$A29)</f>
        <v>1015.2396313500001</v>
      </c>
      <c r="R29" s="5" t="str">
        <f>VLOOKUP(S29,'augdate &amp; jandate kaf'!$J$5:$O$94,6,FALSE)</f>
        <v>1960-61</v>
      </c>
      <c r="S29" s="18">
        <f>LARGE('augdate &amp; jandate kaf'!$J$5:$J$94,'augdate &amp; jandate kaf rank'!$A29)</f>
        <v>1769.7103468589999</v>
      </c>
      <c r="T29" s="5" t="str">
        <f>VLOOKUP(U29,'augdate &amp; jandate kaf'!$K$5:$O$94,5,FALSE)</f>
        <v>1956-57</v>
      </c>
      <c r="U29" s="18">
        <f>LARGE('augdate &amp; jandate kaf'!$K$5:$K$94,'augdate &amp; jandate kaf rank'!$A29)</f>
        <v>2928.2081546550003</v>
      </c>
      <c r="V29" s="5" t="str">
        <f>VLOOKUP(W29,'augdate &amp; jandate kaf'!$L$5:$O$94,4,FALSE)</f>
        <v>1953-54</v>
      </c>
      <c r="W29" s="18">
        <f>LARGE('augdate &amp; jandate kaf'!$L$5:$L$94,'augdate &amp; jandate kaf rank'!$A29)</f>
        <v>3753.6692807250001</v>
      </c>
      <c r="X29" s="5" t="str">
        <f>VLOOKUP(Y29,'augdate &amp; jandate kaf'!$M$5:$O$94,3,FALSE)</f>
        <v>1960-61</v>
      </c>
      <c r="Y29" s="18">
        <f>LARGE('augdate &amp; jandate kaf'!$M$5:$M$94,'augdate &amp; jandate kaf rank'!$A29)</f>
        <v>3979.6243135739996</v>
      </c>
      <c r="Z29" s="5" t="str">
        <f>VLOOKUP(AA29,'augdate &amp; jandate kaf'!$N$5:$O$94,2,FALSE)</f>
        <v>1968-69</v>
      </c>
      <c r="AA29" s="18">
        <f>LARGE('augdate &amp; jandate kaf'!$N$5:$N$94,'augdate &amp; jandate kaf rank'!$A29)</f>
        <v>4625.8490827289997</v>
      </c>
    </row>
    <row r="30" spans="1:27" x14ac:dyDescent="0.2">
      <c r="A30" s="5">
        <v>25</v>
      </c>
      <c r="B30" s="5" t="str">
        <f>VLOOKUP(C30,'augdate &amp; jandate kaf'!$B$5:$O$94,14,FALSE)</f>
        <v>1981-82</v>
      </c>
      <c r="C30" s="18">
        <f>LARGE('augdate &amp; jandate kaf'!$B$5:$B$94,'augdate &amp; jandate kaf rank'!$A30)</f>
        <v>108.83305376999999</v>
      </c>
      <c r="D30" s="5" t="str">
        <f>VLOOKUP(E30,'augdate &amp; jandate kaf'!$C$5:$O$94,13,FALSE)</f>
        <v>1992-93</v>
      </c>
      <c r="E30" s="18">
        <f>LARGE('augdate &amp; jandate kaf'!$C$5:$C$94,'augdate &amp; jandate kaf rank'!$A30)</f>
        <v>185.8512327</v>
      </c>
      <c r="F30" s="5" t="str">
        <f>VLOOKUP(G30,'augdate &amp; jandate kaf'!$D$5:$O$94,12,FALSE)</f>
        <v>2008-09</v>
      </c>
      <c r="G30" s="18">
        <f>LARGE('augdate &amp; jandate kaf'!$D$5:$D$94,'augdate &amp; jandate kaf rank'!$A30)</f>
        <v>294.86279886</v>
      </c>
      <c r="H30" s="5" t="str">
        <f>VLOOKUP(I30,'augdate &amp; jandate kaf'!$E$5:$O$94,11,FALSE)</f>
        <v>1970-71</v>
      </c>
      <c r="I30" s="18">
        <f>LARGE('augdate &amp; jandate kaf'!$E$5:$E$94,'augdate &amp; jandate kaf rank'!$A30)</f>
        <v>469.61452784399995</v>
      </c>
      <c r="J30" s="5" t="str">
        <f>VLOOKUP(K30,'augdate &amp; jandate kaf'!$F$5:$O$94,10,FALSE)</f>
        <v>2017-18</v>
      </c>
      <c r="K30" s="18">
        <f>LARGE('augdate &amp; jandate kaf'!$F$5:$F$94,'augdate &amp; jandate kaf rank'!$A30)</f>
        <v>666.24195848699992</v>
      </c>
      <c r="L30" s="5" t="str">
        <f>VLOOKUP(M30,'augdate &amp; jandate kaf'!$G$5:$O$94,9,FALSE)</f>
        <v>1969-70</v>
      </c>
      <c r="M30" s="18">
        <f>LARGE('augdate &amp; jandate kaf'!$G$5:$G$94,'augdate &amp; jandate kaf rank'!$A30)</f>
        <v>255.66544495799999</v>
      </c>
      <c r="N30" s="5" t="str">
        <f>VLOOKUP(O30,'augdate &amp; jandate kaf'!$H$5:$O$94,8,FALSE)</f>
        <v>1947-48</v>
      </c>
      <c r="O30" s="18">
        <f>LARGE('augdate &amp; jandate kaf'!$H$5:$H$94,'augdate &amp; jandate kaf rank'!$A30)</f>
        <v>556.77617746800001</v>
      </c>
      <c r="P30" s="5" t="str">
        <f>VLOOKUP(Q30,'augdate &amp; jandate kaf'!$I$5:$O$94,7,FALSE)</f>
        <v>1983-84</v>
      </c>
      <c r="Q30" s="18">
        <f>LARGE('augdate &amp; jandate kaf'!$I$5:$I$94,'augdate &amp; jandate kaf rank'!$A30)</f>
        <v>983.42673998099997</v>
      </c>
      <c r="R30" s="5" t="str">
        <f>VLOOKUP(S30,'augdate &amp; jandate kaf'!$J$5:$O$94,6,FALSE)</f>
        <v>1975-76</v>
      </c>
      <c r="S30" s="18">
        <f>LARGE('augdate &amp; jandate kaf'!$J$5:$J$94,'augdate &amp; jandate kaf rank'!$A30)</f>
        <v>1751.043901278</v>
      </c>
      <c r="T30" s="5" t="str">
        <f>VLOOKUP(U30,'augdate &amp; jandate kaf'!$K$5:$O$94,5,FALSE)</f>
        <v>1942-43</v>
      </c>
      <c r="U30" s="18">
        <f>LARGE('augdate &amp; jandate kaf'!$K$5:$K$94,'augdate &amp; jandate kaf rank'!$A30)</f>
        <v>2923.3427002920002</v>
      </c>
      <c r="V30" s="5" t="str">
        <f>VLOOKUP(W30,'augdate &amp; jandate kaf'!$L$5:$O$94,4,FALSE)</f>
        <v>2013-14</v>
      </c>
      <c r="W30" s="18">
        <f>LARGE('augdate &amp; jandate kaf'!$L$5:$L$94,'augdate &amp; jandate kaf rank'!$A30)</f>
        <v>3660.235895799</v>
      </c>
      <c r="X30" s="5" t="str">
        <f>VLOOKUP(Y30,'augdate &amp; jandate kaf'!$M$5:$O$94,3,FALSE)</f>
        <v>2013-14</v>
      </c>
      <c r="Y30" s="18">
        <f>LARGE('augdate &amp; jandate kaf'!$M$5:$M$94,'augdate &amp; jandate kaf rank'!$A30)</f>
        <v>3890.9988623520003</v>
      </c>
      <c r="Z30" s="5" t="str">
        <f>VLOOKUP(AA30,'augdate &amp; jandate kaf'!$N$5:$O$94,2,FALSE)</f>
        <v>1948-49</v>
      </c>
      <c r="AA30" s="18">
        <f>LARGE('augdate &amp; jandate kaf'!$N$5:$N$94,'augdate &amp; jandate kaf rank'!$A30)</f>
        <v>4580.9135472240005</v>
      </c>
    </row>
    <row r="31" spans="1:27" x14ac:dyDescent="0.2">
      <c r="A31" s="5">
        <v>26</v>
      </c>
      <c r="B31" s="5" t="str">
        <f>VLOOKUP(C31,'augdate &amp; jandate kaf'!$B$5:$O$94,14,FALSE)</f>
        <v>2002-03</v>
      </c>
      <c r="C31" s="18">
        <f>LARGE('augdate &amp; jandate kaf'!$B$5:$B$94,'augdate &amp; jandate kaf rank'!$A31)</f>
        <v>108.09520255800001</v>
      </c>
      <c r="D31" s="5" t="str">
        <f>VLOOKUP(E31,'augdate &amp; jandate kaf'!$C$5:$O$94,13,FALSE)</f>
        <v>1974-75</v>
      </c>
      <c r="E31" s="18">
        <f>LARGE('augdate &amp; jandate kaf'!$C$5:$C$94,'augdate &amp; jandate kaf rank'!$A31)</f>
        <v>185.15305090800001</v>
      </c>
      <c r="F31" s="5" t="str">
        <f>VLOOKUP(G31,'augdate &amp; jandate kaf'!$D$5:$O$94,12,FALSE)</f>
        <v>2016-17</v>
      </c>
      <c r="G31" s="18">
        <f>LARGE('augdate &amp; jandate kaf'!$D$5:$D$94,'augdate &amp; jandate kaf rank'!$A31)</f>
        <v>293.68858402800004</v>
      </c>
      <c r="H31" s="5" t="str">
        <f>VLOOKUP(I31,'augdate &amp; jandate kaf'!$E$5:$O$94,11,FALSE)</f>
        <v>1965-66</v>
      </c>
      <c r="I31" s="18">
        <f>LARGE('augdate &amp; jandate kaf'!$E$5:$E$94,'augdate &amp; jandate kaf rank'!$A31)</f>
        <v>464.76097430699997</v>
      </c>
      <c r="J31" s="5" t="str">
        <f>VLOOKUP(K31,'augdate &amp; jandate kaf'!$F$5:$O$94,10,FALSE)</f>
        <v>2016-17</v>
      </c>
      <c r="K31" s="18">
        <f>LARGE('augdate &amp; jandate kaf'!$F$5:$F$94,'augdate &amp; jandate kaf rank'!$A31)</f>
        <v>663.57418999200002</v>
      </c>
      <c r="L31" s="5" t="str">
        <f>VLOOKUP(M31,'augdate &amp; jandate kaf'!$G$5:$O$94,9,FALSE)</f>
        <v>1972-73</v>
      </c>
      <c r="M31" s="18">
        <f>LARGE('augdate &amp; jandate kaf'!$G$5:$G$94,'augdate &amp; jandate kaf rank'!$A31)</f>
        <v>246.93420561599999</v>
      </c>
      <c r="N31" s="5" t="str">
        <f>VLOOKUP(O31,'augdate &amp; jandate kaf'!$H$5:$O$94,8,FALSE)</f>
        <v>1962-63</v>
      </c>
      <c r="O31" s="18">
        <f>LARGE('augdate &amp; jandate kaf'!$H$5:$H$94,'augdate &amp; jandate kaf rank'!$A31)</f>
        <v>556.0898965020001</v>
      </c>
      <c r="P31" s="5" t="str">
        <f>VLOOKUP(Q31,'augdate &amp; jandate kaf'!$I$5:$O$94,7,FALSE)</f>
        <v>1950-51</v>
      </c>
      <c r="Q31" s="18">
        <f>LARGE('augdate &amp; jandate kaf'!$I$5:$I$94,'augdate &amp; jandate kaf rank'!$A31)</f>
        <v>976.24459149000006</v>
      </c>
      <c r="R31" s="5" t="str">
        <f>VLOOKUP(S31,'augdate &amp; jandate kaf'!$J$5:$O$94,6,FALSE)</f>
        <v>1946-47</v>
      </c>
      <c r="S31" s="18">
        <f>LARGE('augdate &amp; jandate kaf'!$J$5:$J$94,'augdate &amp; jandate kaf rank'!$A31)</f>
        <v>1747.3784468700001</v>
      </c>
      <c r="T31" s="5" t="str">
        <f>VLOOKUP(U31,'augdate &amp; jandate kaf'!$K$5:$O$94,5,FALSE)</f>
        <v>1935-36</v>
      </c>
      <c r="U31" s="18">
        <f>LARGE('augdate &amp; jandate kaf'!$K$5:$K$94,'augdate &amp; jandate kaf rank'!$A31)</f>
        <v>2900.526833379</v>
      </c>
      <c r="V31" s="5" t="str">
        <f>VLOOKUP(W31,'augdate &amp; jandate kaf'!$L$5:$O$94,4,FALSE)</f>
        <v>1956-57</v>
      </c>
      <c r="W31" s="18">
        <f>LARGE('augdate &amp; jandate kaf'!$L$5:$L$94,'augdate &amp; jandate kaf rank'!$A31)</f>
        <v>3628.3337482349998</v>
      </c>
      <c r="X31" s="5" t="str">
        <f>VLOOKUP(Y31,'augdate &amp; jandate kaf'!$M$5:$O$94,3,FALSE)</f>
        <v>1932-33</v>
      </c>
      <c r="Y31" s="18">
        <f>LARGE('augdate &amp; jandate kaf'!$M$5:$M$94,'augdate &amp; jandate kaf rank'!$A31)</f>
        <v>3874.1591935619999</v>
      </c>
      <c r="Z31" s="5" t="str">
        <f>VLOOKUP(AA31,'augdate &amp; jandate kaf'!$N$5:$O$94,2,FALSE)</f>
        <v>2011-12</v>
      </c>
      <c r="AA31" s="18">
        <f>LARGE('augdate &amp; jandate kaf'!$N$5:$N$94,'augdate &amp; jandate kaf rank'!$A31)</f>
        <v>4524.3489212459999</v>
      </c>
    </row>
    <row r="32" spans="1:27" x14ac:dyDescent="0.2">
      <c r="A32" s="5">
        <v>27</v>
      </c>
      <c r="B32" s="5" t="str">
        <f>VLOOKUP(C32,'augdate &amp; jandate kaf'!$B$5:$O$94,14,FALSE)</f>
        <v>1960-61</v>
      </c>
      <c r="C32" s="18">
        <f>LARGE('augdate &amp; jandate kaf'!$B$5:$B$94,'augdate &amp; jandate kaf rank'!$A32)</f>
        <v>106.435037331</v>
      </c>
      <c r="D32" s="5" t="str">
        <f>VLOOKUP(E32,'augdate &amp; jandate kaf'!$C$5:$O$94,13,FALSE)</f>
        <v>1943-44</v>
      </c>
      <c r="E32" s="18">
        <f>LARGE('augdate &amp; jandate kaf'!$C$5:$C$94,'augdate &amp; jandate kaf rank'!$A32)</f>
        <v>184.27635672599999</v>
      </c>
      <c r="F32" s="5" t="str">
        <f>VLOOKUP(G32,'augdate &amp; jandate kaf'!$D$5:$O$94,12,FALSE)</f>
        <v>1995-96</v>
      </c>
      <c r="G32" s="18">
        <f>LARGE('augdate &amp; jandate kaf'!$D$5:$D$94,'augdate &amp; jandate kaf rank'!$A32)</f>
        <v>292.61155927499999</v>
      </c>
      <c r="H32" s="5" t="str">
        <f>VLOOKUP(I32,'augdate &amp; jandate kaf'!$E$5:$O$94,11,FALSE)</f>
        <v>1999-2000</v>
      </c>
      <c r="I32" s="18">
        <f>LARGE('augdate &amp; jandate kaf'!$E$5:$E$94,'augdate &amp; jandate kaf rank'!$A32)</f>
        <v>456.99766881299996</v>
      </c>
      <c r="J32" s="5" t="str">
        <f>VLOOKUP(K32,'augdate &amp; jandate kaf'!$F$5:$O$94,10,FALSE)</f>
        <v>1983-84</v>
      </c>
      <c r="K32" s="18">
        <f>LARGE('augdate &amp; jandate kaf'!$F$5:$F$94,'augdate &amp; jandate kaf rank'!$A32)</f>
        <v>658.31799184200008</v>
      </c>
      <c r="L32" s="5" t="str">
        <f>VLOOKUP(M32,'augdate &amp; jandate kaf'!$G$5:$O$94,9,FALSE)</f>
        <v>1946-47</v>
      </c>
      <c r="M32" s="18">
        <f>LARGE('augdate &amp; jandate kaf'!$G$5:$G$94,'augdate &amp; jandate kaf rank'!$A32)</f>
        <v>246.07337920200001</v>
      </c>
      <c r="N32" s="5" t="str">
        <f>VLOOKUP(O32,'augdate &amp; jandate kaf'!$H$5:$O$94,8,FALSE)</f>
        <v>1990-91</v>
      </c>
      <c r="O32" s="18">
        <f>LARGE('augdate &amp; jandate kaf'!$H$5:$H$94,'augdate &amp; jandate kaf rank'!$A32)</f>
        <v>553.45584701399991</v>
      </c>
      <c r="P32" s="5" t="str">
        <f>VLOOKUP(Q32,'augdate &amp; jandate kaf'!$I$5:$O$94,7,FALSE)</f>
        <v>2006-07</v>
      </c>
      <c r="Q32" s="18">
        <f>LARGE('augdate &amp; jandate kaf'!$I$5:$I$94,'augdate &amp; jandate kaf rank'!$A32)</f>
        <v>959.71434417599994</v>
      </c>
      <c r="R32" s="5" t="str">
        <f>VLOOKUP(S32,'augdate &amp; jandate kaf'!$J$5:$O$94,6,FALSE)</f>
        <v>1989-90</v>
      </c>
      <c r="S32" s="18">
        <f>LARGE('augdate &amp; jandate kaf'!$J$5:$J$94,'augdate &amp; jandate kaf rank'!$A32)</f>
        <v>1740.2974554</v>
      </c>
      <c r="T32" s="5" t="str">
        <f>VLOOKUP(U32,'augdate &amp; jandate kaf'!$K$5:$O$94,5,FALSE)</f>
        <v>1949-50</v>
      </c>
      <c r="U32" s="18">
        <f>LARGE('augdate &amp; jandate kaf'!$K$5:$K$94,'augdate &amp; jandate kaf rank'!$A32)</f>
        <v>2876.6835284879999</v>
      </c>
      <c r="V32" s="5" t="str">
        <f>VLOOKUP(W32,'augdate &amp; jandate kaf'!$L$5:$O$94,4,FALSE)</f>
        <v>1932-33</v>
      </c>
      <c r="W32" s="18">
        <f>LARGE('augdate &amp; jandate kaf'!$L$5:$L$94,'augdate &amp; jandate kaf rank'!$A32)</f>
        <v>3596.2352370419999</v>
      </c>
      <c r="X32" s="5" t="str">
        <f>VLOOKUP(Y32,'augdate &amp; jandate kaf'!$M$5:$O$94,3,FALSE)</f>
        <v>1974-75</v>
      </c>
      <c r="Y32" s="18">
        <f>LARGE('augdate &amp; jandate kaf'!$M$5:$M$94,'augdate &amp; jandate kaf rank'!$A32)</f>
        <v>3850.6550622120003</v>
      </c>
      <c r="Z32" s="5" t="str">
        <f>VLOOKUP(AA32,'augdate &amp; jandate kaf'!$N$5:$O$94,2,FALSE)</f>
        <v>1931-32</v>
      </c>
      <c r="AA32" s="18">
        <f>LARGE('augdate &amp; jandate kaf'!$N$5:$N$94,'augdate &amp; jandate kaf rank'!$A32)</f>
        <v>4504.4408228190005</v>
      </c>
    </row>
    <row r="33" spans="1:27" x14ac:dyDescent="0.2">
      <c r="A33" s="5">
        <v>28</v>
      </c>
      <c r="B33" s="5" t="str">
        <f>VLOOKUP(C33,'augdate &amp; jandate kaf'!$B$5:$O$94,14,FALSE)</f>
        <v>1959-60</v>
      </c>
      <c r="C33" s="18">
        <f>LARGE('augdate &amp; jandate kaf'!$B$5:$B$94,'augdate &amp; jandate kaf rank'!$A33)</f>
        <v>103.54512008399999</v>
      </c>
      <c r="D33" s="5" t="str">
        <f>VLOOKUP(E33,'augdate &amp; jandate kaf'!$C$5:$O$94,13,FALSE)</f>
        <v>1999-2000</v>
      </c>
      <c r="E33" s="18">
        <f>LARGE('augdate &amp; jandate kaf'!$C$5:$C$94,'augdate &amp; jandate kaf rank'!$A33)</f>
        <v>182.33453861700002</v>
      </c>
      <c r="F33" s="5" t="str">
        <f>VLOOKUP(G33,'augdate &amp; jandate kaf'!$D$5:$O$94,12,FALSE)</f>
        <v>2000-01</v>
      </c>
      <c r="G33" s="18">
        <f>LARGE('augdate &amp; jandate kaf'!$D$5:$D$94,'augdate &amp; jandate kaf rank'!$A33)</f>
        <v>290.62412133300001</v>
      </c>
      <c r="H33" s="5" t="str">
        <f>VLOOKUP(I33,'augdate &amp; jandate kaf'!$E$5:$O$94,11,FALSE)</f>
        <v>1948-49</v>
      </c>
      <c r="I33" s="18">
        <f>LARGE('augdate &amp; jandate kaf'!$E$5:$E$94,'augdate &amp; jandate kaf rank'!$A33)</f>
        <v>456.89056137900002</v>
      </c>
      <c r="J33" s="5" t="str">
        <f>VLOOKUP(K33,'augdate &amp; jandate kaf'!$F$5:$O$94,10,FALSE)</f>
        <v>2014-15</v>
      </c>
      <c r="K33" s="18">
        <f>LARGE('augdate &amp; jandate kaf'!$F$5:$F$94,'augdate &amp; jandate kaf rank'!$A33)</f>
        <v>657.91138028699993</v>
      </c>
      <c r="L33" s="5" t="str">
        <f>VLOOKUP(M33,'augdate &amp; jandate kaf'!$G$5:$O$94,9,FALSE)</f>
        <v>1977-78</v>
      </c>
      <c r="M33" s="18">
        <f>LARGE('augdate &amp; jandate kaf'!$G$5:$G$94,'augdate &amp; jandate kaf rank'!$A33)</f>
        <v>242.568585945</v>
      </c>
      <c r="N33" s="5" t="str">
        <f>VLOOKUP(O33,'augdate &amp; jandate kaf'!$H$5:$O$94,8,FALSE)</f>
        <v>2005-06</v>
      </c>
      <c r="O33" s="18">
        <f>LARGE('augdate &amp; jandate kaf'!$H$5:$H$94,'augdate &amp; jandate kaf rank'!$A33)</f>
        <v>539.0280789599999</v>
      </c>
      <c r="P33" s="5" t="str">
        <f>VLOOKUP(Q33,'augdate &amp; jandate kaf'!$I$5:$O$94,7,FALSE)</f>
        <v>2013-14</v>
      </c>
      <c r="Q33" s="18">
        <f>LARGE('augdate &amp; jandate kaf'!$I$5:$I$94,'augdate &amp; jandate kaf rank'!$A33)</f>
        <v>947.26012976699997</v>
      </c>
      <c r="R33" s="5" t="str">
        <f>VLOOKUP(S33,'augdate &amp; jandate kaf'!$J$5:$O$94,6,FALSE)</f>
        <v>2005-06</v>
      </c>
      <c r="S33" s="18">
        <f>LARGE('augdate &amp; jandate kaf'!$J$5:$J$94,'augdate &amp; jandate kaf rank'!$A33)</f>
        <v>1687.7612590230001</v>
      </c>
      <c r="T33" s="5" t="str">
        <f>VLOOKUP(U33,'augdate &amp; jandate kaf'!$K$5:$O$94,5,FALSE)</f>
        <v>2015-16</v>
      </c>
      <c r="U33" s="18">
        <f>LARGE('augdate &amp; jandate kaf'!$K$5:$K$94,'augdate &amp; jandate kaf rank'!$A33)</f>
        <v>2873.3116277879999</v>
      </c>
      <c r="V33" s="5" t="str">
        <f>VLOOKUP(W33,'augdate &amp; jandate kaf'!$L$5:$O$94,4,FALSE)</f>
        <v>1950-51</v>
      </c>
      <c r="W33" s="18">
        <f>LARGE('augdate &amp; jandate kaf'!$L$5:$L$94,'augdate &amp; jandate kaf rank'!$A33)</f>
        <v>3575.5317667439999</v>
      </c>
      <c r="X33" s="5" t="str">
        <f>VLOOKUP(Y33,'augdate &amp; jandate kaf'!$M$5:$O$94,3,FALSE)</f>
        <v>1983-84</v>
      </c>
      <c r="Y33" s="18">
        <f>LARGE('augdate &amp; jandate kaf'!$M$5:$M$94,'augdate &amp; jandate kaf rank'!$A33)</f>
        <v>3832.7542364369997</v>
      </c>
      <c r="Z33" s="5" t="str">
        <f>VLOOKUP(AA33,'augdate &amp; jandate kaf'!$N$5:$O$94,2,FALSE)</f>
        <v>1960-61</v>
      </c>
      <c r="AA33" s="18">
        <f>LARGE('augdate &amp; jandate kaf'!$N$5:$N$94,'augdate &amp; jandate kaf rank'!$A33)</f>
        <v>4485.1773524669998</v>
      </c>
    </row>
    <row r="34" spans="1:27" x14ac:dyDescent="0.2">
      <c r="A34" s="5">
        <v>29</v>
      </c>
      <c r="B34" s="5" t="str">
        <f>VLOOKUP(C34,'augdate &amp; jandate kaf'!$B$5:$O$94,14,FALSE)</f>
        <v>1959-60</v>
      </c>
      <c r="C34" s="18">
        <f>LARGE('augdate &amp; jandate kaf'!$B$5:$B$94,'augdate &amp; jandate kaf rank'!$A34)</f>
        <v>103.54512008399999</v>
      </c>
      <c r="D34" s="5" t="str">
        <f>VLOOKUP(E34,'augdate &amp; jandate kaf'!$C$5:$O$94,13,FALSE)</f>
        <v>1947-48</v>
      </c>
      <c r="E34" s="18">
        <f>LARGE('augdate &amp; jandate kaf'!$C$5:$C$94,'augdate &amp; jandate kaf rank'!$A34)</f>
        <v>182.31470390699999</v>
      </c>
      <c r="F34" s="5" t="str">
        <f>VLOOKUP(G34,'augdate &amp; jandate kaf'!$D$5:$O$94,12,FALSE)</f>
        <v>1970-71</v>
      </c>
      <c r="G34" s="18">
        <f>LARGE('augdate &amp; jandate kaf'!$D$5:$D$94,'augdate &amp; jandate kaf rank'!$A34)</f>
        <v>285.98478266400002</v>
      </c>
      <c r="H34" s="5" t="str">
        <f>VLOOKUP(I34,'augdate &amp; jandate kaf'!$E$5:$O$94,11,FALSE)</f>
        <v>1984-85</v>
      </c>
      <c r="I34" s="18">
        <f>LARGE('augdate &amp; jandate kaf'!$E$5:$E$94,'augdate &amp; jandate kaf rank'!$A34)</f>
        <v>449.10345423299998</v>
      </c>
      <c r="J34" s="5" t="str">
        <f>VLOOKUP(K34,'augdate &amp; jandate kaf'!$F$5:$O$94,10,FALSE)</f>
        <v>1970-71</v>
      </c>
      <c r="K34" s="18">
        <f>LARGE('augdate &amp; jandate kaf'!$F$5:$F$94,'augdate &amp; jandate kaf rank'!$A34)</f>
        <v>656.352372081</v>
      </c>
      <c r="L34" s="5" t="str">
        <f>VLOOKUP(M34,'augdate &amp; jandate kaf'!$G$5:$O$94,9,FALSE)</f>
        <v>1989-90</v>
      </c>
      <c r="M34" s="18">
        <f>LARGE('augdate &amp; jandate kaf'!$G$5:$G$94,'augdate &amp; jandate kaf rank'!$A34)</f>
        <v>242.26114794</v>
      </c>
      <c r="N34" s="5" t="str">
        <f>VLOOKUP(O34,'augdate &amp; jandate kaf'!$H$5:$O$94,8,FALSE)</f>
        <v>1966-67</v>
      </c>
      <c r="O34" s="18">
        <f>LARGE('augdate &amp; jandate kaf'!$H$5:$H$94,'augdate &amp; jandate kaf rank'!$A34)</f>
        <v>538.60956657899999</v>
      </c>
      <c r="P34" s="5" t="str">
        <f>VLOOKUP(Q34,'augdate &amp; jandate kaf'!$I$5:$O$94,7,FALSE)</f>
        <v>1975-76</v>
      </c>
      <c r="Q34" s="18">
        <f>LARGE('augdate &amp; jandate kaf'!$I$5:$I$94,'augdate &amp; jandate kaf rank'!$A34)</f>
        <v>928.99434532800001</v>
      </c>
      <c r="R34" s="5" t="str">
        <f>VLOOKUP(S34,'augdate &amp; jandate kaf'!$J$5:$O$94,6,FALSE)</f>
        <v>1977-78</v>
      </c>
      <c r="S34" s="18">
        <f>LARGE('augdate &amp; jandate kaf'!$J$5:$J$94,'augdate &amp; jandate kaf rank'!$A34)</f>
        <v>1680.0832427820001</v>
      </c>
      <c r="T34" s="5" t="str">
        <f>VLOOKUP(U34,'augdate &amp; jandate kaf'!$K$5:$O$94,5,FALSE)</f>
        <v>2013-14</v>
      </c>
      <c r="U34" s="18">
        <f>LARGE('augdate &amp; jandate kaf'!$K$5:$K$94,'augdate &amp; jandate kaf rank'!$A34)</f>
        <v>2853.1813806089999</v>
      </c>
      <c r="V34" s="5" t="str">
        <f>VLOOKUP(W34,'augdate &amp; jandate kaf'!$L$5:$O$94,4,FALSE)</f>
        <v>1968-69</v>
      </c>
      <c r="W34" s="18">
        <f>LARGE('augdate &amp; jandate kaf'!$L$5:$L$94,'augdate &amp; jandate kaf rank'!$A34)</f>
        <v>3569.5020149039997</v>
      </c>
      <c r="X34" s="5" t="str">
        <f>VLOOKUP(Y34,'augdate &amp; jandate kaf'!$M$5:$O$94,3,FALSE)</f>
        <v>1956-57</v>
      </c>
      <c r="Y34" s="18">
        <f>LARGE('augdate &amp; jandate kaf'!$M$5:$M$94,'augdate &amp; jandate kaf rank'!$A34)</f>
        <v>3824.1717574200002</v>
      </c>
      <c r="Z34" s="5" t="str">
        <f>VLOOKUP(AA34,'augdate &amp; jandate kaf'!$N$5:$O$94,2,FALSE)</f>
        <v>1977-78</v>
      </c>
      <c r="AA34" s="18">
        <f>LARGE('augdate &amp; jandate kaf'!$N$5:$N$94,'augdate &amp; jandate kaf rank'!$A34)</f>
        <v>4477.9793362079999</v>
      </c>
    </row>
    <row r="35" spans="1:27" x14ac:dyDescent="0.2">
      <c r="A35" s="5">
        <v>30</v>
      </c>
      <c r="B35" s="5" t="str">
        <f>VLOOKUP(C35,'augdate &amp; jandate kaf'!$B$5:$O$94,14,FALSE)</f>
        <v>1953-54</v>
      </c>
      <c r="C35" s="18">
        <f>LARGE('augdate &amp; jandate kaf'!$B$5:$B$94,'augdate &amp; jandate kaf rank'!$A35)</f>
        <v>101.823467256</v>
      </c>
      <c r="D35" s="5" t="str">
        <f>VLOOKUP(E35,'augdate &amp; jandate kaf'!$C$5:$O$94,13,FALSE)</f>
        <v>1941-42</v>
      </c>
      <c r="E35" s="18">
        <f>LARGE('augdate &amp; jandate kaf'!$C$5:$C$94,'augdate &amp; jandate kaf rank'!$A35)</f>
        <v>180.64462132499997</v>
      </c>
      <c r="F35" s="5" t="str">
        <f>VLOOKUP(G35,'augdate &amp; jandate kaf'!$D$5:$O$94,12,FALSE)</f>
        <v>1958-59</v>
      </c>
      <c r="G35" s="18">
        <f>LARGE('augdate &amp; jandate kaf'!$D$5:$D$94,'augdate &amp; jandate kaf rank'!$A35)</f>
        <v>285.46709673300001</v>
      </c>
      <c r="H35" s="5" t="str">
        <f>VLOOKUP(I35,'augdate &amp; jandate kaf'!$E$5:$O$94,11,FALSE)</f>
        <v>1977-78</v>
      </c>
      <c r="I35" s="18">
        <f>LARGE('augdate &amp; jandate kaf'!$E$5:$E$94,'augdate &amp; jandate kaf rank'!$A35)</f>
        <v>448.97452861799997</v>
      </c>
      <c r="J35" s="5" t="str">
        <f>VLOOKUP(K35,'augdate &amp; jandate kaf'!$F$5:$O$94,10,FALSE)</f>
        <v>2008-09</v>
      </c>
      <c r="K35" s="18">
        <f>LARGE('augdate &amp; jandate kaf'!$F$5:$F$94,'augdate &amp; jandate kaf rank'!$A35)</f>
        <v>648.29551287900006</v>
      </c>
      <c r="L35" s="5" t="str">
        <f>VLOOKUP(M35,'augdate &amp; jandate kaf'!$G$5:$O$94,9,FALSE)</f>
        <v>1982-83</v>
      </c>
      <c r="M35" s="18">
        <f>LARGE('augdate &amp; jandate kaf'!$G$5:$G$94,'augdate &amp; jandate kaf rank'!$A35)</f>
        <v>232.11569377499998</v>
      </c>
      <c r="N35" s="5" t="str">
        <f>VLOOKUP(O35,'augdate &amp; jandate kaf'!$H$5:$O$94,8,FALSE)</f>
        <v>1952-53</v>
      </c>
      <c r="O35" s="18">
        <f>LARGE('augdate &amp; jandate kaf'!$H$5:$H$94,'augdate &amp; jandate kaf rank'!$A35)</f>
        <v>536.45750054399991</v>
      </c>
      <c r="P35" s="5" t="str">
        <f>VLOOKUP(Q35,'augdate &amp; jandate kaf'!$I$5:$O$94,7,FALSE)</f>
        <v>1990-91</v>
      </c>
      <c r="Q35" s="18">
        <f>LARGE('augdate &amp; jandate kaf'!$I$5:$I$94,'augdate &amp; jandate kaf rank'!$A35)</f>
        <v>912.29748644999995</v>
      </c>
      <c r="R35" s="5" t="str">
        <f>VLOOKUP(S35,'augdate &amp; jandate kaf'!$J$5:$O$94,6,FALSE)</f>
        <v>2013-14</v>
      </c>
      <c r="S35" s="18">
        <f>LARGE('augdate &amp; jandate kaf'!$J$5:$J$94,'augdate &amp; jandate kaf rank'!$A35)</f>
        <v>1676.1857222670001</v>
      </c>
      <c r="T35" s="5" t="str">
        <f>VLOOKUP(U35,'augdate &amp; jandate kaf'!$K$5:$O$94,5,FALSE)</f>
        <v>1953-54</v>
      </c>
      <c r="U35" s="18">
        <f>LARGE('augdate &amp; jandate kaf'!$K$5:$K$94,'augdate &amp; jandate kaf rank'!$A35)</f>
        <v>2850.218074935</v>
      </c>
      <c r="V35" s="5" t="str">
        <f>VLOOKUP(W35,'augdate &amp; jandate kaf'!$L$5:$O$94,4,FALSE)</f>
        <v>1983-84</v>
      </c>
      <c r="W35" s="18">
        <f>LARGE('augdate &amp; jandate kaf'!$L$5:$L$94,'augdate &amp; jandate kaf rank'!$A35)</f>
        <v>3556.797883149</v>
      </c>
      <c r="X35" s="5" t="str">
        <f>VLOOKUP(Y35,'augdate &amp; jandate kaf'!$M$5:$O$94,3,FALSE)</f>
        <v>1950-51</v>
      </c>
      <c r="Y35" s="18">
        <f>LARGE('augdate &amp; jandate kaf'!$M$5:$M$94,'augdate &amp; jandate kaf rank'!$A35)</f>
        <v>3794.9810147130001</v>
      </c>
      <c r="Z35" s="5" t="str">
        <f>VLOOKUP(AA35,'augdate &amp; jandate kaf'!$N$5:$O$94,2,FALSE)</f>
        <v>1983-84</v>
      </c>
      <c r="AA35" s="18">
        <f>LARGE('augdate &amp; jandate kaf'!$N$5:$N$94,'augdate &amp; jandate kaf rank'!$A35)</f>
        <v>4475.3452867200003</v>
      </c>
    </row>
    <row r="36" spans="1:27" x14ac:dyDescent="0.2">
      <c r="A36" s="5">
        <v>31</v>
      </c>
      <c r="B36" s="5" t="str">
        <f>VLOOKUP(C36,'augdate &amp; jandate kaf'!$B$5:$O$94,14,FALSE)</f>
        <v>1933-34</v>
      </c>
      <c r="C36" s="18">
        <f>LARGE('augdate &amp; jandate kaf'!$B$5:$B$94,'augdate &amp; jandate kaf rank'!$A36)</f>
        <v>101.393054049</v>
      </c>
      <c r="D36" s="5" t="str">
        <f>VLOOKUP(E36,'augdate &amp; jandate kaf'!$C$5:$O$94,13,FALSE)</f>
        <v>1960-61</v>
      </c>
      <c r="E36" s="18">
        <f>LARGE('augdate &amp; jandate kaf'!$C$5:$C$94,'augdate &amp; jandate kaf rank'!$A36)</f>
        <v>180.16065440100002</v>
      </c>
      <c r="F36" s="5" t="str">
        <f>VLOOKUP(G36,'augdate &amp; jandate kaf'!$D$5:$O$94,12,FALSE)</f>
        <v>1993-94</v>
      </c>
      <c r="G36" s="18">
        <f>LARGE('augdate &amp; jandate kaf'!$D$5:$D$94,'augdate &amp; jandate kaf rank'!$A36)</f>
        <v>283.16031995999998</v>
      </c>
      <c r="H36" s="5" t="str">
        <f>VLOOKUP(I36,'augdate &amp; jandate kaf'!$E$5:$O$94,11,FALSE)</f>
        <v>2012-13</v>
      </c>
      <c r="I36" s="18">
        <f>LARGE('augdate &amp; jandate kaf'!$E$5:$E$94,'augdate &amp; jandate kaf rank'!$A36)</f>
        <v>436.00659522000001</v>
      </c>
      <c r="J36" s="5" t="str">
        <f>VLOOKUP(K36,'augdate &amp; jandate kaf'!$F$5:$O$94,10,FALSE)</f>
        <v>1956-57</v>
      </c>
      <c r="K36" s="18">
        <f>LARGE('augdate &amp; jandate kaf'!$F$5:$F$94,'augdate &amp; jandate kaf rank'!$A36)</f>
        <v>621.77452213799995</v>
      </c>
      <c r="L36" s="5" t="str">
        <f>VLOOKUP(M36,'augdate &amp; jandate kaf'!$G$5:$O$94,9,FALSE)</f>
        <v>2001-02</v>
      </c>
      <c r="M36" s="18">
        <f>LARGE('augdate &amp; jandate kaf'!$G$5:$G$94,'augdate &amp; jandate kaf rank'!$A36)</f>
        <v>217.48164473699998</v>
      </c>
      <c r="N36" s="5" t="str">
        <f>VLOOKUP(O36,'augdate &amp; jandate kaf'!$H$5:$O$94,8,FALSE)</f>
        <v>1969-70</v>
      </c>
      <c r="O36" s="18">
        <f>LARGE('augdate &amp; jandate kaf'!$H$5:$H$94,'augdate &amp; jandate kaf rank'!$A36)</f>
        <v>531.07436025000004</v>
      </c>
      <c r="P36" s="5" t="str">
        <f>VLOOKUP(Q36,'augdate &amp; jandate kaf'!$I$5:$O$94,7,FALSE)</f>
        <v>1962-63</v>
      </c>
      <c r="Q36" s="18">
        <f>LARGE('augdate &amp; jandate kaf'!$I$5:$I$94,'augdate &amp; jandate kaf rank'!$A36)</f>
        <v>890.15203273500003</v>
      </c>
      <c r="R36" s="5" t="str">
        <f>VLOOKUP(S36,'augdate &amp; jandate kaf'!$J$5:$O$94,6,FALSE)</f>
        <v>1998-99</v>
      </c>
      <c r="S36" s="18">
        <f>LARGE('augdate &amp; jandate kaf'!$J$5:$J$94,'augdate &amp; jandate kaf rank'!$A36)</f>
        <v>1666.0858879350001</v>
      </c>
      <c r="T36" s="5" t="str">
        <f>VLOOKUP(U36,'augdate &amp; jandate kaf'!$K$5:$O$94,5,FALSE)</f>
        <v>1999-2000</v>
      </c>
      <c r="U36" s="18">
        <f>LARGE('augdate &amp; jandate kaf'!$K$5:$K$94,'augdate &amp; jandate kaf rank'!$A36)</f>
        <v>2801.4207213929999</v>
      </c>
      <c r="V36" s="5" t="str">
        <f>VLOOKUP(W36,'augdate &amp; jandate kaf'!$L$5:$O$94,4,FALSE)</f>
        <v>1946-47</v>
      </c>
      <c r="W36" s="18">
        <f>LARGE('augdate &amp; jandate kaf'!$L$5:$L$94,'augdate &amp; jandate kaf rank'!$A36)</f>
        <v>3543.3380489430001</v>
      </c>
      <c r="X36" s="5" t="str">
        <f>VLOOKUP(Y36,'augdate &amp; jandate kaf'!$M$5:$O$94,3,FALSE)</f>
        <v>1968-69</v>
      </c>
      <c r="Y36" s="18">
        <f>LARGE('augdate &amp; jandate kaf'!$M$5:$M$94,'augdate &amp; jandate kaf rank'!$A36)</f>
        <v>3749.0458098240001</v>
      </c>
      <c r="Z36" s="5" t="str">
        <f>VLOOKUP(AA36,'augdate &amp; jandate kaf'!$N$5:$O$94,2,FALSE)</f>
        <v>1932-33</v>
      </c>
      <c r="AA36" s="18">
        <f>LARGE('augdate &amp; jandate kaf'!$N$5:$N$94,'augdate &amp; jandate kaf rank'!$A36)</f>
        <v>4462.8256177679996</v>
      </c>
    </row>
    <row r="37" spans="1:27" x14ac:dyDescent="0.2">
      <c r="A37" s="5">
        <v>32</v>
      </c>
      <c r="B37" s="5" t="str">
        <f>VLOOKUP(C37,'augdate &amp; jandate kaf'!$B$5:$O$94,14,FALSE)</f>
        <v>1970-71</v>
      </c>
      <c r="C37" s="18">
        <f>LARGE('augdate &amp; jandate kaf'!$B$5:$B$94,'augdate &amp; jandate kaf rank'!$A37)</f>
        <v>99.671401220999996</v>
      </c>
      <c r="D37" s="5" t="str">
        <f>VLOOKUP(E37,'augdate &amp; jandate kaf'!$C$5:$O$94,13,FALSE)</f>
        <v>1946-47</v>
      </c>
      <c r="E37" s="18">
        <f>LARGE('augdate &amp; jandate kaf'!$C$5:$C$94,'augdate &amp; jandate kaf rank'!$A37)</f>
        <v>178.329910668</v>
      </c>
      <c r="F37" s="5" t="str">
        <f>VLOOKUP(G37,'augdate &amp; jandate kaf'!$D$5:$O$94,12,FALSE)</f>
        <v>1983-84</v>
      </c>
      <c r="G37" s="18">
        <f>LARGE('augdate &amp; jandate kaf'!$D$5:$D$94,'augdate &amp; jandate kaf rank'!$A37)</f>
        <v>277.11073340999997</v>
      </c>
      <c r="H37" s="5" t="str">
        <f>VLOOKUP(I37,'augdate &amp; jandate kaf'!$E$5:$O$94,11,FALSE)</f>
        <v>1956-57</v>
      </c>
      <c r="I37" s="18">
        <f>LARGE('augdate &amp; jandate kaf'!$E$5:$E$94,'augdate &amp; jandate kaf rank'!$A37)</f>
        <v>429.01089300299998</v>
      </c>
      <c r="J37" s="5" t="str">
        <f>VLOOKUP(K37,'augdate &amp; jandate kaf'!$F$5:$O$94,10,FALSE)</f>
        <v>1998-99</v>
      </c>
      <c r="K37" s="18">
        <f>LARGE('augdate &amp; jandate kaf'!$F$5:$F$94,'augdate &amp; jandate kaf rank'!$A37)</f>
        <v>614.22146456999997</v>
      </c>
      <c r="L37" s="5" t="str">
        <f>VLOOKUP(M37,'augdate &amp; jandate kaf'!$G$5:$O$94,9,FALSE)</f>
        <v>1945-46</v>
      </c>
      <c r="M37" s="18">
        <f>LARGE('augdate &amp; jandate kaf'!$G$5:$G$94,'augdate &amp; jandate kaf rank'!$A37)</f>
        <v>213.91536387900001</v>
      </c>
      <c r="N37" s="5" t="str">
        <f>VLOOKUP(O37,'augdate &amp; jandate kaf'!$H$5:$O$94,8,FALSE)</f>
        <v>1998-99</v>
      </c>
      <c r="O37" s="18">
        <f>LARGE('augdate &amp; jandate kaf'!$H$5:$H$94,'augdate &amp; jandate kaf rank'!$A37)</f>
        <v>527.12526948899995</v>
      </c>
      <c r="P37" s="5" t="str">
        <f>VLOOKUP(Q37,'augdate &amp; jandate kaf'!$I$5:$O$94,7,FALSE)</f>
        <v>2005-06</v>
      </c>
      <c r="Q37" s="18">
        <f>LARGE('augdate &amp; jandate kaf'!$I$5:$I$94,'augdate &amp; jandate kaf rank'!$A37)</f>
        <v>876.779471253</v>
      </c>
      <c r="R37" s="5" t="str">
        <f>VLOOKUP(S37,'augdate &amp; jandate kaf'!$J$5:$O$94,6,FALSE)</f>
        <v>1959-60</v>
      </c>
      <c r="S37" s="18">
        <f>LARGE('augdate &amp; jandate kaf'!$J$5:$J$94,'augdate &amp; jandate kaf rank'!$A37)</f>
        <v>1608.5354768699999</v>
      </c>
      <c r="T37" s="5" t="str">
        <f>VLOOKUP(U37,'augdate &amp; jandate kaf'!$K$5:$O$94,5,FALSE)</f>
        <v>2005-06</v>
      </c>
      <c r="U37" s="18">
        <f>LARGE('augdate &amp; jandate kaf'!$K$5:$K$94,'augdate &amp; jandate kaf rank'!$A37)</f>
        <v>2796.81311826</v>
      </c>
      <c r="V37" s="5" t="str">
        <f>VLOOKUP(W37,'augdate &amp; jandate kaf'!$L$5:$O$94,4,FALSE)</f>
        <v>2005-06</v>
      </c>
      <c r="W37" s="18">
        <f>LARGE('augdate &amp; jandate kaf'!$L$5:$L$94,'augdate &amp; jandate kaf rank'!$A37)</f>
        <v>3427.1403673499999</v>
      </c>
      <c r="X37" s="5" t="str">
        <f>VLOOKUP(Y37,'augdate &amp; jandate kaf'!$M$5:$O$94,3,FALSE)</f>
        <v>1946-47</v>
      </c>
      <c r="Y37" s="18">
        <f>LARGE('augdate &amp; jandate kaf'!$M$5:$M$94,'augdate &amp; jandate kaf rank'!$A37)</f>
        <v>3732.7813476240003</v>
      </c>
      <c r="Z37" s="5" t="str">
        <f>VLOOKUP(AA37,'augdate &amp; jandate kaf'!$N$5:$O$94,2,FALSE)</f>
        <v>1956-57</v>
      </c>
      <c r="AA37" s="18">
        <f>LARGE('augdate &amp; jandate kaf'!$N$5:$N$94,'augdate &amp; jandate kaf rank'!$A37)</f>
        <v>4401.0543804150002</v>
      </c>
    </row>
    <row r="38" spans="1:27" x14ac:dyDescent="0.2">
      <c r="A38" s="5">
        <v>33</v>
      </c>
      <c r="B38" s="5" t="str">
        <f>VLOOKUP(C38,'augdate &amp; jandate kaf'!$B$5:$O$94,14,FALSE)</f>
        <v>1946-47</v>
      </c>
      <c r="C38" s="18">
        <f>LARGE('augdate &amp; jandate kaf'!$B$5:$B$94,'augdate &amp; jandate kaf rank'!$A38)</f>
        <v>97.642310387999999</v>
      </c>
      <c r="D38" s="5" t="str">
        <f>VLOOKUP(E38,'augdate &amp; jandate kaf'!$C$5:$O$94,13,FALSE)</f>
        <v>1978-79</v>
      </c>
      <c r="E38" s="18">
        <f>LARGE('augdate &amp; jandate kaf'!$C$5:$C$94,'augdate &amp; jandate kaf rank'!$A38)</f>
        <v>175.40230747199999</v>
      </c>
      <c r="F38" s="5" t="str">
        <f>VLOOKUP(G38,'augdate &amp; jandate kaf'!$D$5:$O$94,12,FALSE)</f>
        <v>1967-68</v>
      </c>
      <c r="G38" s="18">
        <f>LARGE('augdate &amp; jandate kaf'!$D$5:$D$94,'augdate &amp; jandate kaf rank'!$A38)</f>
        <v>273.56627073300001</v>
      </c>
      <c r="H38" s="5" t="str">
        <f>VLOOKUP(I38,'augdate &amp; jandate kaf'!$E$5:$O$94,11,FALSE)</f>
        <v>1967-68</v>
      </c>
      <c r="I38" s="18">
        <f>LARGE('augdate &amp; jandate kaf'!$E$5:$E$94,'augdate &amp; jandate kaf rank'!$A38)</f>
        <v>428.03899221300003</v>
      </c>
      <c r="J38" s="5" t="str">
        <f>VLOOKUP(K38,'augdate &amp; jandate kaf'!$F$5:$O$94,10,FALSE)</f>
        <v>1981-82</v>
      </c>
      <c r="K38" s="18">
        <f>LARGE('augdate &amp; jandate kaf'!$F$5:$F$94,'augdate &amp; jandate kaf rank'!$A38)</f>
        <v>608.0350185210001</v>
      </c>
      <c r="L38" s="5" t="str">
        <f>VLOOKUP(M38,'augdate &amp; jandate kaf'!$G$5:$O$94,9,FALSE)</f>
        <v>1994-95</v>
      </c>
      <c r="M38" s="18">
        <f>LARGE('augdate &amp; jandate kaf'!$G$5:$G$94,'augdate &amp; jandate kaf rank'!$A38)</f>
        <v>203.09354610299999</v>
      </c>
      <c r="N38" s="5" t="str">
        <f>VLOOKUP(O38,'augdate &amp; jandate kaf'!$H$5:$O$94,8,FALSE)</f>
        <v>2004-05</v>
      </c>
      <c r="O38" s="18">
        <f>LARGE('augdate &amp; jandate kaf'!$H$5:$H$94,'augdate &amp; jandate kaf rank'!$A38)</f>
        <v>521.97617877300002</v>
      </c>
      <c r="P38" s="5" t="str">
        <f>VLOOKUP(Q38,'augdate &amp; jandate kaf'!$I$5:$O$94,7,FALSE)</f>
        <v>1939-40</v>
      </c>
      <c r="Q38" s="18">
        <f>LARGE('augdate &amp; jandate kaf'!$I$5:$I$94,'augdate &amp; jandate kaf rank'!$A38)</f>
        <v>876.44228118299998</v>
      </c>
      <c r="R38" s="5" t="str">
        <f>VLOOKUP(S38,'augdate &amp; jandate kaf'!$J$5:$O$94,6,FALSE)</f>
        <v>1961-62</v>
      </c>
      <c r="S38" s="18">
        <f>LARGE('augdate &amp; jandate kaf'!$J$5:$J$94,'augdate &amp; jandate kaf rank'!$A38)</f>
        <v>1606.2921711690001</v>
      </c>
      <c r="T38" s="5" t="str">
        <f>VLOOKUP(U38,'augdate &amp; jandate kaf'!$K$5:$O$94,5,FALSE)</f>
        <v>2001-02</v>
      </c>
      <c r="U38" s="18">
        <f>LARGE('augdate &amp; jandate kaf'!$K$5:$K$94,'augdate &amp; jandate kaf rank'!$A38)</f>
        <v>2760.0018799710001</v>
      </c>
      <c r="V38" s="5" t="str">
        <f>VLOOKUP(W38,'augdate &amp; jandate kaf'!$L$5:$O$94,4,FALSE)</f>
        <v>1999-2000</v>
      </c>
      <c r="W38" s="18">
        <f>LARGE('augdate &amp; jandate kaf'!$L$5:$L$94,'augdate &amp; jandate kaf rank'!$A38)</f>
        <v>3420.8587146929999</v>
      </c>
      <c r="X38" s="5" t="str">
        <f>VLOOKUP(Y38,'augdate &amp; jandate kaf'!$M$5:$O$94,3,FALSE)</f>
        <v>1963-64</v>
      </c>
      <c r="Y38" s="18">
        <f>LARGE('augdate &amp; jandate kaf'!$M$5:$M$94,'augdate &amp; jandate kaf rank'!$A38)</f>
        <v>3688.5777129179996</v>
      </c>
      <c r="Z38" s="5" t="str">
        <f>VLOOKUP(AA38,'augdate &amp; jandate kaf'!$N$5:$O$94,2,FALSE)</f>
        <v>2013-14</v>
      </c>
      <c r="AA38" s="18">
        <f>LARGE('augdate &amp; jandate kaf'!$N$5:$N$94,'augdate &amp; jandate kaf rank'!$A38)</f>
        <v>4395.3638021160004</v>
      </c>
    </row>
    <row r="39" spans="1:27" x14ac:dyDescent="0.2">
      <c r="A39" s="5">
        <v>34</v>
      </c>
      <c r="B39" s="5" t="str">
        <f>VLOOKUP(C39,'augdate &amp; jandate kaf'!$B$5:$O$94,14,FALSE)</f>
        <v>1957-58</v>
      </c>
      <c r="C39" s="18">
        <f>LARGE('augdate &amp; jandate kaf'!$B$5:$B$94,'augdate &amp; jandate kaf rank'!$A39)</f>
        <v>95.797682358000003</v>
      </c>
      <c r="D39" s="5" t="str">
        <f>VLOOKUP(E39,'augdate &amp; jandate kaf'!$C$5:$O$94,13,FALSE)</f>
        <v>2000-01</v>
      </c>
      <c r="E39" s="18">
        <f>LARGE('augdate &amp; jandate kaf'!$C$5:$C$94,'augdate &amp; jandate kaf rank'!$A39)</f>
        <v>171.27668779200002</v>
      </c>
      <c r="F39" s="5" t="str">
        <f>VLOOKUP(G39,'augdate &amp; jandate kaf'!$D$5:$O$94,12,FALSE)</f>
        <v>1999-2000</v>
      </c>
      <c r="G39" s="18">
        <f>LARGE('augdate &amp; jandate kaf'!$D$5:$D$94,'augdate &amp; jandate kaf rank'!$A39)</f>
        <v>272.47536168300002</v>
      </c>
      <c r="H39" s="5" t="str">
        <f>VLOOKUP(I39,'augdate &amp; jandate kaf'!$E$5:$O$94,11,FALSE)</f>
        <v>1972-73</v>
      </c>
      <c r="I39" s="18">
        <f>LARGE('augdate &amp; jandate kaf'!$E$5:$E$94,'augdate &amp; jandate kaf rank'!$A39)</f>
        <v>426.26775261</v>
      </c>
      <c r="J39" s="5" t="str">
        <f>VLOOKUP(K39,'augdate &amp; jandate kaf'!$F$5:$O$94,10,FALSE)</f>
        <v>1945-46</v>
      </c>
      <c r="K39" s="18">
        <f>LARGE('augdate &amp; jandate kaf'!$F$5:$F$94,'augdate &amp; jandate kaf rank'!$A39)</f>
        <v>599.13320067299992</v>
      </c>
      <c r="L39" s="5" t="str">
        <f>VLOOKUP(M39,'augdate &amp; jandate kaf'!$G$5:$O$94,9,FALSE)</f>
        <v>1944-45</v>
      </c>
      <c r="M39" s="18">
        <f>LARGE('augdate &amp; jandate kaf'!$G$5:$G$94,'augdate &amp; jandate kaf rank'!$A39)</f>
        <v>196.821810801</v>
      </c>
      <c r="N39" s="5" t="str">
        <f>VLOOKUP(O39,'augdate &amp; jandate kaf'!$H$5:$O$94,8,FALSE)</f>
        <v>1983-84</v>
      </c>
      <c r="O39" s="18">
        <f>LARGE('augdate &amp; jandate kaf'!$H$5:$H$94,'augdate &amp; jandate kaf rank'!$A39)</f>
        <v>515.44460876999995</v>
      </c>
      <c r="P39" s="5" t="str">
        <f>VLOOKUP(Q39,'augdate &amp; jandate kaf'!$I$5:$O$94,7,FALSE)</f>
        <v>1968-69</v>
      </c>
      <c r="Q39" s="18">
        <f>LARGE('augdate &amp; jandate kaf'!$I$5:$I$94,'augdate &amp; jandate kaf rank'!$A39)</f>
        <v>870.35897562599996</v>
      </c>
      <c r="R39" s="5" t="str">
        <f>VLOOKUP(S39,'augdate &amp; jandate kaf'!$J$5:$O$94,6,FALSE)</f>
        <v>1948-49</v>
      </c>
      <c r="S39" s="18">
        <f>LARGE('augdate &amp; jandate kaf'!$J$5:$J$94,'augdate &amp; jandate kaf rank'!$A39)</f>
        <v>1605.8855596139999</v>
      </c>
      <c r="T39" s="5" t="str">
        <f>VLOOKUP(U39,'augdate &amp; jandate kaf'!$K$5:$O$94,5,FALSE)</f>
        <v>1957-58</v>
      </c>
      <c r="U39" s="18">
        <f>LARGE('augdate &amp; jandate kaf'!$K$5:$K$94,'augdate &amp; jandate kaf rank'!$A39)</f>
        <v>2752.6590703289999</v>
      </c>
      <c r="V39" s="5" t="str">
        <f>VLOOKUP(W39,'augdate &amp; jandate kaf'!$L$5:$O$94,4,FALSE)</f>
        <v>1961-62</v>
      </c>
      <c r="W39" s="18">
        <f>LARGE('augdate &amp; jandate kaf'!$L$5:$L$94,'augdate &amp; jandate kaf rank'!$A39)</f>
        <v>3410.8243349040004</v>
      </c>
      <c r="X39" s="5" t="str">
        <f>VLOOKUP(Y39,'augdate &amp; jandate kaf'!$M$5:$O$94,3,FALSE)</f>
        <v>2007-08</v>
      </c>
      <c r="Y39" s="18">
        <f>LARGE('augdate &amp; jandate kaf'!$M$5:$M$94,'augdate &amp; jandate kaf rank'!$A39)</f>
        <v>3670.8117631710002</v>
      </c>
      <c r="Z39" s="5" t="str">
        <f>VLOOKUP(AA39,'augdate &amp; jandate kaf'!$N$5:$O$94,2,FALSE)</f>
        <v>1974-75</v>
      </c>
      <c r="AA39" s="18">
        <f>LARGE('augdate &amp; jandate kaf'!$N$5:$N$94,'augdate &amp; jandate kaf rank'!$A39)</f>
        <v>4277.6566990920001</v>
      </c>
    </row>
    <row r="40" spans="1:27" x14ac:dyDescent="0.2">
      <c r="A40" s="5">
        <v>35</v>
      </c>
      <c r="B40" s="5" t="str">
        <f>VLOOKUP(C40,'augdate &amp; jandate kaf'!$B$5:$O$94,14,FALSE)</f>
        <v>1951-52</v>
      </c>
      <c r="C40" s="18">
        <f>LARGE('augdate &amp; jandate kaf'!$B$5:$B$94,'augdate &amp; jandate kaf rank'!$A40)</f>
        <v>94.506442737</v>
      </c>
      <c r="D40" s="5" t="str">
        <f>VLOOKUP(E40,'augdate &amp; jandate kaf'!$C$5:$O$94,13,FALSE)</f>
        <v>1984-85</v>
      </c>
      <c r="E40" s="18">
        <f>LARGE('augdate &amp; jandate kaf'!$C$5:$C$94,'augdate &amp; jandate kaf rank'!$A40)</f>
        <v>170.50511757300001</v>
      </c>
      <c r="F40" s="5" t="str">
        <f>VLOOKUP(G40,'augdate &amp; jandate kaf'!$D$5:$O$94,12,FALSE)</f>
        <v>1984-85</v>
      </c>
      <c r="G40" s="18">
        <f>LARGE('augdate &amp; jandate kaf'!$D$5:$D$94,'augdate &amp; jandate kaf rank'!$A40)</f>
        <v>271.95965922300002</v>
      </c>
      <c r="H40" s="5" t="str">
        <f>VLOOKUP(I40,'augdate &amp; jandate kaf'!$E$5:$O$94,11,FALSE)</f>
        <v>1971-72</v>
      </c>
      <c r="I40" s="18">
        <f>LARGE('augdate &amp; jandate kaf'!$E$5:$E$94,'augdate &amp; jandate kaf rank'!$A40)</f>
        <v>422.07866185799998</v>
      </c>
      <c r="J40" s="5" t="str">
        <f>VLOOKUP(K40,'augdate &amp; jandate kaf'!$F$5:$O$94,10,FALSE)</f>
        <v>1972-73</v>
      </c>
      <c r="K40" s="18">
        <f>LARGE('augdate &amp; jandate kaf'!$F$5:$F$94,'augdate &amp; jandate kaf rank'!$A40)</f>
        <v>595.85055616800003</v>
      </c>
      <c r="L40" s="5" t="str">
        <f>VLOOKUP(M40,'augdate &amp; jandate kaf'!$G$5:$O$94,9,FALSE)</f>
        <v>1971-72</v>
      </c>
      <c r="M40" s="18">
        <f>LARGE('augdate &amp; jandate kaf'!$G$5:$G$94,'augdate &amp; jandate kaf rank'!$A40)</f>
        <v>189.93519948899998</v>
      </c>
      <c r="N40" s="5" t="str">
        <f>VLOOKUP(O40,'augdate &amp; jandate kaf'!$H$5:$O$94,8,FALSE)</f>
        <v>1977-78</v>
      </c>
      <c r="O40" s="18">
        <f>LARGE('augdate &amp; jandate kaf'!$H$5:$H$94,'augdate &amp; jandate kaf rank'!$A40)</f>
        <v>506.25915456900003</v>
      </c>
      <c r="P40" s="5" t="str">
        <f>VLOOKUP(Q40,'augdate &amp; jandate kaf'!$I$5:$O$94,7,FALSE)</f>
        <v>1999-2000</v>
      </c>
      <c r="Q40" s="18">
        <f>LARGE('augdate &amp; jandate kaf'!$I$5:$I$94,'augdate &amp; jandate kaf rank'!$A40)</f>
        <v>838.88724126900001</v>
      </c>
      <c r="R40" s="5" t="str">
        <f>VLOOKUP(S40,'augdate &amp; jandate kaf'!$J$5:$O$94,6,FALSE)</f>
        <v>1947-48</v>
      </c>
      <c r="S40" s="18">
        <f>LARGE('augdate &amp; jandate kaf'!$J$5:$J$94,'augdate &amp; jandate kaf rank'!$A40)</f>
        <v>1603.0452291419999</v>
      </c>
      <c r="T40" s="5" t="str">
        <f>VLOOKUP(U40,'augdate &amp; jandate kaf'!$K$5:$O$94,5,FALSE)</f>
        <v>2002-03</v>
      </c>
      <c r="U40" s="18">
        <f>LARGE('augdate &amp; jandate kaf'!$K$5:$K$94,'augdate &amp; jandate kaf rank'!$A40)</f>
        <v>2717.825352627</v>
      </c>
      <c r="V40" s="5" t="str">
        <f>VLOOKUP(W40,'augdate &amp; jandate kaf'!$L$5:$O$94,4,FALSE)</f>
        <v>1985-86</v>
      </c>
      <c r="W40" s="18">
        <f>LARGE('augdate &amp; jandate kaf'!$L$5:$L$94,'augdate &amp; jandate kaf rank'!$A40)</f>
        <v>3408.5254920150001</v>
      </c>
      <c r="X40" s="5" t="str">
        <f>VLOOKUP(Y40,'augdate &amp; jandate kaf'!$M$5:$O$94,3,FALSE)</f>
        <v>1961-62</v>
      </c>
      <c r="Y40" s="18">
        <f>LARGE('augdate &amp; jandate kaf'!$M$5:$M$94,'augdate &amp; jandate kaf rank'!$A40)</f>
        <v>3615.6395338349998</v>
      </c>
      <c r="Z40" s="5" t="str">
        <f>VLOOKUP(AA40,'augdate &amp; jandate kaf'!$N$5:$O$94,2,FALSE)</f>
        <v>1999-2000</v>
      </c>
      <c r="AA40" s="18">
        <f>LARGE('augdate &amp; jandate kaf'!$N$5:$N$94,'augdate &amp; jandate kaf rank'!$A40)</f>
        <v>4269.2348812260007</v>
      </c>
    </row>
    <row r="41" spans="1:27" x14ac:dyDescent="0.2">
      <c r="A41" s="5">
        <v>36</v>
      </c>
      <c r="B41" s="5" t="str">
        <f>VLOOKUP(C41,'augdate &amp; jandate kaf'!$B$5:$O$94,14,FALSE)</f>
        <v>1947-48</v>
      </c>
      <c r="C41" s="18">
        <f>LARGE('augdate &amp; jandate kaf'!$B$5:$B$94,'augdate &amp; jandate kaf rank'!$A41)</f>
        <v>93.891566726999997</v>
      </c>
      <c r="D41" s="5" t="str">
        <f>VLOOKUP(E41,'augdate &amp; jandate kaf'!$C$5:$O$94,13,FALSE)</f>
        <v>1962-63</v>
      </c>
      <c r="E41" s="18">
        <f>LARGE('augdate &amp; jandate kaf'!$C$5:$C$94,'augdate &amp; jandate kaf rank'!$A41)</f>
        <v>169.868423382</v>
      </c>
      <c r="F41" s="5" t="str">
        <f>VLOOKUP(G41,'augdate &amp; jandate kaf'!$D$5:$O$94,12,FALSE)</f>
        <v>1960-61</v>
      </c>
      <c r="G41" s="18">
        <f>LARGE('augdate &amp; jandate kaf'!$D$5:$D$94,'augdate &amp; jandate kaf rank'!$A41)</f>
        <v>269.50213865400002</v>
      </c>
      <c r="H41" s="5" t="str">
        <f>VLOOKUP(I41,'augdate &amp; jandate kaf'!$E$5:$O$94,11,FALSE)</f>
        <v>2011-12</v>
      </c>
      <c r="I41" s="18">
        <f>LARGE('augdate &amp; jandate kaf'!$E$5:$E$94,'augdate &amp; jandate kaf rank'!$A41)</f>
        <v>420.81320735999998</v>
      </c>
      <c r="J41" s="5" t="str">
        <f>VLOOKUP(K41,'augdate &amp; jandate kaf'!$F$5:$O$94,10,FALSE)</f>
        <v>1982-83</v>
      </c>
      <c r="K41" s="18">
        <f>LARGE('augdate &amp; jandate kaf'!$F$5:$F$94,'augdate &amp; jandate kaf rank'!$A41)</f>
        <v>580.84163111099997</v>
      </c>
      <c r="L41" s="5" t="str">
        <f>VLOOKUP(M41,'augdate &amp; jandate kaf'!$G$5:$O$94,9,FALSE)</f>
        <v>1997-98</v>
      </c>
      <c r="M41" s="18">
        <f>LARGE('augdate &amp; jandate kaf'!$G$5:$G$94,'augdate &amp; jandate kaf rank'!$A41)</f>
        <v>182.00329896</v>
      </c>
      <c r="N41" s="5" t="str">
        <f>VLOOKUP(O41,'augdate &amp; jandate kaf'!$H$5:$O$94,8,FALSE)</f>
        <v>1955-56</v>
      </c>
      <c r="O41" s="18">
        <f>LARGE('augdate &amp; jandate kaf'!$H$5:$H$94,'augdate &amp; jandate kaf rank'!$A41)</f>
        <v>460.55998272899996</v>
      </c>
      <c r="P41" s="5" t="str">
        <f>VLOOKUP(Q41,'augdate &amp; jandate kaf'!$I$5:$O$94,7,FALSE)</f>
        <v>2004-05</v>
      </c>
      <c r="Q41" s="18">
        <f>LARGE('augdate &amp; jandate kaf'!$I$5:$I$94,'augdate &amp; jandate kaf rank'!$A41)</f>
        <v>835.87038187799999</v>
      </c>
      <c r="R41" s="5" t="str">
        <f>VLOOKUP(S41,'augdate &amp; jandate kaf'!$J$5:$O$94,6,FALSE)</f>
        <v>1983-84</v>
      </c>
      <c r="S41" s="18">
        <f>LARGE('augdate &amp; jandate kaf'!$J$5:$J$94,'augdate &amp; jandate kaf rank'!$A41)</f>
        <v>1598.0448987509999</v>
      </c>
      <c r="T41" s="5" t="str">
        <f>VLOOKUP(U41,'augdate &amp; jandate kaf'!$K$5:$O$94,5,FALSE)</f>
        <v>1961-62</v>
      </c>
      <c r="U41" s="18">
        <f>LARGE('augdate &amp; jandate kaf'!$K$5:$K$94,'augdate &amp; jandate kaf rank'!$A41)</f>
        <v>2717.0656832340001</v>
      </c>
      <c r="V41" s="5" t="str">
        <f>VLOOKUP(W41,'augdate &amp; jandate kaf'!$L$5:$O$94,4,FALSE)</f>
        <v>1974-75</v>
      </c>
      <c r="W41" s="18">
        <f>LARGE('augdate &amp; jandate kaf'!$L$5:$L$94,'augdate &amp; jandate kaf rank'!$A41)</f>
        <v>3375.3559064819997</v>
      </c>
      <c r="X41" s="5" t="str">
        <f>VLOOKUP(Y41,'augdate &amp; jandate kaf'!$M$5:$O$94,3,FALSE)</f>
        <v>1999-2000</v>
      </c>
      <c r="Y41" s="18">
        <f>LARGE('augdate &amp; jandate kaf'!$M$5:$M$94,'augdate &amp; jandate kaf rank'!$A41)</f>
        <v>3571.3188743400001</v>
      </c>
      <c r="Z41" s="5" t="str">
        <f>VLOOKUP(AA41,'augdate &amp; jandate kaf'!$N$5:$O$94,2,FALSE)</f>
        <v>1985-86</v>
      </c>
      <c r="AA41" s="18">
        <f>LARGE('augdate &amp; jandate kaf'!$N$5:$N$94,'augdate &amp; jandate kaf rank'!$A41)</f>
        <v>4206.2100902009997</v>
      </c>
    </row>
    <row r="42" spans="1:27" x14ac:dyDescent="0.2">
      <c r="A42" s="5">
        <v>37</v>
      </c>
      <c r="B42" s="5" t="str">
        <f>VLOOKUP(C42,'augdate &amp; jandate kaf'!$B$5:$O$94,14,FALSE)</f>
        <v>1962-63</v>
      </c>
      <c r="C42" s="18">
        <f>LARGE('augdate &amp; jandate kaf'!$B$5:$B$94,'augdate &amp; jandate kaf rank'!$A42)</f>
        <v>93.584128721999988</v>
      </c>
      <c r="D42" s="5" t="str">
        <f>VLOOKUP(E42,'augdate &amp; jandate kaf'!$C$5:$O$94,13,FALSE)</f>
        <v>1951-52</v>
      </c>
      <c r="E42" s="18">
        <f>LARGE('augdate &amp; jandate kaf'!$C$5:$C$94,'augdate &amp; jandate kaf rank'!$A42)</f>
        <v>169.48164653699999</v>
      </c>
      <c r="F42" s="5" t="str">
        <f>VLOOKUP(G42,'augdate &amp; jandate kaf'!$D$5:$O$94,12,FALSE)</f>
        <v>1977-78</v>
      </c>
      <c r="G42" s="18">
        <f>LARGE('augdate &amp; jandate kaf'!$D$5:$D$94,'augdate &amp; jandate kaf rank'!$A42)</f>
        <v>267.60594037799996</v>
      </c>
      <c r="H42" s="5" t="str">
        <f>VLOOKUP(I42,'augdate &amp; jandate kaf'!$E$5:$O$94,11,FALSE)</f>
        <v>1960-61</v>
      </c>
      <c r="I42" s="18">
        <f>LARGE('augdate &amp; jandate kaf'!$E$5:$E$94,'augdate &amp; jandate kaf rank'!$A42)</f>
        <v>420.10709168400001</v>
      </c>
      <c r="J42" s="5" t="str">
        <f>VLOOKUP(K42,'augdate &amp; jandate kaf'!$F$5:$O$94,10,FALSE)</f>
        <v>1965-66</v>
      </c>
      <c r="K42" s="18">
        <f>LARGE('augdate &amp; jandate kaf'!$F$5:$F$94,'augdate &amp; jandate kaf rank'!$A42)</f>
        <v>580.48063938899998</v>
      </c>
      <c r="L42" s="5" t="str">
        <f>VLOOKUP(M42,'augdate &amp; jandate kaf'!$G$5:$O$94,9,FALSE)</f>
        <v>1941-42</v>
      </c>
      <c r="M42" s="18">
        <f>LARGE('augdate &amp; jandate kaf'!$G$5:$G$94,'augdate &amp; jandate kaf rank'!$A42)</f>
        <v>181.75734855600001</v>
      </c>
      <c r="N42" s="5" t="str">
        <f>VLOOKUP(O42,'augdate &amp; jandate kaf'!$H$5:$O$94,8,FALSE)</f>
        <v>2008-09</v>
      </c>
      <c r="O42" s="18">
        <f>LARGE('augdate &amp; jandate kaf'!$H$5:$H$94,'augdate &amp; jandate kaf rank'!$A42)</f>
        <v>448.857503829</v>
      </c>
      <c r="P42" s="5" t="str">
        <f>VLOOKUP(Q42,'augdate &amp; jandate kaf'!$I$5:$O$94,7,FALSE)</f>
        <v>1966-67</v>
      </c>
      <c r="Q42" s="18">
        <f>LARGE('augdate &amp; jandate kaf'!$I$5:$I$94,'augdate &amp; jandate kaf rank'!$A42)</f>
        <v>827.41682847599998</v>
      </c>
      <c r="R42" s="5" t="str">
        <f>VLOOKUP(S42,'augdate &amp; jandate kaf'!$J$5:$O$94,6,FALSE)</f>
        <v>1949-50</v>
      </c>
      <c r="S42" s="18">
        <f>LARGE('augdate &amp; jandate kaf'!$J$5:$J$94,'augdate &amp; jandate kaf rank'!$A42)</f>
        <v>1595.896799658</v>
      </c>
      <c r="T42" s="5" t="str">
        <f>VLOOKUP(U42,'augdate &amp; jandate kaf'!$K$5:$O$94,5,FALSE)</f>
        <v>1998-99</v>
      </c>
      <c r="U42" s="18">
        <f>LARGE('augdate &amp; jandate kaf'!$K$5:$K$94,'augdate &amp; jandate kaf rank'!$A42)</f>
        <v>2685.6118001159998</v>
      </c>
      <c r="V42" s="5" t="str">
        <f>VLOOKUP(W42,'augdate &amp; jandate kaf'!$L$5:$O$94,4,FALSE)</f>
        <v>1963-64</v>
      </c>
      <c r="W42" s="18">
        <f>LARGE('augdate &amp; jandate kaf'!$L$5:$L$94,'augdate &amp; jandate kaf rank'!$A42)</f>
        <v>3332.3800403249998</v>
      </c>
      <c r="X42" s="5" t="str">
        <f>VLOOKUP(Y42,'augdate &amp; jandate kaf'!$M$5:$O$94,3,FALSE)</f>
        <v>2005-06</v>
      </c>
      <c r="Y42" s="18">
        <f>LARGE('augdate &amp; jandate kaf'!$M$5:$M$94,'augdate &amp; jandate kaf rank'!$A42)</f>
        <v>3549.562180941</v>
      </c>
      <c r="Z42" s="5" t="str">
        <f>VLOOKUP(AA42,'augdate &amp; jandate kaf'!$N$5:$O$94,2,FALSE)</f>
        <v>1963-64</v>
      </c>
      <c r="AA42" s="18">
        <f>LARGE('augdate &amp; jandate kaf'!$N$5:$N$94,'augdate &amp; jandate kaf rank'!$A42)</f>
        <v>4201.2276110490002</v>
      </c>
    </row>
    <row r="43" spans="1:27" x14ac:dyDescent="0.2">
      <c r="A43" s="5">
        <v>38</v>
      </c>
      <c r="B43" s="5" t="str">
        <f>VLOOKUP(C43,'augdate &amp; jandate kaf'!$B$5:$O$94,14,FALSE)</f>
        <v>1980-81</v>
      </c>
      <c r="C43" s="18">
        <f>LARGE('augdate &amp; jandate kaf'!$B$5:$B$94,'augdate &amp; jandate kaf rank'!$A43)</f>
        <v>93.276690717000008</v>
      </c>
      <c r="D43" s="5" t="str">
        <f>VLOOKUP(E43,'augdate &amp; jandate kaf'!$C$5:$O$94,13,FALSE)</f>
        <v>1953-54</v>
      </c>
      <c r="E43" s="18">
        <f>LARGE('augdate &amp; jandate kaf'!$C$5:$C$94,'augdate &amp; jandate kaf rank'!$A43)</f>
        <v>166.32594417599998</v>
      </c>
      <c r="F43" s="5" t="str">
        <f>VLOOKUP(G43,'augdate &amp; jandate kaf'!$D$5:$O$94,12,FALSE)</f>
        <v>1992-93</v>
      </c>
      <c r="G43" s="18">
        <f>LARGE('augdate &amp; jandate kaf'!$D$5:$D$94,'augdate &amp; jandate kaf rank'!$A43)</f>
        <v>267.383791626</v>
      </c>
      <c r="H43" s="5" t="str">
        <f>VLOOKUP(I43,'augdate &amp; jandate kaf'!$E$5:$O$94,11,FALSE)</f>
        <v>1973-74</v>
      </c>
      <c r="I43" s="18">
        <f>LARGE('augdate &amp; jandate kaf'!$E$5:$E$94,'augdate &amp; jandate kaf rank'!$A43)</f>
        <v>419.053868583</v>
      </c>
      <c r="J43" s="5" t="str">
        <f>VLOOKUP(K43,'augdate &amp; jandate kaf'!$F$5:$O$94,10,FALSE)</f>
        <v>1954-55</v>
      </c>
      <c r="K43" s="18">
        <f>LARGE('augdate &amp; jandate kaf'!$F$5:$F$94,'augdate &amp; jandate kaf rank'!$A43)</f>
        <v>580.23667245599995</v>
      </c>
      <c r="L43" s="5" t="str">
        <f>VLOOKUP(M43,'augdate &amp; jandate kaf'!$G$5:$O$94,9,FALSE)</f>
        <v>1942-43</v>
      </c>
      <c r="M43" s="18">
        <f>LARGE('augdate &amp; jandate kaf'!$G$5:$G$94,'augdate &amp; jandate kaf rank'!$A43)</f>
        <v>175.055200047</v>
      </c>
      <c r="N43" s="5" t="str">
        <f>VLOOKUP(O43,'augdate &amp; jandate kaf'!$H$5:$O$94,8,FALSE)</f>
        <v>1971-72</v>
      </c>
      <c r="O43" s="18">
        <f>LARGE('augdate &amp; jandate kaf'!$H$5:$H$94,'augdate &amp; jandate kaf rank'!$A43)</f>
        <v>447.97287576299999</v>
      </c>
      <c r="P43" s="5" t="str">
        <f>VLOOKUP(Q43,'augdate &amp; jandate kaf'!$I$5:$O$94,7,FALSE)</f>
        <v>1969-70</v>
      </c>
      <c r="Q43" s="18">
        <f>LARGE('augdate &amp; jandate kaf'!$I$5:$I$94,'augdate &amp; jandate kaf rank'!$A43)</f>
        <v>822.64856419199998</v>
      </c>
      <c r="R43" s="5" t="str">
        <f>VLOOKUP(S43,'augdate &amp; jandate kaf'!$J$5:$O$94,6,FALSE)</f>
        <v>1967-68</v>
      </c>
      <c r="S43" s="18">
        <f>LARGE('augdate &amp; jandate kaf'!$J$5:$J$94,'augdate &amp; jandate kaf rank'!$A43)</f>
        <v>1581.447213423</v>
      </c>
      <c r="T43" s="5" t="str">
        <f>VLOOKUP(U43,'augdate &amp; jandate kaf'!$K$5:$O$94,5,FALSE)</f>
        <v>1951-52</v>
      </c>
      <c r="U43" s="18">
        <f>LARGE('augdate &amp; jandate kaf'!$K$5:$K$94,'augdate &amp; jandate kaf rank'!$A43)</f>
        <v>2659.7532886889999</v>
      </c>
      <c r="V43" s="5" t="str">
        <f>VLOOKUP(W43,'augdate &amp; jandate kaf'!$L$5:$O$94,4,FALSE)</f>
        <v>1935-36</v>
      </c>
      <c r="W43" s="18">
        <f>LARGE('augdate &amp; jandate kaf'!$L$5:$L$94,'augdate &amp; jandate kaf rank'!$A43)</f>
        <v>3330.8607015389998</v>
      </c>
      <c r="X43" s="5" t="str">
        <f>VLOOKUP(Y43,'augdate &amp; jandate kaf'!$M$5:$O$94,3,FALSE)</f>
        <v>1985-86</v>
      </c>
      <c r="Y43" s="18">
        <f>LARGE('augdate &amp; jandate kaf'!$M$5:$M$94,'augdate &amp; jandate kaf rank'!$A43)</f>
        <v>3534.3906112620002</v>
      </c>
      <c r="Z43" s="5" t="str">
        <f>VLOOKUP(AA43,'augdate &amp; jandate kaf'!$N$5:$O$94,2,FALSE)</f>
        <v>2007-08</v>
      </c>
      <c r="AA43" s="18">
        <f>LARGE('augdate &amp; jandate kaf'!$N$5:$N$94,'augdate &amp; jandate kaf rank'!$A43)</f>
        <v>4194.1605038759999</v>
      </c>
    </row>
    <row r="44" spans="1:27" x14ac:dyDescent="0.2">
      <c r="A44" s="5">
        <v>39</v>
      </c>
      <c r="B44" s="5" t="str">
        <f>VLOOKUP(C44,'augdate &amp; jandate kaf'!$B$5:$O$94,14,FALSE)</f>
        <v>2017-18</v>
      </c>
      <c r="C44" s="18">
        <f>LARGE('augdate &amp; jandate kaf'!$B$5:$B$94,'augdate &amp; jandate kaf rank'!$A44)</f>
        <v>93.215203115999998</v>
      </c>
      <c r="D44" s="5" t="str">
        <f>VLOOKUP(E44,'augdate &amp; jandate kaf'!$C$5:$O$94,13,FALSE)</f>
        <v>1958-59</v>
      </c>
      <c r="E44" s="18">
        <f>LARGE('augdate &amp; jandate kaf'!$C$5:$C$94,'augdate &amp; jandate kaf rank'!$A44)</f>
        <v>163.598671551</v>
      </c>
      <c r="F44" s="5" t="str">
        <f>VLOOKUP(G44,'augdate &amp; jandate kaf'!$D$5:$O$94,12,FALSE)</f>
        <v>1943-44</v>
      </c>
      <c r="G44" s="18">
        <f>LARGE('augdate &amp; jandate kaf'!$D$5:$D$94,'augdate &amp; jandate kaf rank'!$A44)</f>
        <v>266.91569247000001</v>
      </c>
      <c r="H44" s="5" t="str">
        <f>VLOOKUP(I44,'augdate &amp; jandate kaf'!$E$5:$O$94,11,FALSE)</f>
        <v>1932-33</v>
      </c>
      <c r="I44" s="18">
        <f>LARGE('augdate &amp; jandate kaf'!$E$5:$E$94,'augdate &amp; jandate kaf rank'!$A44)</f>
        <v>414.479984457</v>
      </c>
      <c r="J44" s="5" t="str">
        <f>VLOOKUP(K44,'augdate &amp; jandate kaf'!$F$5:$O$94,10,FALSE)</f>
        <v>1989-90</v>
      </c>
      <c r="K44" s="18">
        <f>LARGE('augdate &amp; jandate kaf'!$F$5:$F$94,'augdate &amp; jandate kaf rank'!$A44)</f>
        <v>580.09386254399999</v>
      </c>
      <c r="L44" s="5" t="str">
        <f>VLOOKUP(M44,'augdate &amp; jandate kaf'!$G$5:$O$94,9,FALSE)</f>
        <v>1961-62</v>
      </c>
      <c r="M44" s="18">
        <f>LARGE('augdate &amp; jandate kaf'!$G$5:$G$94,'augdate &amp; jandate kaf rank'!$A44)</f>
        <v>172.1652828</v>
      </c>
      <c r="N44" s="5" t="str">
        <f>VLOOKUP(O44,'augdate &amp; jandate kaf'!$H$5:$O$94,8,FALSE)</f>
        <v>1989-90</v>
      </c>
      <c r="O44" s="18">
        <f>LARGE('augdate &amp; jandate kaf'!$H$5:$H$94,'augdate &amp; jandate kaf rank'!$A44)</f>
        <v>424.75634770799996</v>
      </c>
      <c r="P44" s="5" t="str">
        <f>VLOOKUP(Q44,'augdate &amp; jandate kaf'!$I$5:$O$94,7,FALSE)</f>
        <v>1947-48</v>
      </c>
      <c r="Q44" s="18">
        <f>LARGE('augdate &amp; jandate kaf'!$I$5:$I$94,'augdate &amp; jandate kaf rank'!$A44)</f>
        <v>820.8039361619999</v>
      </c>
      <c r="R44" s="5" t="str">
        <f>VLOOKUP(S44,'augdate &amp; jandate kaf'!$J$5:$O$94,6,FALSE)</f>
        <v>1939-40</v>
      </c>
      <c r="S44" s="18">
        <f>LARGE('augdate &amp; jandate kaf'!$J$5:$J$94,'augdate &amp; jandate kaf rank'!$A44)</f>
        <v>1569.308370903</v>
      </c>
      <c r="T44" s="5" t="str">
        <f>VLOOKUP(U44,'augdate &amp; jandate kaf'!$K$5:$O$94,5,FALSE)</f>
        <v>1945-46</v>
      </c>
      <c r="U44" s="18">
        <f>LARGE('augdate &amp; jandate kaf'!$K$5:$K$94,'augdate &amp; jandate kaf rank'!$A44)</f>
        <v>2635.961554044</v>
      </c>
      <c r="V44" s="5" t="str">
        <f>VLOOKUP(W44,'augdate &amp; jandate kaf'!$L$5:$O$94,4,FALSE)</f>
        <v>2002-03</v>
      </c>
      <c r="W44" s="18">
        <f>LARGE('augdate &amp; jandate kaf'!$L$5:$L$94,'augdate &amp; jandate kaf rank'!$A44)</f>
        <v>3325.7790488370001</v>
      </c>
      <c r="X44" s="5" t="str">
        <f>VLOOKUP(Y44,'augdate &amp; jandate kaf'!$M$5:$O$94,3,FALSE)</f>
        <v>1966-67</v>
      </c>
      <c r="Y44" s="18">
        <f>LARGE('augdate &amp; jandate kaf'!$M$5:$M$94,'augdate &amp; jandate kaf rank'!$A44)</f>
        <v>3520.7066448329997</v>
      </c>
      <c r="Z44" s="5" t="str">
        <f>VLOOKUP(AA44,'augdate &amp; jandate kaf'!$N$5:$O$94,2,FALSE)</f>
        <v>1990-91</v>
      </c>
      <c r="AA44" s="18">
        <f>LARGE('augdate &amp; jandate kaf'!$N$5:$N$94,'augdate &amp; jandate kaf rank'!$A44)</f>
        <v>4151.3155468049999</v>
      </c>
    </row>
    <row r="45" spans="1:27" x14ac:dyDescent="0.2">
      <c r="A45" s="5">
        <v>40</v>
      </c>
      <c r="B45" s="5" t="str">
        <f>VLOOKUP(C45,'augdate &amp; jandate kaf'!$B$5:$O$94,14,FALSE)</f>
        <v>2014-15</v>
      </c>
      <c r="C45" s="18">
        <f>LARGE('augdate &amp; jandate kaf'!$B$5:$B$94,'augdate &amp; jandate kaf rank'!$A45)</f>
        <v>90.817186677000009</v>
      </c>
      <c r="D45" s="5" t="str">
        <f>VLOOKUP(E45,'augdate &amp; jandate kaf'!$C$5:$O$94,13,FALSE)</f>
        <v>1957-58</v>
      </c>
      <c r="E45" s="18">
        <f>LARGE('augdate &amp; jandate kaf'!$C$5:$C$94,'augdate &amp; jandate kaf rank'!$A45)</f>
        <v>161.014208838</v>
      </c>
      <c r="F45" s="5" t="str">
        <f>VLOOKUP(G45,'augdate &amp; jandate kaf'!$D$5:$O$94,12,FALSE)</f>
        <v>2017-18</v>
      </c>
      <c r="G45" s="18">
        <f>LARGE('augdate &amp; jandate kaf'!$D$5:$D$94,'augdate &amp; jandate kaf rank'!$A45)</f>
        <v>265.35271732199999</v>
      </c>
      <c r="H45" s="5" t="str">
        <f>VLOOKUP(I45,'augdate &amp; jandate kaf'!$E$5:$O$94,11,FALSE)</f>
        <v>1982-83</v>
      </c>
      <c r="I45" s="18">
        <f>LARGE('augdate &amp; jandate kaf'!$E$5:$E$94,'augdate &amp; jandate kaf rank'!$A45)</f>
        <v>413.964281997</v>
      </c>
      <c r="J45" s="5" t="str">
        <f>VLOOKUP(K45,'augdate &amp; jandate kaf'!$F$5:$O$94,10,FALSE)</f>
        <v>1967-68</v>
      </c>
      <c r="K45" s="18">
        <f>LARGE('augdate &amp; jandate kaf'!$F$5:$F$94,'augdate &amp; jandate kaf rank'!$A45)</f>
        <v>564.5414664330001</v>
      </c>
      <c r="L45" s="5" t="str">
        <f>VLOOKUP(M45,'augdate &amp; jandate kaf'!$G$5:$O$94,9,FALSE)</f>
        <v>2015-16</v>
      </c>
      <c r="M45" s="18">
        <f>LARGE('augdate &amp; jandate kaf'!$G$5:$G$94,'augdate &amp; jandate kaf rank'!$A45)</f>
        <v>170.997018381</v>
      </c>
      <c r="N45" s="5" t="str">
        <f>VLOOKUP(O45,'augdate &amp; jandate kaf'!$H$5:$O$94,8,FALSE)</f>
        <v>1957-58</v>
      </c>
      <c r="O45" s="18">
        <f>LARGE('augdate &amp; jandate kaf'!$H$5:$H$94,'augdate &amp; jandate kaf rank'!$A45)</f>
        <v>414.15866215499994</v>
      </c>
      <c r="P45" s="5" t="str">
        <f>VLOOKUP(Q45,'augdate &amp; jandate kaf'!$I$5:$O$94,7,FALSE)</f>
        <v>1959-60</v>
      </c>
      <c r="Q45" s="18">
        <f>LARGE('augdate &amp; jandate kaf'!$I$5:$I$94,'augdate &amp; jandate kaf rank'!$A45)</f>
        <v>798.50575517999994</v>
      </c>
      <c r="R45" s="5" t="str">
        <f>VLOOKUP(S45,'augdate &amp; jandate kaf'!$J$5:$O$94,6,FALSE)</f>
        <v>1980-81</v>
      </c>
      <c r="S45" s="18">
        <f>LARGE('augdate &amp; jandate kaf'!$J$5:$J$94,'augdate &amp; jandate kaf rank'!$A45)</f>
        <v>1567.0273792529999</v>
      </c>
      <c r="T45" s="5" t="str">
        <f>VLOOKUP(U45,'augdate &amp; jandate kaf'!$K$5:$O$94,5,FALSE)</f>
        <v>1937-38</v>
      </c>
      <c r="U45" s="18">
        <f>LARGE('augdate &amp; jandate kaf'!$K$5:$K$94,'augdate &amp; jandate kaf rank'!$A45)</f>
        <v>2605.9417204590004</v>
      </c>
      <c r="V45" s="5" t="str">
        <f>VLOOKUP(W45,'augdate &amp; jandate kaf'!$L$5:$O$94,4,FALSE)</f>
        <v>1959-60</v>
      </c>
      <c r="W45" s="18">
        <f>LARGE('augdate &amp; jandate kaf'!$L$5:$L$94,'augdate &amp; jandate kaf rank'!$A45)</f>
        <v>3309.2428511100002</v>
      </c>
      <c r="X45" s="5" t="str">
        <f>VLOOKUP(Y45,'augdate &amp; jandate kaf'!$M$5:$O$94,3,FALSE)</f>
        <v>1989-90</v>
      </c>
      <c r="Y45" s="18">
        <f>LARGE('augdate &amp; jandate kaf'!$M$5:$M$94,'augdate &amp; jandate kaf rank'!$A45)</f>
        <v>3514.6411905149998</v>
      </c>
      <c r="Z45" s="5" t="str">
        <f>VLOOKUP(AA45,'augdate &amp; jandate kaf'!$N$5:$O$94,2,FALSE)</f>
        <v>1951-52</v>
      </c>
      <c r="AA45" s="18">
        <f>LARGE('augdate &amp; jandate kaf'!$N$5:$N$94,'augdate &amp; jandate kaf rank'!$A45)</f>
        <v>4146.5730676439998</v>
      </c>
    </row>
    <row r="46" spans="1:27" x14ac:dyDescent="0.2">
      <c r="A46" s="5">
        <v>41</v>
      </c>
      <c r="B46" s="5" t="str">
        <f>VLOOKUP(C46,'augdate &amp; jandate kaf'!$B$5:$O$94,14,FALSE)</f>
        <v>1952-53</v>
      </c>
      <c r="C46" s="18">
        <f>LARGE('augdate &amp; jandate kaf'!$B$5:$B$94,'augdate &amp; jandate kaf rank'!$A46)</f>
        <v>90.694211475000003</v>
      </c>
      <c r="D46" s="5" t="str">
        <f>VLOOKUP(E46,'augdate &amp; jandate kaf'!$C$5:$O$94,13,FALSE)</f>
        <v>2017-18</v>
      </c>
      <c r="E46" s="18">
        <f>LARGE('augdate &amp; jandate kaf'!$C$5:$C$94,'augdate &amp; jandate kaf rank'!$A46)</f>
        <v>160.454870016</v>
      </c>
      <c r="F46" s="5" t="str">
        <f>VLOOKUP(G46,'augdate &amp; jandate kaf'!$D$5:$O$94,12,FALSE)</f>
        <v>2002-03</v>
      </c>
      <c r="G46" s="18">
        <f>LARGE('augdate &amp; jandate kaf'!$D$5:$D$94,'augdate &amp; jandate kaf rank'!$A46)</f>
        <v>260.378172054</v>
      </c>
      <c r="H46" s="5" t="str">
        <f>VLOOKUP(I46,'augdate &amp; jandate kaf'!$E$5:$O$94,11,FALSE)</f>
        <v>1945-46</v>
      </c>
      <c r="I46" s="18">
        <f>LARGE('augdate &amp; jandate kaf'!$E$5:$E$94,'augdate &amp; jandate kaf rank'!$A46)</f>
        <v>402.55734027599999</v>
      </c>
      <c r="J46" s="5" t="str">
        <f>VLOOKUP(K46,'augdate &amp; jandate kaf'!$F$5:$O$94,10,FALSE)</f>
        <v>1984-85</v>
      </c>
      <c r="K46" s="18">
        <f>LARGE('augdate &amp; jandate kaf'!$F$5:$F$94,'augdate &amp; jandate kaf rank'!$A46)</f>
        <v>563.59336729500001</v>
      </c>
      <c r="L46" s="5" t="str">
        <f>VLOOKUP(M46,'augdate &amp; jandate kaf'!$G$5:$O$94,9,FALSE)</f>
        <v>1959-60</v>
      </c>
      <c r="M46" s="18">
        <f>LARGE('augdate &amp; jandate kaf'!$G$5:$G$94,'augdate &amp; jandate kaf rank'!$A46)</f>
        <v>169.89024156299999</v>
      </c>
      <c r="N46" s="5" t="str">
        <f>VLOOKUP(O46,'augdate &amp; jandate kaf'!$H$5:$O$94,8,FALSE)</f>
        <v>1999-2000</v>
      </c>
      <c r="O46" s="18">
        <f>LARGE('augdate &amp; jandate kaf'!$H$5:$H$94,'augdate &amp; jandate kaf rank'!$A46)</f>
        <v>413.516017551</v>
      </c>
      <c r="P46" s="5" t="str">
        <f>VLOOKUP(Q46,'augdate &amp; jandate kaf'!$I$5:$O$94,7,FALSE)</f>
        <v>1989-90</v>
      </c>
      <c r="Q46" s="18">
        <f>LARGE('augdate &amp; jandate kaf'!$I$5:$I$94,'augdate &amp; jandate kaf rank'!$A46)</f>
        <v>798.10906097999998</v>
      </c>
      <c r="R46" s="5" t="str">
        <f>VLOOKUP(S46,'augdate &amp; jandate kaf'!$J$5:$O$94,6,FALSE)</f>
        <v>1982-83</v>
      </c>
      <c r="S46" s="18">
        <f>LARGE('augdate &amp; jandate kaf'!$J$5:$J$94,'augdate &amp; jandate kaf rank'!$A46)</f>
        <v>1562.4435777719998</v>
      </c>
      <c r="T46" s="5" t="str">
        <f>VLOOKUP(U46,'augdate &amp; jandate kaf'!$K$5:$O$94,5,FALSE)</f>
        <v>1983-84</v>
      </c>
      <c r="U46" s="18">
        <f>LARGE('augdate &amp; jandate kaf'!$K$5:$K$94,'augdate &amp; jandate kaf rank'!$A46)</f>
        <v>2590.331803689</v>
      </c>
      <c r="V46" s="5" t="str">
        <f>VLOOKUP(W46,'augdate &amp; jandate kaf'!$L$5:$O$94,4,FALSE)</f>
        <v>2007-08</v>
      </c>
      <c r="W46" s="18">
        <f>LARGE('augdate &amp; jandate kaf'!$L$5:$L$94,'augdate &amp; jandate kaf rank'!$A46)</f>
        <v>3289.5886369710001</v>
      </c>
      <c r="X46" s="5" t="str">
        <f>VLOOKUP(Y46,'augdate &amp; jandate kaf'!$M$5:$O$94,3,FALSE)</f>
        <v>1959-60</v>
      </c>
      <c r="Y46" s="18">
        <f>LARGE('augdate &amp; jandate kaf'!$M$5:$M$94,'augdate &amp; jandate kaf rank'!$A46)</f>
        <v>3512.2749096120001</v>
      </c>
      <c r="Z46" s="5" t="str">
        <f>VLOOKUP(AA46,'augdate &amp; jandate kaf'!$N$5:$O$94,2,FALSE)</f>
        <v>1961-62</v>
      </c>
      <c r="AA46" s="18">
        <f>LARGE('augdate &amp; jandate kaf'!$N$5:$N$94,'augdate &amp; jandate kaf rank'!$A46)</f>
        <v>4081.933731225</v>
      </c>
    </row>
    <row r="47" spans="1:27" x14ac:dyDescent="0.2">
      <c r="A47" s="5">
        <v>42</v>
      </c>
      <c r="B47" s="5" t="str">
        <f>VLOOKUP(C47,'augdate &amp; jandate kaf'!$B$5:$O$94,14,FALSE)</f>
        <v>1932-33</v>
      </c>
      <c r="C47" s="18">
        <f>LARGE('augdate &amp; jandate kaf'!$B$5:$B$94,'augdate &amp; jandate kaf rank'!$A47)</f>
        <v>90.202310666999992</v>
      </c>
      <c r="D47" s="5" t="str">
        <f>VLOOKUP(E47,'augdate &amp; jandate kaf'!$C$5:$O$94,13,FALSE)</f>
        <v>1949-50</v>
      </c>
      <c r="E47" s="18">
        <f>LARGE('augdate &amp; jandate kaf'!$C$5:$C$94,'augdate &amp; jandate kaf rank'!$A47)</f>
        <v>159.25288659</v>
      </c>
      <c r="F47" s="5" t="str">
        <f>VLOOKUP(G47,'augdate &amp; jandate kaf'!$D$5:$O$94,12,FALSE)</f>
        <v>1961-62</v>
      </c>
      <c r="G47" s="18">
        <f>LARGE('augdate &amp; jandate kaf'!$D$5:$D$94,'augdate &amp; jandate kaf rank'!$A47)</f>
        <v>255.46114744500002</v>
      </c>
      <c r="H47" s="5" t="str">
        <f>VLOOKUP(I47,'augdate &amp; jandate kaf'!$E$5:$O$94,11,FALSE)</f>
        <v>2014-15</v>
      </c>
      <c r="I47" s="18">
        <f>LARGE('augdate &amp; jandate kaf'!$E$5:$E$94,'augdate &amp; jandate kaf rank'!$A47)</f>
        <v>401.63105931899997</v>
      </c>
      <c r="J47" s="5" t="str">
        <f>VLOOKUP(K47,'augdate &amp; jandate kaf'!$F$5:$O$94,10,FALSE)</f>
        <v>1942-43</v>
      </c>
      <c r="K47" s="18">
        <f>LARGE('augdate &amp; jandate kaf'!$F$5:$F$94,'augdate &amp; jandate kaf rank'!$A47)</f>
        <v>563.39502019500003</v>
      </c>
      <c r="L47" s="5" t="str">
        <f>VLOOKUP(M47,'augdate &amp; jandate kaf'!$G$5:$O$94,9,FALSE)</f>
        <v>1962-63</v>
      </c>
      <c r="M47" s="18">
        <f>LARGE('augdate &amp; jandate kaf'!$G$5:$G$94,'augdate &amp; jandate kaf rank'!$A47)</f>
        <v>164.663795478</v>
      </c>
      <c r="N47" s="5" t="str">
        <f>VLOOKUP(O47,'augdate &amp; jandate kaf'!$H$5:$O$94,8,FALSE)</f>
        <v>1997-98</v>
      </c>
      <c r="O47" s="18">
        <f>LARGE('augdate &amp; jandate kaf'!$H$5:$H$94,'augdate &amp; jandate kaf rank'!$A47)</f>
        <v>407.70643099199998</v>
      </c>
      <c r="P47" s="5" t="str">
        <f>VLOOKUP(Q47,'augdate &amp; jandate kaf'!$I$5:$O$94,7,FALSE)</f>
        <v>1955-56</v>
      </c>
      <c r="Q47" s="18">
        <f>LARGE('augdate &amp; jandate kaf'!$I$5:$I$94,'augdate &amp; jandate kaf rank'!$A47)</f>
        <v>788.28889605900008</v>
      </c>
      <c r="R47" s="5" t="str">
        <f>VLOOKUP(S47,'augdate &amp; jandate kaf'!$J$5:$O$94,6,FALSE)</f>
        <v>2001-02</v>
      </c>
      <c r="S47" s="18">
        <f>LARGE('augdate &amp; jandate kaf'!$J$5:$J$94,'augdate &amp; jandate kaf rank'!$A47)</f>
        <v>1554.9678755729999</v>
      </c>
      <c r="T47" s="5" t="str">
        <f>VLOOKUP(U47,'augdate &amp; jandate kaf'!$K$5:$O$94,5,FALSE)</f>
        <v>1978-79</v>
      </c>
      <c r="U47" s="18">
        <f>LARGE('augdate &amp; jandate kaf'!$K$5:$K$94,'augdate &amp; jandate kaf rank'!$A47)</f>
        <v>2569.4299862910002</v>
      </c>
      <c r="V47" s="5" t="str">
        <f>VLOOKUP(W47,'augdate &amp; jandate kaf'!$L$5:$O$94,4,FALSE)</f>
        <v>1957-58</v>
      </c>
      <c r="W47" s="18">
        <f>LARGE('augdate &amp; jandate kaf'!$L$5:$L$94,'augdate &amp; jandate kaf rank'!$A47)</f>
        <v>3287.8987196789999</v>
      </c>
      <c r="X47" s="5" t="str">
        <f>VLOOKUP(Y47,'augdate &amp; jandate kaf'!$M$5:$O$94,3,FALSE)</f>
        <v>1990-91</v>
      </c>
      <c r="Y47" s="18">
        <f>LARGE('augdate &amp; jandate kaf'!$M$5:$M$94,'augdate &amp; jandate kaf rank'!$A47)</f>
        <v>3477.457059678</v>
      </c>
      <c r="Z47" s="5" t="str">
        <f>VLOOKUP(AA47,'augdate &amp; jandate kaf'!$N$5:$O$94,2,FALSE)</f>
        <v>1989-90</v>
      </c>
      <c r="AA47" s="18">
        <f>LARGE('augdate &amp; jandate kaf'!$N$5:$N$94,'augdate &amp; jandate kaf rank'!$A47)</f>
        <v>4081.6124089230002</v>
      </c>
    </row>
    <row r="48" spans="1:27" x14ac:dyDescent="0.2">
      <c r="A48" s="5">
        <v>43</v>
      </c>
      <c r="B48" s="5" t="str">
        <f>VLOOKUP(C48,'augdate &amp; jandate kaf'!$B$5:$O$94,14,FALSE)</f>
        <v>1928-29</v>
      </c>
      <c r="C48" s="18">
        <f>LARGE('augdate &amp; jandate kaf'!$B$5:$B$94,'augdate &amp; jandate kaf rank'!$A48)</f>
        <v>88.911071046000004</v>
      </c>
      <c r="D48" s="5" t="str">
        <f>VLOOKUP(E48,'augdate &amp; jandate kaf'!$C$5:$O$94,13,FALSE)</f>
        <v>1977-78</v>
      </c>
      <c r="E48" s="18">
        <f>LARGE('augdate &amp; jandate kaf'!$C$5:$C$94,'augdate &amp; jandate kaf rank'!$A48)</f>
        <v>159.141812214</v>
      </c>
      <c r="F48" s="5" t="str">
        <f>VLOOKUP(G48,'augdate &amp; jandate kaf'!$D$5:$O$94,12,FALSE)</f>
        <v>1981-82</v>
      </c>
      <c r="G48" s="18">
        <f>LARGE('augdate &amp; jandate kaf'!$D$5:$D$94,'augdate &amp; jandate kaf rank'!$A48)</f>
        <v>254.14412270099999</v>
      </c>
      <c r="H48" s="5" t="str">
        <f>VLOOKUP(I48,'augdate &amp; jandate kaf'!$E$5:$O$94,11,FALSE)</f>
        <v>1942-43</v>
      </c>
      <c r="I48" s="18">
        <f>LARGE('augdate &amp; jandate kaf'!$E$5:$E$94,'augdate &amp; jandate kaf rank'!$A48)</f>
        <v>392.21353901100002</v>
      </c>
      <c r="J48" s="5" t="str">
        <f>VLOOKUP(K48,'augdate &amp; jandate kaf'!$F$5:$O$94,10,FALSE)</f>
        <v>1948-49</v>
      </c>
      <c r="K48" s="18">
        <f>LARGE('augdate &amp; jandate kaf'!$F$5:$F$94,'augdate &amp; jandate kaf rank'!$A48)</f>
        <v>556.07006179199993</v>
      </c>
      <c r="L48" s="5" t="str">
        <f>VLOOKUP(M48,'augdate &amp; jandate kaf'!$G$5:$O$94,9,FALSE)</f>
        <v>2006-07</v>
      </c>
      <c r="M48" s="18">
        <f>LARGE('augdate &amp; jandate kaf'!$G$5:$G$94,'augdate &amp; jandate kaf rank'!$A48)</f>
        <v>164.54082027600001</v>
      </c>
      <c r="N48" s="5" t="str">
        <f>VLOOKUP(O48,'augdate &amp; jandate kaf'!$H$5:$O$94,8,FALSE)</f>
        <v>1991-92</v>
      </c>
      <c r="O48" s="18">
        <f>LARGE('augdate &amp; jandate kaf'!$H$5:$H$94,'augdate &amp; jandate kaf rank'!$A48)</f>
        <v>397.60461318900002</v>
      </c>
      <c r="P48" s="5" t="str">
        <f>VLOOKUP(Q48,'augdate &amp; jandate kaf'!$I$5:$O$94,7,FALSE)</f>
        <v>1952-53</v>
      </c>
      <c r="Q48" s="18">
        <f>LARGE('augdate &amp; jandate kaf'!$I$5:$I$94,'augdate &amp; jandate kaf rank'!$A48)</f>
        <v>788.24922663899997</v>
      </c>
      <c r="R48" s="5" t="str">
        <f>VLOOKUP(S48,'augdate &amp; jandate kaf'!$J$5:$O$94,6,FALSE)</f>
        <v>1937-38</v>
      </c>
      <c r="S48" s="18">
        <f>LARGE('augdate &amp; jandate kaf'!$J$5:$J$94,'augdate &amp; jandate kaf rank'!$A48)</f>
        <v>1534.0283722260001</v>
      </c>
      <c r="T48" s="5" t="str">
        <f>VLOOKUP(U48,'augdate &amp; jandate kaf'!$K$5:$O$94,5,FALSE)</f>
        <v>1959-60</v>
      </c>
      <c r="U48" s="18">
        <f>LARGE('augdate &amp; jandate kaf'!$K$5:$K$94,'augdate &amp; jandate kaf rank'!$A48)</f>
        <v>2544.3767640900001</v>
      </c>
      <c r="V48" s="5" t="str">
        <f>VLOOKUP(W48,'augdate &amp; jandate kaf'!$L$5:$O$94,4,FALSE)</f>
        <v>1989-90</v>
      </c>
      <c r="W48" s="18">
        <f>LARGE('augdate &amp; jandate kaf'!$L$5:$L$94,'augdate &amp; jandate kaf rank'!$A48)</f>
        <v>3278.405827473</v>
      </c>
      <c r="X48" s="5" t="str">
        <f>VLOOKUP(Y48,'augdate &amp; jandate kaf'!$M$5:$O$94,3,FALSE)</f>
        <v>1935-36</v>
      </c>
      <c r="Y48" s="18">
        <f>LARGE('augdate &amp; jandate kaf'!$M$5:$M$94,'augdate &amp; jandate kaf rank'!$A48)</f>
        <v>3465.2725973249999</v>
      </c>
      <c r="Z48" s="5" t="str">
        <f>VLOOKUP(AA48,'augdate &amp; jandate kaf'!$N$5:$O$94,2,FALSE)</f>
        <v>1966-67</v>
      </c>
      <c r="AA48" s="18">
        <f>LARGE('augdate &amp; jandate kaf'!$N$5:$N$94,'augdate &amp; jandate kaf rank'!$A48)</f>
        <v>4072.4229877799999</v>
      </c>
    </row>
    <row r="49" spans="1:27" x14ac:dyDescent="0.2">
      <c r="A49" s="5">
        <v>44</v>
      </c>
      <c r="B49" s="5" t="str">
        <f>VLOOKUP(C49,'augdate &amp; jandate kaf'!$B$5:$O$94,14,FALSE)</f>
        <v>1949-50</v>
      </c>
      <c r="C49" s="18">
        <f>LARGE('augdate &amp; jandate kaf'!$B$5:$B$94,'augdate &amp; jandate kaf rank'!$A49)</f>
        <v>87.312393419999992</v>
      </c>
      <c r="D49" s="5" t="str">
        <f>VLOOKUP(E49,'augdate &amp; jandate kaf'!$C$5:$O$94,13,FALSE)</f>
        <v>2003-04</v>
      </c>
      <c r="E49" s="18">
        <f>LARGE('augdate &amp; jandate kaf'!$C$5:$C$94,'augdate &amp; jandate kaf rank'!$A49)</f>
        <v>157.658175906</v>
      </c>
      <c r="F49" s="5" t="str">
        <f>VLOOKUP(G49,'augdate &amp; jandate kaf'!$D$5:$O$94,12,FALSE)</f>
        <v>1949-50</v>
      </c>
      <c r="G49" s="18">
        <f>LARGE('augdate &amp; jandate kaf'!$D$5:$D$94,'augdate &amp; jandate kaf rank'!$A49)</f>
        <v>252.959990514</v>
      </c>
      <c r="H49" s="5" t="str">
        <f>VLOOKUP(I49,'augdate &amp; jandate kaf'!$E$5:$O$94,11,FALSE)</f>
        <v>1976-77</v>
      </c>
      <c r="I49" s="18">
        <f>LARGE('augdate &amp; jandate kaf'!$E$5:$E$94,'augdate &amp; jandate kaf rank'!$A49)</f>
        <v>390.39866304600002</v>
      </c>
      <c r="J49" s="5" t="str">
        <f>VLOOKUP(K49,'augdate &amp; jandate kaf'!$F$5:$O$94,10,FALSE)</f>
        <v>1932-33</v>
      </c>
      <c r="K49" s="18">
        <f>LARGE('augdate &amp; jandate kaf'!$F$5:$F$94,'augdate &amp; jandate kaf rank'!$A49)</f>
        <v>553.25749991400005</v>
      </c>
      <c r="L49" s="5" t="str">
        <f>VLOOKUP(M49,'augdate &amp; jandate kaf'!$G$5:$O$94,9,FALSE)</f>
        <v>1999-2000</v>
      </c>
      <c r="M49" s="18">
        <f>LARGE('augdate &amp; jandate kaf'!$G$5:$G$94,'augdate &amp; jandate kaf rank'!$A49)</f>
        <v>158.699498181</v>
      </c>
      <c r="N49" s="5" t="str">
        <f>VLOOKUP(O49,'augdate &amp; jandate kaf'!$H$5:$O$94,8,FALSE)</f>
        <v>1939-40</v>
      </c>
      <c r="O49" s="18">
        <f>LARGE('augdate &amp; jandate kaf'!$H$5:$H$94,'augdate &amp; jandate kaf rank'!$A49)</f>
        <v>386.263126011</v>
      </c>
      <c r="P49" s="5" t="str">
        <f>VLOOKUP(Q49,'augdate &amp; jandate kaf'!$I$5:$O$94,7,FALSE)</f>
        <v>1991-92</v>
      </c>
      <c r="Q49" s="18">
        <f>LARGE('augdate &amp; jandate kaf'!$I$5:$I$94,'augdate &amp; jandate kaf rank'!$A49)</f>
        <v>787.31302832699998</v>
      </c>
      <c r="R49" s="5" t="str">
        <f>VLOOKUP(S49,'augdate &amp; jandate kaf'!$J$5:$O$94,6,FALSE)</f>
        <v>1945-46</v>
      </c>
      <c r="S49" s="18">
        <f>LARGE('augdate &amp; jandate kaf'!$J$5:$J$94,'augdate &amp; jandate kaf rank'!$A49)</f>
        <v>1528.754322837</v>
      </c>
      <c r="T49" s="5" t="str">
        <f>VLOOKUP(U49,'augdate &amp; jandate kaf'!$K$5:$O$94,5,FALSE)</f>
        <v>1989-90</v>
      </c>
      <c r="U49" s="18">
        <f>LARGE('augdate &amp; jandate kaf'!$K$5:$K$94,'augdate &amp; jandate kaf rank'!$A49)</f>
        <v>2523.8339549429998</v>
      </c>
      <c r="V49" s="5" t="str">
        <f>VLOOKUP(W49,'augdate &amp; jandate kaf'!$L$5:$O$94,4,FALSE)</f>
        <v>1966-67</v>
      </c>
      <c r="W49" s="18">
        <f>LARGE('augdate &amp; jandate kaf'!$L$5:$L$94,'augdate &amp; jandate kaf rank'!$A49)</f>
        <v>3271.3129351769999</v>
      </c>
      <c r="X49" s="5" t="str">
        <f>VLOOKUP(Y49,'augdate &amp; jandate kaf'!$M$5:$O$94,3,FALSE)</f>
        <v>1957-58</v>
      </c>
      <c r="Y49" s="18">
        <f>LARGE('augdate &amp; jandate kaf'!$M$5:$M$94,'augdate &amp; jandate kaf rank'!$A49)</f>
        <v>3455.1449943990001</v>
      </c>
      <c r="Z49" s="5" t="str">
        <f>VLOOKUP(AA49,'augdate &amp; jandate kaf'!$N$5:$O$94,2,FALSE)</f>
        <v>2005-06</v>
      </c>
      <c r="AA49" s="18">
        <f>LARGE('augdate &amp; jandate kaf'!$N$5:$N$94,'augdate &amp; jandate kaf rank'!$A49)</f>
        <v>4071.3300952590002</v>
      </c>
    </row>
    <row r="50" spans="1:27" x14ac:dyDescent="0.2">
      <c r="A50" s="5">
        <v>45</v>
      </c>
      <c r="B50" s="5" t="str">
        <f>VLOOKUP(C50,'augdate &amp; jandate kaf'!$B$5:$O$94,14,FALSE)</f>
        <v>1967-68</v>
      </c>
      <c r="C50" s="18">
        <f>LARGE('augdate &amp; jandate kaf'!$B$5:$B$94,'augdate &amp; jandate kaf rank'!$A50)</f>
        <v>86.759005010999999</v>
      </c>
      <c r="D50" s="5" t="str">
        <f>VLOOKUP(E50,'augdate &amp; jandate kaf'!$C$5:$O$94,13,FALSE)</f>
        <v>1980-81</v>
      </c>
      <c r="E50" s="18">
        <f>LARGE('augdate &amp; jandate kaf'!$C$5:$C$94,'augdate &amp; jandate kaf rank'!$A50)</f>
        <v>157.36263872700002</v>
      </c>
      <c r="F50" s="5" t="str">
        <f>VLOOKUP(G50,'augdate &amp; jandate kaf'!$D$5:$O$94,12,FALSE)</f>
        <v>1969-70</v>
      </c>
      <c r="G50" s="18">
        <f>LARGE('augdate &amp; jandate kaf'!$D$5:$D$94,'augdate &amp; jandate kaf rank'!$A50)</f>
        <v>247.63040393699998</v>
      </c>
      <c r="H50" s="5" t="str">
        <f>VLOOKUP(I50,'augdate &amp; jandate kaf'!$E$5:$O$94,11,FALSE)</f>
        <v>1992-93</v>
      </c>
      <c r="I50" s="18">
        <f>LARGE('augdate &amp; jandate kaf'!$E$5:$E$94,'augdate &amp; jandate kaf rank'!$A50)</f>
        <v>386.68957227599998</v>
      </c>
      <c r="J50" s="5" t="str">
        <f>VLOOKUP(K50,'augdate &amp; jandate kaf'!$F$5:$O$94,10,FALSE)</f>
        <v>1996-97</v>
      </c>
      <c r="K50" s="18">
        <f>LARGE('augdate &amp; jandate kaf'!$F$5:$F$94,'augdate &amp; jandate kaf rank'!$A50)</f>
        <v>546.66642578099993</v>
      </c>
      <c r="L50" s="5" t="str">
        <f>VLOOKUP(M50,'augdate &amp; jandate kaf'!$G$5:$O$94,9,FALSE)</f>
        <v>2012-13</v>
      </c>
      <c r="M50" s="18">
        <f>LARGE('augdate &amp; jandate kaf'!$G$5:$G$94,'augdate &amp; jandate kaf rank'!$A50)</f>
        <v>158.08462217100001</v>
      </c>
      <c r="N50" s="5" t="str">
        <f>VLOOKUP(O50,'augdate &amp; jandate kaf'!$H$5:$O$94,8,FALSE)</f>
        <v>2006-07</v>
      </c>
      <c r="O50" s="18">
        <f>LARGE('augdate &amp; jandate kaf'!$H$5:$H$94,'augdate &amp; jandate kaf rank'!$A50)</f>
        <v>380.74709315999996</v>
      </c>
      <c r="P50" s="5" t="str">
        <f>VLOOKUP(Q50,'augdate &amp; jandate kaf'!$I$5:$O$94,7,FALSE)</f>
        <v>2008-09</v>
      </c>
      <c r="Q50" s="18">
        <f>LARGE('augdate &amp; jandate kaf'!$I$5:$I$94,'augdate &amp; jandate kaf rank'!$A50)</f>
        <v>771.17550827100001</v>
      </c>
      <c r="R50" s="5" t="str">
        <f>VLOOKUP(S50,'augdate &amp; jandate kaf'!$J$5:$O$94,6,FALSE)</f>
        <v>1990-91</v>
      </c>
      <c r="S50" s="18">
        <f>LARGE('augdate &amp; jandate kaf'!$J$5:$J$94,'augdate &amp; jandate kaf rank'!$A50)</f>
        <v>1524.8925048000001</v>
      </c>
      <c r="T50" s="5" t="str">
        <f>VLOOKUP(U50,'augdate &amp; jandate kaf'!$K$5:$O$94,5,FALSE)</f>
        <v>1977-78</v>
      </c>
      <c r="U50" s="18">
        <f>LARGE('augdate &amp; jandate kaf'!$K$5:$K$94,'augdate &amp; jandate kaf rank'!$A50)</f>
        <v>2511.2726331000003</v>
      </c>
      <c r="V50" s="5" t="str">
        <f>VLOOKUP(W50,'augdate &amp; jandate kaf'!$L$5:$O$94,4,FALSE)</f>
        <v>1951-52</v>
      </c>
      <c r="W50" s="18">
        <f>LARGE('augdate &amp; jandate kaf'!$L$5:$L$94,'augdate &amp; jandate kaf rank'!$A50)</f>
        <v>3227.0061599789997</v>
      </c>
      <c r="X50" s="5" t="str">
        <f>VLOOKUP(Y50,'augdate &amp; jandate kaf'!$M$5:$O$94,3,FALSE)</f>
        <v>1969-70</v>
      </c>
      <c r="Y50" s="18">
        <f>LARGE('augdate &amp; jandate kaf'!$M$5:$M$94,'augdate &amp; jandate kaf rank'!$A50)</f>
        <v>3445.2653253480003</v>
      </c>
      <c r="Z50" s="5" t="str">
        <f>VLOOKUP(AA50,'augdate &amp; jandate kaf'!$N$5:$O$94,2,FALSE)</f>
        <v>1945-46</v>
      </c>
      <c r="AA50" s="18">
        <f>LARGE('augdate &amp; jandate kaf'!$N$5:$N$94,'augdate &amp; jandate kaf rank'!$A50)</f>
        <v>4059.1000130729999</v>
      </c>
    </row>
    <row r="51" spans="1:27" x14ac:dyDescent="0.2">
      <c r="A51" s="5">
        <v>46</v>
      </c>
      <c r="B51" s="5" t="str">
        <f>VLOOKUP(C51,'augdate &amp; jandate kaf'!$B$5:$O$94,14,FALSE)</f>
        <v>2003-04</v>
      </c>
      <c r="C51" s="18">
        <f>LARGE('augdate &amp; jandate kaf'!$B$5:$B$94,'augdate &amp; jandate kaf rank'!$A51)</f>
        <v>85.836690996000002</v>
      </c>
      <c r="D51" s="5" t="str">
        <f>VLOOKUP(E51,'augdate &amp; jandate kaf'!$C$5:$O$94,13,FALSE)</f>
        <v>1952-53</v>
      </c>
      <c r="E51" s="18">
        <f>LARGE('augdate &amp; jandate kaf'!$C$5:$C$94,'augdate &amp; jandate kaf rank'!$A51)</f>
        <v>156.56528338499999</v>
      </c>
      <c r="F51" s="5" t="str">
        <f>VLOOKUP(G51,'augdate &amp; jandate kaf'!$D$5:$O$94,12,FALSE)</f>
        <v>1978-79</v>
      </c>
      <c r="G51" s="18">
        <f>LARGE('augdate &amp; jandate kaf'!$D$5:$D$94,'augdate &amp; jandate kaf rank'!$A51)</f>
        <v>246.17453622299999</v>
      </c>
      <c r="H51" s="5" t="str">
        <f>VLOOKUP(I51,'augdate &amp; jandate kaf'!$E$5:$O$94,11,FALSE)</f>
        <v>1981-82</v>
      </c>
      <c r="I51" s="18">
        <f>LARGE('augdate &amp; jandate kaf'!$E$5:$E$94,'augdate &amp; jandate kaf rank'!$A51)</f>
        <v>386.06477891100002</v>
      </c>
      <c r="J51" s="5" t="str">
        <f>VLOOKUP(K51,'augdate &amp; jandate kaf'!$F$5:$O$94,10,FALSE)</f>
        <v>2010-11</v>
      </c>
      <c r="K51" s="18">
        <f>LARGE('augdate &amp; jandate kaf'!$F$5:$F$94,'augdate &amp; jandate kaf rank'!$A51)</f>
        <v>540.30543428399994</v>
      </c>
      <c r="L51" s="5" t="str">
        <f>VLOOKUP(M51,'augdate &amp; jandate kaf'!$G$5:$O$94,9,FALSE)</f>
        <v>1937-38</v>
      </c>
      <c r="M51" s="18">
        <f>LARGE('augdate &amp; jandate kaf'!$G$5:$G$94,'augdate &amp; jandate kaf rank'!$A51)</f>
        <v>155.37916772699998</v>
      </c>
      <c r="N51" s="5" t="str">
        <f>VLOOKUP(O51,'augdate &amp; jandate kaf'!$H$5:$O$94,8,FALSE)</f>
        <v>1944-45</v>
      </c>
      <c r="O51" s="18">
        <f>LARGE('augdate &amp; jandate kaf'!$H$5:$H$94,'augdate &amp; jandate kaf rank'!$A51)</f>
        <v>375.929242101</v>
      </c>
      <c r="P51" s="5" t="str">
        <f>VLOOKUP(Q51,'augdate &amp; jandate kaf'!$I$5:$O$94,7,FALSE)</f>
        <v>1997-98</v>
      </c>
      <c r="Q51" s="18">
        <f>LARGE('augdate &amp; jandate kaf'!$I$5:$I$94,'augdate &amp; jandate kaf rank'!$A51)</f>
        <v>768.20823565499995</v>
      </c>
      <c r="R51" s="5" t="str">
        <f>VLOOKUP(S51,'augdate &amp; jandate kaf'!$J$5:$O$94,6,FALSE)</f>
        <v>2006-07</v>
      </c>
      <c r="S51" s="18">
        <f>LARGE('augdate &amp; jandate kaf'!$J$5:$J$94,'augdate &amp; jandate kaf rank'!$A51)</f>
        <v>1517.1490340159999</v>
      </c>
      <c r="T51" s="5" t="str">
        <f>VLOOKUP(U51,'augdate &amp; jandate kaf'!$K$5:$O$94,5,FALSE)</f>
        <v>1994-95</v>
      </c>
      <c r="U51" s="18">
        <f>LARGE('augdate &amp; jandate kaf'!$K$5:$K$94,'augdate &amp; jandate kaf rank'!$A51)</f>
        <v>2486.4375927089995</v>
      </c>
      <c r="V51" s="5" t="str">
        <f>VLOOKUP(W51,'augdate &amp; jandate kaf'!$L$5:$O$94,4,FALSE)</f>
        <v>1969-70</v>
      </c>
      <c r="W51" s="18">
        <f>LARGE('augdate &amp; jandate kaf'!$L$5:$L$94,'augdate &amp; jandate kaf rank'!$A51)</f>
        <v>3214.7483091989998</v>
      </c>
      <c r="X51" s="5" t="str">
        <f>VLOOKUP(Y51,'augdate &amp; jandate kaf'!$M$5:$O$94,3,FALSE)</f>
        <v>1951-52</v>
      </c>
      <c r="Y51" s="18">
        <f>LARGE('augdate &amp; jandate kaf'!$M$5:$M$94,'augdate &amp; jandate kaf rank'!$A51)</f>
        <v>3441.536399868</v>
      </c>
      <c r="Z51" s="5" t="str">
        <f>VLOOKUP(AA51,'augdate &amp; jandate kaf'!$N$5:$O$94,2,FALSE)</f>
        <v>1980-81</v>
      </c>
      <c r="AA51" s="18">
        <f>LARGE('augdate &amp; jandate kaf'!$N$5:$N$94,'augdate &amp; jandate kaf rank'!$A51)</f>
        <v>4012.1829900389998</v>
      </c>
    </row>
    <row r="52" spans="1:27" x14ac:dyDescent="0.2">
      <c r="A52" s="5">
        <v>47</v>
      </c>
      <c r="B52" s="5" t="str">
        <f>VLOOKUP(C52,'augdate &amp; jandate kaf'!$B$5:$O$94,14,FALSE)</f>
        <v>1969-70</v>
      </c>
      <c r="C52" s="18">
        <f>LARGE('augdate &amp; jandate kaf'!$B$5:$B$94,'augdate &amp; jandate kaf rank'!$A52)</f>
        <v>84.791401778999997</v>
      </c>
      <c r="D52" s="5" t="str">
        <f>VLOOKUP(E52,'augdate &amp; jandate kaf'!$C$5:$O$94,13,FALSE)</f>
        <v>1981-82</v>
      </c>
      <c r="E52" s="18">
        <f>LARGE('augdate &amp; jandate kaf'!$C$5:$C$94,'augdate &amp; jandate kaf rank'!$A52)</f>
        <v>156.31734951000001</v>
      </c>
      <c r="F52" s="5" t="str">
        <f>VLOOKUP(G52,'augdate &amp; jandate kaf'!$D$5:$O$94,12,FALSE)</f>
        <v>1928-29</v>
      </c>
      <c r="G52" s="18">
        <f>LARGE('augdate &amp; jandate kaf'!$D$5:$D$94,'augdate &amp; jandate kaf rank'!$A52)</f>
        <v>245.20065196199999</v>
      </c>
      <c r="H52" s="5" t="str">
        <f>VLOOKUP(I52,'augdate &amp; jandate kaf'!$E$5:$O$94,11,FALSE)</f>
        <v>1949-50</v>
      </c>
      <c r="I52" s="18">
        <f>LARGE('augdate &amp; jandate kaf'!$E$5:$E$94,'augdate &amp; jandate kaf rank'!$A52)</f>
        <v>385.47568802399996</v>
      </c>
      <c r="J52" s="5" t="str">
        <f>VLOOKUP(K52,'augdate &amp; jandate kaf'!$F$5:$O$94,10,FALSE)</f>
        <v>1966-67</v>
      </c>
      <c r="K52" s="18">
        <f>LARGE('augdate &amp; jandate kaf'!$F$5:$F$94,'augdate &amp; jandate kaf rank'!$A52)</f>
        <v>531.66146766600002</v>
      </c>
      <c r="L52" s="5" t="str">
        <f>VLOOKUP(M52,'augdate &amp; jandate kaf'!$G$5:$O$94,9,FALSE)</f>
        <v>1940-41</v>
      </c>
      <c r="M52" s="18">
        <f>LARGE('augdate &amp; jandate kaf'!$G$5:$G$94,'augdate &amp; jandate kaf rank'!$A52)</f>
        <v>155.19470492399998</v>
      </c>
      <c r="N52" s="5" t="str">
        <f>VLOOKUP(O52,'augdate &amp; jandate kaf'!$H$5:$O$94,8,FALSE)</f>
        <v>1959-60</v>
      </c>
      <c r="O52" s="18">
        <f>LARGE('augdate &amp; jandate kaf'!$H$5:$H$94,'augdate &amp; jandate kaf rank'!$A52)</f>
        <v>374.54874628499999</v>
      </c>
      <c r="P52" s="5" t="str">
        <f>VLOOKUP(Q52,'augdate &amp; jandate kaf'!$I$5:$O$94,7,FALSE)</f>
        <v>2011-12</v>
      </c>
      <c r="Q52" s="18">
        <f>LARGE('augdate &amp; jandate kaf'!$I$5:$I$94,'augdate &amp; jandate kaf rank'!$A52)</f>
        <v>751.67402139899991</v>
      </c>
      <c r="R52" s="5" t="str">
        <f>VLOOKUP(S52,'augdate &amp; jandate kaf'!$J$5:$O$94,6,FALSE)</f>
        <v>1931-32</v>
      </c>
      <c r="S52" s="18">
        <f>LARGE('augdate &amp; jandate kaf'!$J$5:$J$94,'augdate &amp; jandate kaf rank'!$A52)</f>
        <v>1509.663414462</v>
      </c>
      <c r="T52" s="5" t="str">
        <f>VLOOKUP(U52,'augdate &amp; jandate kaf'!$K$5:$O$94,5,FALSE)</f>
        <v>2008-09</v>
      </c>
      <c r="U52" s="18">
        <f>LARGE('augdate &amp; jandate kaf'!$K$5:$K$94,'augdate &amp; jandate kaf rank'!$A52)</f>
        <v>2472.5989155419998</v>
      </c>
      <c r="V52" s="5" t="str">
        <f>VLOOKUP(W52,'augdate &amp; jandate kaf'!$L$5:$O$94,4,FALSE)</f>
        <v>1945-46</v>
      </c>
      <c r="W52" s="18">
        <f>LARGE('augdate &amp; jandate kaf'!$L$5:$L$94,'augdate &amp; jandate kaf rank'!$A52)</f>
        <v>3198.097070154</v>
      </c>
      <c r="X52" s="5" t="str">
        <f>VLOOKUP(Y52,'augdate &amp; jandate kaf'!$M$5:$O$94,3,FALSE)</f>
        <v>2002-03</v>
      </c>
      <c r="Y52" s="18">
        <f>LARGE('augdate &amp; jandate kaf'!$M$5:$M$94,'augdate &amp; jandate kaf rank'!$A52)</f>
        <v>3440.637887505</v>
      </c>
      <c r="Z52" s="5" t="str">
        <f>VLOOKUP(AA52,'augdate &amp; jandate kaf'!$N$5:$O$94,2,FALSE)</f>
        <v>1969-70</v>
      </c>
      <c r="AA52" s="18">
        <f>LARGE('augdate &amp; jandate kaf'!$N$5:$N$94,'augdate &amp; jandate kaf rank'!$A52)</f>
        <v>3920.5843157879999</v>
      </c>
    </row>
    <row r="53" spans="1:27" x14ac:dyDescent="0.2">
      <c r="A53" s="5">
        <v>48</v>
      </c>
      <c r="B53" s="5" t="str">
        <f>VLOOKUP(C53,'augdate &amp; jandate kaf'!$B$5:$O$94,14,FALSE)</f>
        <v>2000-01</v>
      </c>
      <c r="C53" s="18">
        <f>LARGE('augdate &amp; jandate kaf'!$B$5:$B$94,'augdate &amp; jandate kaf rank'!$A53)</f>
        <v>83.746112561999993</v>
      </c>
      <c r="D53" s="5" t="str">
        <f>VLOOKUP(E53,'augdate &amp; jandate kaf'!$C$5:$O$94,13,FALSE)</f>
        <v>2014-15</v>
      </c>
      <c r="E53" s="18">
        <f>LARGE('augdate &amp; jandate kaf'!$C$5:$C$94,'augdate &amp; jandate kaf rank'!$A53)</f>
        <v>156.09321728700002</v>
      </c>
      <c r="F53" s="5" t="str">
        <f>VLOOKUP(G53,'augdate &amp; jandate kaf'!$D$5:$O$94,12,FALSE)</f>
        <v>1974-75</v>
      </c>
      <c r="G53" s="18">
        <f>LARGE('augdate &amp; jandate kaf'!$D$5:$D$94,'augdate &amp; jandate kaf rank'!$A53)</f>
        <v>244.48858587300001</v>
      </c>
      <c r="H53" s="5" t="str">
        <f>VLOOKUP(I53,'augdate &amp; jandate kaf'!$E$5:$O$94,11,FALSE)</f>
        <v>1998-99</v>
      </c>
      <c r="I53" s="18">
        <f>LARGE('augdate &amp; jandate kaf'!$E$5:$E$94,'augdate &amp; jandate kaf rank'!$A53)</f>
        <v>381.73684518900001</v>
      </c>
      <c r="J53" s="5" t="str">
        <f>VLOOKUP(K53,'augdate &amp; jandate kaf'!$F$5:$O$94,10,FALSE)</f>
        <v>1960-61</v>
      </c>
      <c r="K53" s="18">
        <f>LARGE('augdate &amp; jandate kaf'!$F$5:$F$94,'augdate &amp; jandate kaf rank'!$A53)</f>
        <v>530.23138507500005</v>
      </c>
      <c r="L53" s="5" t="str">
        <f>VLOOKUP(M53,'augdate &amp; jandate kaf'!$G$5:$O$94,9,FALSE)</f>
        <v>1981-82</v>
      </c>
      <c r="M53" s="18">
        <f>LARGE('augdate &amp; jandate kaf'!$G$5:$G$94,'augdate &amp; jandate kaf rank'!$A53)</f>
        <v>148.12363080899999</v>
      </c>
      <c r="N53" s="5" t="str">
        <f>VLOOKUP(O53,'augdate &amp; jandate kaf'!$H$5:$O$94,8,FALSE)</f>
        <v>2001-02</v>
      </c>
      <c r="O53" s="18">
        <f>LARGE('augdate &amp; jandate kaf'!$H$5:$H$94,'augdate &amp; jandate kaf rank'!$A53)</f>
        <v>370.70874642899997</v>
      </c>
      <c r="P53" s="5" t="str">
        <f>VLOOKUP(Q53,'augdate &amp; jandate kaf'!$I$5:$O$94,7,FALSE)</f>
        <v>1949-50</v>
      </c>
      <c r="Q53" s="18">
        <f>LARGE('augdate &amp; jandate kaf'!$I$5:$I$94,'augdate &amp; jandate kaf rank'!$A53)</f>
        <v>744.21418696800004</v>
      </c>
      <c r="R53" s="5" t="str">
        <f>VLOOKUP(S53,'augdate &amp; jandate kaf'!$J$5:$O$94,6,FALSE)</f>
        <v>1935-36</v>
      </c>
      <c r="S53" s="18">
        <f>LARGE('augdate &amp; jandate kaf'!$J$5:$J$94,'augdate &amp; jandate kaf rank'!$A53)</f>
        <v>1508.4475467389998</v>
      </c>
      <c r="T53" s="5" t="str">
        <f>VLOOKUP(U53,'augdate &amp; jandate kaf'!$K$5:$O$94,5,FALSE)</f>
        <v>1990-91</v>
      </c>
      <c r="U53" s="18">
        <f>LARGE('augdate &amp; jandate kaf'!$K$5:$K$94,'augdate &amp; jandate kaf rank'!$A53)</f>
        <v>2458.8276763889999</v>
      </c>
      <c r="V53" s="5" t="str">
        <f>VLOOKUP(W53,'augdate &amp; jandate kaf'!$L$5:$O$94,4,FALSE)</f>
        <v>2008-09</v>
      </c>
      <c r="W53" s="18">
        <f>LARGE('augdate &amp; jandate kaf'!$L$5:$L$94,'augdate &amp; jandate kaf rank'!$A53)</f>
        <v>3175.3426908419997</v>
      </c>
      <c r="X53" s="5" t="str">
        <f>VLOOKUP(Y53,'augdate &amp; jandate kaf'!$M$5:$O$94,3,FALSE)</f>
        <v>1945-46</v>
      </c>
      <c r="Y53" s="18">
        <f>LARGE('augdate &amp; jandate kaf'!$M$5:$M$94,'augdate &amp; jandate kaf rank'!$A53)</f>
        <v>3437.2838380439998</v>
      </c>
      <c r="Z53" s="5" t="str">
        <f>VLOOKUP(AA53,'augdate &amp; jandate kaf'!$N$5:$O$94,2,FALSE)</f>
        <v>1957-58</v>
      </c>
      <c r="AA53" s="18">
        <f>LARGE('augdate &amp; jandate kaf'!$N$5:$N$94,'augdate &amp; jandate kaf rank'!$A53)</f>
        <v>3891.0940689599997</v>
      </c>
    </row>
    <row r="54" spans="1:27" x14ac:dyDescent="0.2">
      <c r="A54" s="5">
        <v>49</v>
      </c>
      <c r="B54" s="5" t="str">
        <f>VLOOKUP(C54,'augdate &amp; jandate kaf'!$B$5:$O$94,14,FALSE)</f>
        <v>1958-59</v>
      </c>
      <c r="C54" s="18">
        <f>LARGE('augdate &amp; jandate kaf'!$B$5:$B$94,'augdate &amp; jandate kaf rank'!$A54)</f>
        <v>83.684624960999997</v>
      </c>
      <c r="D54" s="5" t="str">
        <f>VLOOKUP(E54,'augdate &amp; jandate kaf'!$C$5:$O$94,13,FALSE)</f>
        <v>1945-46</v>
      </c>
      <c r="E54" s="18">
        <f>LARGE('augdate &amp; jandate kaf'!$C$5:$C$94,'augdate &amp; jandate kaf rank'!$A54)</f>
        <v>155.64693631200001</v>
      </c>
      <c r="F54" s="5" t="str">
        <f>VLOOKUP(G54,'augdate &amp; jandate kaf'!$D$5:$O$94,12,FALSE)</f>
        <v>1957-58</v>
      </c>
      <c r="G54" s="18">
        <f>LARGE('augdate &amp; jandate kaf'!$D$5:$D$94,'augdate &amp; jandate kaf rank'!$A54)</f>
        <v>242.485280163</v>
      </c>
      <c r="H54" s="5" t="str">
        <f>VLOOKUP(I54,'augdate &amp; jandate kaf'!$E$5:$O$94,11,FALSE)</f>
        <v>1934-35</v>
      </c>
      <c r="I54" s="18">
        <f>LARGE('augdate &amp; jandate kaf'!$E$5:$E$94,'augdate &amp; jandate kaf rank'!$A54)</f>
        <v>381.65155593600002</v>
      </c>
      <c r="J54" s="5" t="str">
        <f>VLOOKUP(K54,'augdate &amp; jandate kaf'!$F$5:$O$94,10,FALSE)</f>
        <v>2011-12</v>
      </c>
      <c r="K54" s="18">
        <f>LARGE('augdate &amp; jandate kaf'!$F$5:$F$94,'augdate &amp; jandate kaf rank'!$A54)</f>
        <v>528.60097191299997</v>
      </c>
      <c r="L54" s="5" t="str">
        <f>VLOOKUP(M54,'augdate &amp; jandate kaf'!$G$5:$O$94,9,FALSE)</f>
        <v>1967-68</v>
      </c>
      <c r="M54" s="18">
        <f>LARGE('augdate &amp; jandate kaf'!$G$5:$G$94,'augdate &amp; jandate kaf rank'!$A54)</f>
        <v>147.20131679400001</v>
      </c>
      <c r="N54" s="5" t="str">
        <f>VLOOKUP(O54,'augdate &amp; jandate kaf'!$H$5:$O$94,8,FALSE)</f>
        <v>1972-73</v>
      </c>
      <c r="O54" s="18">
        <f>LARGE('augdate &amp; jandate kaf'!$H$5:$H$94,'augdate &amp; jandate kaf rank'!$A54)</f>
        <v>368.56064733599999</v>
      </c>
      <c r="P54" s="5" t="str">
        <f>VLOOKUP(Q54,'augdate &amp; jandate kaf'!$I$5:$O$94,7,FALSE)</f>
        <v>1945-46</v>
      </c>
      <c r="Q54" s="18">
        <f>LARGE('augdate &amp; jandate kaf'!$I$5:$I$94,'augdate &amp; jandate kaf rank'!$A54)</f>
        <v>719.617163097</v>
      </c>
      <c r="R54" s="5" t="str">
        <f>VLOOKUP(S54,'augdate &amp; jandate kaf'!$J$5:$O$94,6,FALSE)</f>
        <v>1953-54</v>
      </c>
      <c r="S54" s="18">
        <f>LARGE('augdate &amp; jandate kaf'!$J$5:$J$94,'augdate &amp; jandate kaf rank'!$A54)</f>
        <v>1449.2230861500002</v>
      </c>
      <c r="T54" s="5" t="str">
        <f>VLOOKUP(U54,'augdate &amp; jandate kaf'!$K$5:$O$94,5,FALSE)</f>
        <v>1982-83</v>
      </c>
      <c r="U54" s="18">
        <f>LARGE('augdate &amp; jandate kaf'!$K$5:$K$94,'augdate &amp; jandate kaf rank'!$A54)</f>
        <v>2404.6392486689997</v>
      </c>
      <c r="V54" s="5" t="str">
        <f>VLOOKUP(W54,'augdate &amp; jandate kaf'!$L$5:$O$94,4,FALSE)</f>
        <v>1990-91</v>
      </c>
      <c r="W54" s="18">
        <f>LARGE('augdate &amp; jandate kaf'!$L$5:$L$94,'augdate &amp; jandate kaf rank'!$A54)</f>
        <v>3173.7697983389999</v>
      </c>
      <c r="X54" s="5" t="str">
        <f>VLOOKUP(Y54,'augdate &amp; jandate kaf'!$M$5:$O$94,3,FALSE)</f>
        <v>1952-53</v>
      </c>
      <c r="Y54" s="18">
        <f>LARGE('augdate &amp; jandate kaf'!$M$5:$M$94,'augdate &amp; jandate kaf rank'!$A54)</f>
        <v>3419.1430122779998</v>
      </c>
      <c r="Z54" s="5" t="str">
        <f>VLOOKUP(AA54,'augdate &amp; jandate kaf'!$N$5:$O$94,2,FALSE)</f>
        <v>1982-83</v>
      </c>
      <c r="AA54" s="18">
        <f>LARGE('augdate &amp; jandate kaf'!$N$5:$N$94,'augdate &amp; jandate kaf rank'!$A54)</f>
        <v>3884.9215072080001</v>
      </c>
    </row>
    <row r="55" spans="1:27" x14ac:dyDescent="0.2">
      <c r="A55" s="5">
        <v>50</v>
      </c>
      <c r="B55" s="5" t="str">
        <f>VLOOKUP(C55,'augdate &amp; jandate kaf'!$B$5:$O$94,14,FALSE)</f>
        <v>1992-93</v>
      </c>
      <c r="C55" s="18">
        <f>LARGE('augdate &amp; jandate kaf'!$B$5:$B$94,'augdate &amp; jandate kaf rank'!$A55)</f>
        <v>83.623137359999987</v>
      </c>
      <c r="D55" s="5" t="str">
        <f>VLOOKUP(E55,'augdate &amp; jandate kaf'!$C$5:$O$94,13,FALSE)</f>
        <v>1961-62</v>
      </c>
      <c r="E55" s="18">
        <f>LARGE('augdate &amp; jandate kaf'!$C$5:$C$94,'augdate &amp; jandate kaf rank'!$A55)</f>
        <v>155.482308219</v>
      </c>
      <c r="F55" s="5" t="str">
        <f>VLOOKUP(G55,'augdate &amp; jandate kaf'!$D$5:$O$94,12,FALSE)</f>
        <v>2012-13</v>
      </c>
      <c r="G55" s="18">
        <f>LARGE('augdate &amp; jandate kaf'!$D$5:$D$94,'augdate &amp; jandate kaf rank'!$A55)</f>
        <v>242.20164381000001</v>
      </c>
      <c r="H55" s="5" t="str">
        <f>VLOOKUP(I55,'augdate &amp; jandate kaf'!$E$5:$O$94,11,FALSE)</f>
        <v>2001-02</v>
      </c>
      <c r="I55" s="18">
        <f>LARGE('augdate &amp; jandate kaf'!$E$5:$E$94,'augdate &amp; jandate kaf rank'!$A55)</f>
        <v>377.73618418199999</v>
      </c>
      <c r="J55" s="5" t="str">
        <f>VLOOKUP(K55,'augdate &amp; jandate kaf'!$F$5:$O$94,10,FALSE)</f>
        <v>1934-35</v>
      </c>
      <c r="K55" s="18">
        <f>LARGE('augdate &amp; jandate kaf'!$F$5:$F$94,'augdate &amp; jandate kaf rank'!$A55)</f>
        <v>520.24460858999998</v>
      </c>
      <c r="L55" s="5" t="str">
        <f>VLOOKUP(M55,'augdate &amp; jandate kaf'!$G$5:$O$94,9,FALSE)</f>
        <v>1932-33</v>
      </c>
      <c r="M55" s="18">
        <f>LARGE('augdate &amp; jandate kaf'!$G$5:$G$94,'augdate &amp; jandate kaf rank'!$A55)</f>
        <v>144.55734995100002</v>
      </c>
      <c r="N55" s="5" t="str">
        <f>VLOOKUP(O55,'augdate &amp; jandate kaf'!$H$5:$O$94,8,FALSE)</f>
        <v>1961-62</v>
      </c>
      <c r="O55" s="18">
        <f>LARGE('augdate &amp; jandate kaf'!$H$5:$H$94,'augdate &amp; jandate kaf rank'!$A55)</f>
        <v>362.60230045200001</v>
      </c>
      <c r="P55" s="5" t="str">
        <f>VLOOKUP(Q55,'augdate &amp; jandate kaf'!$I$5:$O$94,7,FALSE)</f>
        <v>2003-04</v>
      </c>
      <c r="Q55" s="18">
        <f>LARGE('augdate &amp; jandate kaf'!$I$5:$I$94,'augdate &amp; jandate kaf rank'!$A55)</f>
        <v>697.14840360900007</v>
      </c>
      <c r="R55" s="5" t="str">
        <f>VLOOKUP(S55,'augdate &amp; jandate kaf'!$J$5:$O$94,6,FALSE)</f>
        <v>1988-89</v>
      </c>
      <c r="S55" s="18">
        <f>LARGE('augdate &amp; jandate kaf'!$J$5:$J$94,'augdate &amp; jandate kaf rank'!$A55)</f>
        <v>1443.4194500040001</v>
      </c>
      <c r="T55" s="5" t="str">
        <f>VLOOKUP(U55,'augdate &amp; jandate kaf'!$K$5:$O$94,5,FALSE)</f>
        <v>1984-85</v>
      </c>
      <c r="U55" s="18">
        <f>LARGE('augdate &amp; jandate kaf'!$K$5:$K$94,'augdate &amp; jandate kaf rank'!$A55)</f>
        <v>2370.995613567</v>
      </c>
      <c r="V55" s="5" t="str">
        <f>VLOOKUP(W55,'augdate &amp; jandate kaf'!$L$5:$O$94,4,FALSE)</f>
        <v>2015-16</v>
      </c>
      <c r="W55" s="18">
        <f>LARGE('augdate &amp; jandate kaf'!$L$5:$L$94,'augdate &amp; jandate kaf rank'!$A55)</f>
        <v>3170.8322777880003</v>
      </c>
      <c r="X55" s="5" t="str">
        <f>VLOOKUP(Y55,'augdate &amp; jandate kaf'!$M$5:$O$94,3,FALSE)</f>
        <v>1977-78</v>
      </c>
      <c r="Y55" s="18">
        <f>LARGE('augdate &amp; jandate kaf'!$M$5:$M$94,'augdate &amp; jandate kaf rank'!$A55)</f>
        <v>3388.829624985</v>
      </c>
      <c r="Z55" s="5" t="str">
        <f>VLOOKUP(AA55,'augdate &amp; jandate kaf'!$N$5:$O$94,2,FALSE)</f>
        <v>2002-03</v>
      </c>
      <c r="AA55" s="18">
        <f>LARGE('augdate &amp; jandate kaf'!$N$5:$N$94,'augdate &amp; jandate kaf rank'!$A55)</f>
        <v>3879.1872925470002</v>
      </c>
    </row>
    <row r="56" spans="1:27" x14ac:dyDescent="0.2">
      <c r="A56" s="5">
        <v>51</v>
      </c>
      <c r="B56" s="5" t="str">
        <f>VLOOKUP(C56,'augdate &amp; jandate kaf'!$B$5:$O$94,14,FALSE)</f>
        <v>2009-10</v>
      </c>
      <c r="C56" s="18">
        <f>LARGE('augdate &amp; jandate kaf'!$B$5:$B$94,'augdate &amp; jandate kaf rank'!$A56)</f>
        <v>83.500162158000009</v>
      </c>
      <c r="D56" s="5" t="str">
        <f>VLOOKUP(E56,'augdate &amp; jandate kaf'!$C$5:$O$94,13,FALSE)</f>
        <v>1969-70</v>
      </c>
      <c r="E56" s="18">
        <f>LARGE('augdate &amp; jandate kaf'!$C$5:$C$94,'augdate &amp; jandate kaf rank'!$A56)</f>
        <v>154.29222561899999</v>
      </c>
      <c r="F56" s="5" t="str">
        <f>VLOOKUP(G56,'augdate &amp; jandate kaf'!$D$5:$O$94,12,FALSE)</f>
        <v>2003-04</v>
      </c>
      <c r="G56" s="18">
        <f>LARGE('augdate &amp; jandate kaf'!$D$5:$D$94,'augdate &amp; jandate kaf rank'!$A56)</f>
        <v>242.080652079</v>
      </c>
      <c r="H56" s="5" t="str">
        <f>VLOOKUP(I56,'augdate &amp; jandate kaf'!$E$5:$O$94,11,FALSE)</f>
        <v>2000-01</v>
      </c>
      <c r="I56" s="18">
        <f>LARGE('augdate &amp; jandate kaf'!$E$5:$E$94,'augdate &amp; jandate kaf rank'!$A56)</f>
        <v>376.54808505300002</v>
      </c>
      <c r="J56" s="5" t="str">
        <f>VLOOKUP(K56,'augdate &amp; jandate kaf'!$F$5:$O$94,10,FALSE)</f>
        <v>1949-50</v>
      </c>
      <c r="K56" s="18">
        <f>LARGE('augdate &amp; jandate kaf'!$F$5:$F$94,'augdate &amp; jandate kaf rank'!$A56)</f>
        <v>519.764608608</v>
      </c>
      <c r="L56" s="5" t="str">
        <f>VLOOKUP(M56,'augdate &amp; jandate kaf'!$G$5:$O$94,9,FALSE)</f>
        <v>1965-66</v>
      </c>
      <c r="M56" s="18">
        <f>LARGE('augdate &amp; jandate kaf'!$G$5:$G$94,'augdate &amp; jandate kaf rank'!$A56)</f>
        <v>141.48296990099999</v>
      </c>
      <c r="N56" s="5" t="str">
        <f>VLOOKUP(O56,'augdate &amp; jandate kaf'!$H$5:$O$94,8,FALSE)</f>
        <v>1953-54</v>
      </c>
      <c r="O56" s="18">
        <f>LARGE('augdate &amp; jandate kaf'!$H$5:$H$94,'augdate &amp; jandate kaf rank'!$A56)</f>
        <v>357.41354031600002</v>
      </c>
      <c r="P56" s="5" t="str">
        <f>VLOOKUP(Q56,'augdate &amp; jandate kaf'!$I$5:$O$94,7,FALSE)</f>
        <v>2001-02</v>
      </c>
      <c r="Q56" s="18">
        <f>LARGE('augdate &amp; jandate kaf'!$I$5:$I$94,'augdate &amp; jandate kaf rank'!$A56)</f>
        <v>690.07534602299995</v>
      </c>
      <c r="R56" s="5" t="str">
        <f>VLOOKUP(S56,'augdate &amp; jandate kaf'!$J$5:$O$94,6,FALSE)</f>
        <v>1957-58</v>
      </c>
      <c r="S56" s="18">
        <f>LARGE('augdate &amp; jandate kaf'!$J$5:$J$94,'augdate &amp; jandate kaf rank'!$A56)</f>
        <v>1406.6339968379998</v>
      </c>
      <c r="T56" s="5" t="str">
        <f>VLOOKUP(U56,'augdate &amp; jandate kaf'!$K$5:$O$94,5,FALSE)</f>
        <v>1988-89</v>
      </c>
      <c r="U56" s="18">
        <f>LARGE('augdate &amp; jandate kaf'!$K$5:$K$94,'augdate &amp; jandate kaf rank'!$A56)</f>
        <v>2364.8111509889995</v>
      </c>
      <c r="V56" s="5" t="str">
        <f>VLOOKUP(W56,'augdate &amp; jandate kaf'!$L$5:$O$94,4,FALSE)</f>
        <v>1937-38</v>
      </c>
      <c r="W56" s="18">
        <f>LARGE('augdate &amp; jandate kaf'!$L$5:$L$94,'augdate &amp; jandate kaf rank'!$A56)</f>
        <v>3166.2921126689998</v>
      </c>
      <c r="X56" s="5" t="str">
        <f>VLOOKUP(Y56,'augdate &amp; jandate kaf'!$M$5:$O$94,3,FALSE)</f>
        <v>1937-38</v>
      </c>
      <c r="Y56" s="18">
        <f>LARGE('augdate &amp; jandate kaf'!$M$5:$M$94,'augdate &amp; jandate kaf rank'!$A56)</f>
        <v>3335.5674782219999</v>
      </c>
      <c r="Z56" s="5" t="str">
        <f>VLOOKUP(AA56,'augdate &amp; jandate kaf'!$N$5:$O$94,2,FALSE)</f>
        <v>2008-09</v>
      </c>
      <c r="AA56" s="18">
        <f>LARGE('augdate &amp; jandate kaf'!$N$5:$N$94,'augdate &amp; jandate kaf rank'!$A56)</f>
        <v>3878.687457855</v>
      </c>
    </row>
    <row r="57" spans="1:27" x14ac:dyDescent="0.2">
      <c r="A57" s="5">
        <v>52</v>
      </c>
      <c r="B57" s="5" t="str">
        <f>VLOOKUP(C57,'augdate &amp; jandate kaf'!$B$5:$O$94,14,FALSE)</f>
        <v>1979-80</v>
      </c>
      <c r="C57" s="18">
        <f>LARGE('augdate &amp; jandate kaf'!$B$5:$B$94,'augdate &amp; jandate kaf rank'!$A57)</f>
        <v>82.885286148000006</v>
      </c>
      <c r="D57" s="5" t="str">
        <f>VLOOKUP(E57,'augdate &amp; jandate kaf'!$C$5:$O$94,13,FALSE)</f>
        <v>1932-33</v>
      </c>
      <c r="E57" s="18">
        <f>LARGE('augdate &amp; jandate kaf'!$C$5:$C$94,'augdate &amp; jandate kaf rank'!$A57)</f>
        <v>153.57420911699998</v>
      </c>
      <c r="F57" s="5" t="str">
        <f>VLOOKUP(G57,'augdate &amp; jandate kaf'!$D$5:$O$94,12,FALSE)</f>
        <v>1945-46</v>
      </c>
      <c r="G57" s="18">
        <f>LARGE('augdate &amp; jandate kaf'!$D$5:$D$94,'augdate &amp; jandate kaf rank'!$A57)</f>
        <v>233.98213998599999</v>
      </c>
      <c r="H57" s="5" t="str">
        <f>VLOOKUP(I57,'augdate &amp; jandate kaf'!$E$5:$O$94,11,FALSE)</f>
        <v>1989-90</v>
      </c>
      <c r="I57" s="18">
        <f>LARGE('augdate &amp; jandate kaf'!$E$5:$E$94,'augdate &amp; jandate kaf rank'!$A57)</f>
        <v>369.74477952299998</v>
      </c>
      <c r="J57" s="5" t="str">
        <f>VLOOKUP(K57,'augdate &amp; jandate kaf'!$F$5:$O$94,10,FALSE)</f>
        <v>1971-72</v>
      </c>
      <c r="K57" s="18">
        <f>LARGE('augdate &amp; jandate kaf'!$F$5:$F$94,'augdate &amp; jandate kaf rank'!$A57)</f>
        <v>513.94113775200003</v>
      </c>
      <c r="L57" s="5" t="str">
        <f>VLOOKUP(M57,'augdate &amp; jandate kaf'!$G$5:$O$94,9,FALSE)</f>
        <v>1974-75</v>
      </c>
      <c r="M57" s="18">
        <f>LARGE('augdate &amp; jandate kaf'!$G$5:$G$94,'augdate &amp; jandate kaf rank'!$A57)</f>
        <v>139.26941626500002</v>
      </c>
      <c r="N57" s="5" t="str">
        <f>VLOOKUP(O57,'augdate &amp; jandate kaf'!$H$5:$O$94,8,FALSE)</f>
        <v>1945-46</v>
      </c>
      <c r="O57" s="18">
        <f>LARGE('augdate &amp; jandate kaf'!$H$5:$H$94,'augdate &amp; jandate kaf rank'!$A57)</f>
        <v>342.20626815899999</v>
      </c>
      <c r="P57" s="5" t="str">
        <f>VLOOKUP(Q57,'augdate &amp; jandate kaf'!$I$5:$O$94,7,FALSE)</f>
        <v>1957-58</v>
      </c>
      <c r="Q57" s="18">
        <f>LARGE('augdate &amp; jandate kaf'!$I$5:$I$94,'augdate &amp; jandate kaf rank'!$A57)</f>
        <v>676.28030521799997</v>
      </c>
      <c r="R57" s="5" t="str">
        <f>VLOOKUP(S57,'augdate &amp; jandate kaf'!$J$5:$O$94,6,FALSE)</f>
        <v>2008-09</v>
      </c>
      <c r="S57" s="18">
        <f>LARGE('augdate &amp; jandate kaf'!$J$5:$J$94,'augdate &amp; jandate kaf rank'!$A57)</f>
        <v>1403.8829225610002</v>
      </c>
      <c r="T57" s="5" t="str">
        <f>VLOOKUP(U57,'augdate &amp; jandate kaf'!$K$5:$O$94,5,FALSE)</f>
        <v>1967-68</v>
      </c>
      <c r="U57" s="18">
        <f>LARGE('augdate &amp; jandate kaf'!$K$5:$K$94,'augdate &amp; jandate kaf rank'!$A57)</f>
        <v>2343.7704906210001</v>
      </c>
      <c r="V57" s="5" t="str">
        <f>VLOOKUP(W57,'augdate &amp; jandate kaf'!$L$5:$O$94,4,FALSE)</f>
        <v>1977-78</v>
      </c>
      <c r="W57" s="18">
        <f>LARGE('augdate &amp; jandate kaf'!$L$5:$L$94,'augdate &amp; jandate kaf rank'!$A57)</f>
        <v>3156.7139312100003</v>
      </c>
      <c r="X57" s="5" t="str">
        <f>VLOOKUP(Y57,'augdate &amp; jandate kaf'!$M$5:$O$94,3,FALSE)</f>
        <v>1978-79</v>
      </c>
      <c r="Y57" s="18">
        <f>LARGE('augdate &amp; jandate kaf'!$M$5:$M$94,'augdate &amp; jandate kaf rank'!$A57)</f>
        <v>3313.8663220110002</v>
      </c>
      <c r="Z57" s="5" t="str">
        <f>VLOOKUP(AA57,'augdate &amp; jandate kaf'!$N$5:$O$94,2,FALSE)</f>
        <v>1984-85</v>
      </c>
      <c r="AA57" s="18">
        <f>LARGE('augdate &amp; jandate kaf'!$N$5:$N$94,'augdate &amp; jandate kaf rank'!$A57)</f>
        <v>3851.4623349089998</v>
      </c>
    </row>
    <row r="58" spans="1:27" x14ac:dyDescent="0.2">
      <c r="A58" s="5">
        <v>53</v>
      </c>
      <c r="B58" s="5" t="str">
        <f>VLOOKUP(C58,'augdate &amp; jandate kaf'!$B$5:$O$94,14,FALSE)</f>
        <v>1942-43</v>
      </c>
      <c r="C58" s="18">
        <f>LARGE('augdate &amp; jandate kaf'!$B$5:$B$94,'augdate &amp; jandate kaf rank'!$A58)</f>
        <v>82.516360542000001</v>
      </c>
      <c r="D58" s="5" t="str">
        <f>VLOOKUP(E58,'augdate &amp; jandate kaf'!$C$5:$O$94,13,FALSE)</f>
        <v>1928-29</v>
      </c>
      <c r="E58" s="18">
        <f>LARGE('augdate &amp; jandate kaf'!$C$5:$C$94,'augdate &amp; jandate kaf rank'!$A58)</f>
        <v>151.985448846</v>
      </c>
      <c r="F58" s="5" t="str">
        <f>VLOOKUP(G58,'augdate &amp; jandate kaf'!$D$5:$O$94,12,FALSE)</f>
        <v>2014-15</v>
      </c>
      <c r="G58" s="18">
        <f>LARGE('augdate &amp; jandate kaf'!$D$5:$D$94,'augdate &amp; jandate kaf rank'!$A58)</f>
        <v>232.46081772900001</v>
      </c>
      <c r="H58" s="5" t="str">
        <f>VLOOKUP(I58,'augdate &amp; jandate kaf'!$E$5:$O$94,11,FALSE)</f>
        <v>2002-03</v>
      </c>
      <c r="I58" s="18">
        <f>LARGE('augdate &amp; jandate kaf'!$E$5:$E$94,'augdate &amp; jandate kaf rank'!$A58)</f>
        <v>357.66742460400002</v>
      </c>
      <c r="J58" s="5" t="str">
        <f>VLOOKUP(K58,'augdate &amp; jandate kaf'!$F$5:$O$94,10,FALSE)</f>
        <v>2001-02</v>
      </c>
      <c r="K58" s="18">
        <f>LARGE('augdate &amp; jandate kaf'!$F$5:$F$94,'augdate &amp; jandate kaf rank'!$A58)</f>
        <v>503.97022903499999</v>
      </c>
      <c r="L58" s="5" t="str">
        <f>VLOOKUP(M58,'augdate &amp; jandate kaf'!$G$5:$O$94,9,FALSE)</f>
        <v>1993-94</v>
      </c>
      <c r="M58" s="18">
        <f>LARGE('augdate &amp; jandate kaf'!$G$5:$G$94,'augdate &amp; jandate kaf rank'!$A58)</f>
        <v>139.20792866400001</v>
      </c>
      <c r="N58" s="5" t="str">
        <f>VLOOKUP(O58,'augdate &amp; jandate kaf'!$H$5:$O$94,8,FALSE)</f>
        <v>1941-42</v>
      </c>
      <c r="O58" s="18">
        <f>LARGE('augdate &amp; jandate kaf'!$H$5:$H$94,'augdate &amp; jandate kaf rank'!$A58)</f>
        <v>323.488252332</v>
      </c>
      <c r="P58" s="5" t="str">
        <f>VLOOKUP(Q58,'augdate &amp; jandate kaf'!$I$5:$O$94,7,FALSE)</f>
        <v>1953-54</v>
      </c>
      <c r="Q58" s="18">
        <f>LARGE('augdate &amp; jandate kaf'!$I$5:$I$94,'augdate &amp; jandate kaf rank'!$A58)</f>
        <v>653.41485152999996</v>
      </c>
      <c r="R58" s="5" t="str">
        <f>VLOOKUP(S58,'augdate &amp; jandate kaf'!$J$5:$O$94,6,FALSE)</f>
        <v>1956-57</v>
      </c>
      <c r="S58" s="18">
        <f>LARGE('augdate &amp; jandate kaf'!$J$5:$J$94,'augdate &amp; jandate kaf rank'!$A58)</f>
        <v>1397.4743277600001</v>
      </c>
      <c r="T58" s="5" t="str">
        <f>VLOOKUP(U58,'augdate &amp; jandate kaf'!$K$5:$O$94,5,FALSE)</f>
        <v>1939-40</v>
      </c>
      <c r="U58" s="18">
        <f>LARGE('augdate &amp; jandate kaf'!$K$5:$K$94,'augdate &amp; jandate kaf rank'!$A58)</f>
        <v>2320.1949543150004</v>
      </c>
      <c r="V58" s="5" t="str">
        <f>VLOOKUP(W58,'augdate &amp; jandate kaf'!$L$5:$O$94,4,FALSE)</f>
        <v>1978-79</v>
      </c>
      <c r="W58" s="18">
        <f>LARGE('augdate &amp; jandate kaf'!$L$5:$L$94,'augdate &amp; jandate kaf rank'!$A58)</f>
        <v>3152.1539313810003</v>
      </c>
      <c r="X58" s="5" t="str">
        <f>VLOOKUP(Y58,'augdate &amp; jandate kaf'!$M$5:$O$94,3,FALSE)</f>
        <v>1980-81</v>
      </c>
      <c r="Y58" s="18">
        <f>LARGE('augdate &amp; jandate kaf'!$M$5:$M$94,'augdate &amp; jandate kaf rank'!$A58)</f>
        <v>3313.3922724419999</v>
      </c>
      <c r="Z58" s="5" t="str">
        <f>VLOOKUP(AA58,'augdate &amp; jandate kaf'!$N$5:$O$94,2,FALSE)</f>
        <v>1954-55</v>
      </c>
      <c r="AA58" s="18">
        <f>LARGE('augdate &amp; jandate kaf'!$N$5:$N$94,'augdate &amp; jandate kaf rank'!$A58)</f>
        <v>3842.1618393899998</v>
      </c>
    </row>
    <row r="59" spans="1:27" x14ac:dyDescent="0.2">
      <c r="A59" s="5">
        <v>54</v>
      </c>
      <c r="B59" s="5" t="str">
        <f>VLOOKUP(C59,'augdate &amp; jandate kaf'!$B$5:$O$94,14,FALSE)</f>
        <v>1938-39</v>
      </c>
      <c r="C59" s="18">
        <f>LARGE('augdate &amp; jandate kaf'!$B$5:$B$94,'augdate &amp; jandate kaf rank'!$A59)</f>
        <v>81.409583724000001</v>
      </c>
      <c r="D59" s="5" t="str">
        <f>VLOOKUP(E59,'augdate &amp; jandate kaf'!$C$5:$O$94,13,FALSE)</f>
        <v>1967-68</v>
      </c>
      <c r="E59" s="18">
        <f>LARGE('augdate &amp; jandate kaf'!$C$5:$C$94,'augdate &amp; jandate kaf rank'!$A59)</f>
        <v>151.08296954100001</v>
      </c>
      <c r="F59" s="5" t="str">
        <f>VLOOKUP(G59,'augdate &amp; jandate kaf'!$D$5:$O$94,12,FALSE)</f>
        <v>1990-91</v>
      </c>
      <c r="G59" s="18">
        <f>LARGE('augdate &amp; jandate kaf'!$D$5:$D$94,'augdate &amp; jandate kaf rank'!$A59)</f>
        <v>231.39569380199998</v>
      </c>
      <c r="H59" s="5" t="str">
        <f>VLOOKUP(I59,'augdate &amp; jandate kaf'!$E$5:$O$94,11,FALSE)</f>
        <v>1993-94</v>
      </c>
      <c r="I59" s="18">
        <f>LARGE('augdate &amp; jandate kaf'!$E$5:$E$94,'augdate &amp; jandate kaf rank'!$A59)</f>
        <v>354.14874705</v>
      </c>
      <c r="J59" s="5" t="str">
        <f>VLOOKUP(K59,'augdate &amp; jandate kaf'!$F$5:$O$94,10,FALSE)</f>
        <v>2005-06</v>
      </c>
      <c r="K59" s="18">
        <f>LARGE('augdate &amp; jandate kaf'!$F$5:$F$94,'augdate &amp; jandate kaf rank'!$A59)</f>
        <v>496.11766734599996</v>
      </c>
      <c r="L59" s="5" t="str">
        <f>VLOOKUP(M59,'augdate &amp; jandate kaf'!$G$5:$O$94,9,FALSE)</f>
        <v>1949-50</v>
      </c>
      <c r="M59" s="18">
        <f>LARGE('augdate &amp; jandate kaf'!$G$5:$G$94,'augdate &amp; jandate kaf rank'!$A59)</f>
        <v>135.949085811</v>
      </c>
      <c r="N59" s="5" t="str">
        <f>VLOOKUP(O59,'augdate &amp; jandate kaf'!$H$5:$O$94,8,FALSE)</f>
        <v>2012-13</v>
      </c>
      <c r="O59" s="18">
        <f>LARGE('augdate &amp; jandate kaf'!$H$5:$H$94,'augdate &amp; jandate kaf rank'!$A59)</f>
        <v>320.91965738699997</v>
      </c>
      <c r="P59" s="5" t="str">
        <f>VLOOKUP(Q59,'augdate &amp; jandate kaf'!$I$5:$O$94,7,FALSE)</f>
        <v>1956-57</v>
      </c>
      <c r="Q59" s="18">
        <f>LARGE('augdate &amp; jandate kaf'!$I$5:$I$94,'augdate &amp; jandate kaf rank'!$A59)</f>
        <v>653.37518211000008</v>
      </c>
      <c r="R59" s="5" t="str">
        <f>VLOOKUP(S59,'augdate &amp; jandate kaf'!$J$5:$O$94,6,FALSE)</f>
        <v>1951-52</v>
      </c>
      <c r="S59" s="18">
        <f>LARGE('augdate &amp; jandate kaf'!$J$5:$J$94,'augdate &amp; jandate kaf rank'!$A59)</f>
        <v>1393.2316832910001</v>
      </c>
      <c r="T59" s="5" t="str">
        <f>VLOOKUP(U59,'augdate &amp; jandate kaf'!$K$5:$O$94,5,FALSE)</f>
        <v>1980-81</v>
      </c>
      <c r="U59" s="18">
        <f>LARGE('augdate &amp; jandate kaf'!$K$5:$K$94,'augdate &amp; jandate kaf rank'!$A59)</f>
        <v>2319.3281774880002</v>
      </c>
      <c r="V59" s="5" t="str">
        <f>VLOOKUP(W59,'augdate &amp; jandate kaf'!$L$5:$O$94,4,FALSE)</f>
        <v>1952-53</v>
      </c>
      <c r="W59" s="18">
        <f>LARGE('augdate &amp; jandate kaf'!$L$5:$L$94,'augdate &amp; jandate kaf rank'!$A59)</f>
        <v>3140.5426921469998</v>
      </c>
      <c r="X59" s="5" t="str">
        <f>VLOOKUP(Y59,'augdate &amp; jandate kaf'!$M$5:$O$94,3,FALSE)</f>
        <v>2008-09</v>
      </c>
      <c r="Y59" s="18">
        <f>LARGE('augdate &amp; jandate kaf'!$M$5:$M$94,'augdate &amp; jandate kaf rank'!$A59)</f>
        <v>3312.0296278650003</v>
      </c>
      <c r="Z59" s="5" t="str">
        <f>VLOOKUP(AA59,'augdate &amp; jandate kaf'!$N$5:$O$94,2,FALSE)</f>
        <v>1967-68</v>
      </c>
      <c r="AA59" s="18">
        <f>LARGE('augdate &amp; jandate kaf'!$N$5:$N$94,'augdate &amp; jandate kaf rank'!$A59)</f>
        <v>3799.9714277490002</v>
      </c>
    </row>
    <row r="60" spans="1:27" x14ac:dyDescent="0.2">
      <c r="A60" s="5">
        <v>55</v>
      </c>
      <c r="B60" s="5" t="str">
        <f>VLOOKUP(C60,'augdate &amp; jandate kaf'!$B$5:$O$94,14,FALSE)</f>
        <v>1991-92</v>
      </c>
      <c r="C60" s="18">
        <f>LARGE('augdate &amp; jandate kaf'!$B$5:$B$94,'augdate &amp; jandate kaf rank'!$A60)</f>
        <v>79.319005290000007</v>
      </c>
      <c r="D60" s="5" t="str">
        <f>VLOOKUP(E60,'augdate &amp; jandate kaf'!$C$5:$O$94,13,FALSE)</f>
        <v>1998-99</v>
      </c>
      <c r="E60" s="18">
        <f>LARGE('augdate &amp; jandate kaf'!$C$5:$C$94,'augdate &amp; jandate kaf rank'!$A60)</f>
        <v>147.60792834899999</v>
      </c>
      <c r="F60" s="5" t="str">
        <f>VLOOKUP(G60,'augdate &amp; jandate kaf'!$D$5:$O$94,12,FALSE)</f>
        <v>1932-33</v>
      </c>
      <c r="G60" s="18">
        <f>LARGE('augdate &amp; jandate kaf'!$D$5:$D$94,'augdate &amp; jandate kaf rank'!$A60)</f>
        <v>230.433710367</v>
      </c>
      <c r="H60" s="5" t="str">
        <f>VLOOKUP(I60,'augdate &amp; jandate kaf'!$E$5:$O$94,11,FALSE)</f>
        <v>1993-94</v>
      </c>
      <c r="I60" s="18">
        <f>LARGE('augdate &amp; jandate kaf'!$E$5:$E$94,'augdate &amp; jandate kaf rank'!$A60)</f>
        <v>354.14874705</v>
      </c>
      <c r="J60" s="5" t="str">
        <f>VLOOKUP(K60,'augdate &amp; jandate kaf'!$F$5:$O$94,10,FALSE)</f>
        <v>2003-04</v>
      </c>
      <c r="K60" s="18">
        <f>LARGE('augdate &amp; jandate kaf'!$F$5:$F$94,'augdate &amp; jandate kaf rank'!$A60)</f>
        <v>495.86378305799997</v>
      </c>
      <c r="L60" s="5" t="str">
        <f>VLOOKUP(M60,'augdate &amp; jandate kaf'!$G$5:$O$94,9,FALSE)</f>
        <v>1939-40</v>
      </c>
      <c r="M60" s="18">
        <f>LARGE('augdate &amp; jandate kaf'!$G$5:$G$94,'augdate &amp; jandate kaf rank'!$A60)</f>
        <v>135.70313540699999</v>
      </c>
      <c r="N60" s="5" t="str">
        <f>VLOOKUP(O60,'augdate &amp; jandate kaf'!$H$5:$O$94,8,FALSE)</f>
        <v>1949-50</v>
      </c>
      <c r="O60" s="18">
        <f>LARGE('augdate &amp; jandate kaf'!$H$5:$H$94,'augdate &amp; jandate kaf rank'!$A60)</f>
        <v>319.88825246699997</v>
      </c>
      <c r="P60" s="5" t="str">
        <f>VLOOKUP(Q60,'augdate &amp; jandate kaf'!$I$5:$O$94,7,FALSE)</f>
        <v>2012-13</v>
      </c>
      <c r="Q60" s="18">
        <f>LARGE('augdate &amp; jandate kaf'!$I$5:$I$94,'augdate &amp; jandate kaf rank'!$A60)</f>
        <v>652.15336397399994</v>
      </c>
      <c r="R60" s="5" t="str">
        <f>VLOOKUP(S60,'augdate &amp; jandate kaf'!$J$5:$O$94,6,FALSE)</f>
        <v>1962-63</v>
      </c>
      <c r="S60" s="18">
        <f>LARGE('augdate &amp; jandate kaf'!$J$5:$J$94,'augdate &amp; jandate kaf rank'!$A60)</f>
        <v>1373.742097245</v>
      </c>
      <c r="T60" s="5" t="str">
        <f>VLOOKUP(U60,'augdate &amp; jandate kaf'!$K$5:$O$94,5,FALSE)</f>
        <v>2014-15</v>
      </c>
      <c r="U60" s="18">
        <f>LARGE('augdate &amp; jandate kaf'!$K$5:$K$94,'augdate &amp; jandate kaf rank'!$A60)</f>
        <v>2304.9817317450002</v>
      </c>
      <c r="V60" s="5" t="str">
        <f>VLOOKUP(W60,'augdate &amp; jandate kaf'!$L$5:$O$94,4,FALSE)</f>
        <v>1984-85</v>
      </c>
      <c r="W60" s="18">
        <f>LARGE('augdate &amp; jandate kaf'!$L$5:$L$94,'augdate &amp; jandate kaf rank'!$A60)</f>
        <v>3111.4650072869999</v>
      </c>
      <c r="X60" s="5" t="str">
        <f>VLOOKUP(Y60,'augdate &amp; jandate kaf'!$M$5:$O$94,3,FALSE)</f>
        <v>1982-83</v>
      </c>
      <c r="Y60" s="18">
        <f>LARGE('augdate &amp; jandate kaf'!$M$5:$M$94,'augdate &amp; jandate kaf rank'!$A60)</f>
        <v>3311.7519419249998</v>
      </c>
      <c r="Z60" s="5" t="str">
        <f>VLOOKUP(AA60,'augdate &amp; jandate kaf'!$N$5:$O$94,2,FALSE)</f>
        <v>1937-38</v>
      </c>
      <c r="AA60" s="18">
        <f>LARGE('augdate &amp; jandate kaf'!$N$5:$N$94,'augdate &amp; jandate kaf rank'!$A60)</f>
        <v>3797.9681220390003</v>
      </c>
    </row>
    <row r="61" spans="1:27" x14ac:dyDescent="0.2">
      <c r="A61" s="5">
        <v>56</v>
      </c>
      <c r="B61" s="5" t="str">
        <f>VLOOKUP(C61,'augdate &amp; jandate kaf'!$B$5:$O$94,14,FALSE)</f>
        <v>1989-90</v>
      </c>
      <c r="C61" s="18">
        <f>LARGE('augdate &amp; jandate kaf'!$B$5:$B$94,'augdate &amp; jandate kaf rank'!$A61)</f>
        <v>79.196030088000001</v>
      </c>
      <c r="D61" s="5" t="str">
        <f>VLOOKUP(E61,'augdate &amp; jandate kaf'!$C$5:$O$94,13,FALSE)</f>
        <v>1963-64</v>
      </c>
      <c r="E61" s="18">
        <f>LARGE('augdate &amp; jandate kaf'!$C$5:$C$94,'augdate &amp; jandate kaf rank'!$A61)</f>
        <v>146.03503584599997</v>
      </c>
      <c r="F61" s="5" t="str">
        <f>VLOOKUP(G61,'augdate &amp; jandate kaf'!$D$5:$O$94,12,FALSE)</f>
        <v>1953-54</v>
      </c>
      <c r="G61" s="18">
        <f>LARGE('augdate &amp; jandate kaf'!$D$5:$D$94,'augdate &amp; jandate kaf rank'!$A61)</f>
        <v>227.014206363</v>
      </c>
      <c r="H61" s="5" t="str">
        <f>VLOOKUP(I61,'augdate &amp; jandate kaf'!$E$5:$O$94,11,FALSE)</f>
        <v>1943-44</v>
      </c>
      <c r="I61" s="18">
        <f>LARGE('augdate &amp; jandate kaf'!$E$5:$E$94,'augdate &amp; jandate kaf rank'!$A61)</f>
        <v>351.41155706999996</v>
      </c>
      <c r="J61" s="5" t="str">
        <f>VLOOKUP(K61,'augdate &amp; jandate kaf'!$F$5:$O$94,10,FALSE)</f>
        <v>1940-41</v>
      </c>
      <c r="K61" s="18">
        <f>LARGE('augdate &amp; jandate kaf'!$F$5:$F$94,'augdate &amp; jandate kaf rank'!$A61)</f>
        <v>477.70510605300001</v>
      </c>
      <c r="L61" s="5" t="str">
        <f>VLOOKUP(M61,'augdate &amp; jandate kaf'!$G$5:$O$94,9,FALSE)</f>
        <v>1934-35</v>
      </c>
      <c r="M61" s="18">
        <f>LARGE('augdate &amp; jandate kaf'!$G$5:$G$94,'augdate &amp; jandate kaf rank'!$A61)</f>
        <v>134.84230899300002</v>
      </c>
      <c r="N61" s="5" t="str">
        <f>VLOOKUP(O61,'augdate &amp; jandate kaf'!$H$5:$O$94,8,FALSE)</f>
        <v>1942-43</v>
      </c>
      <c r="O61" s="18">
        <f>LARGE('augdate &amp; jandate kaf'!$H$5:$H$94,'augdate &amp; jandate kaf rank'!$A61)</f>
        <v>307.78907936699994</v>
      </c>
      <c r="P61" s="5" t="str">
        <f>VLOOKUP(Q61,'augdate &amp; jandate kaf'!$I$5:$O$94,7,FALSE)</f>
        <v>1937-38</v>
      </c>
      <c r="Q61" s="18">
        <f>LARGE('augdate &amp; jandate kaf'!$I$5:$I$94,'augdate &amp; jandate kaf rank'!$A61)</f>
        <v>633.55237293599998</v>
      </c>
      <c r="R61" s="5" t="str">
        <f>VLOOKUP(S61,'augdate &amp; jandate kaf'!$J$5:$O$94,6,FALSE)</f>
        <v>2003-04</v>
      </c>
      <c r="S61" s="18">
        <f>LARGE('augdate &amp; jandate kaf'!$J$5:$J$94,'augdate &amp; jandate kaf rank'!$A61)</f>
        <v>1363.059122439</v>
      </c>
      <c r="T61" s="5" t="str">
        <f>VLOOKUP(U61,'augdate &amp; jandate kaf'!$K$5:$O$94,5,FALSE)</f>
        <v>1966-67</v>
      </c>
      <c r="U61" s="18">
        <f>LARGE('augdate &amp; jandate kaf'!$K$5:$K$94,'augdate &amp; jandate kaf rank'!$A61)</f>
        <v>2303.7757813769999</v>
      </c>
      <c r="V61" s="5" t="str">
        <f>VLOOKUP(W61,'augdate &amp; jandate kaf'!$L$5:$O$94,4,FALSE)</f>
        <v>1980-81</v>
      </c>
      <c r="W61" s="18">
        <f>LARGE('augdate &amp; jandate kaf'!$L$5:$L$94,'augdate &amp; jandate kaf rank'!$A61)</f>
        <v>3049.9793897580003</v>
      </c>
      <c r="X61" s="5" t="str">
        <f>VLOOKUP(Y61,'augdate &amp; jandate kaf'!$M$5:$O$94,3,FALSE)</f>
        <v>1954-55</v>
      </c>
      <c r="Y61" s="18">
        <f>LARGE('augdate &amp; jandate kaf'!$M$5:$M$94,'augdate &amp; jandate kaf rank'!$A61)</f>
        <v>3286.5717775799999</v>
      </c>
      <c r="Z61" s="5" t="str">
        <f>VLOOKUP(AA61,'augdate &amp; jandate kaf'!$N$5:$O$94,2,FALSE)</f>
        <v>1935-36</v>
      </c>
      <c r="AA61" s="18">
        <f>LARGE('augdate &amp; jandate kaf'!$N$5:$N$94,'augdate &amp; jandate kaf rank'!$A61)</f>
        <v>3767.4028339289998</v>
      </c>
    </row>
    <row r="62" spans="1:27" x14ac:dyDescent="0.2">
      <c r="A62" s="5">
        <v>57</v>
      </c>
      <c r="B62" s="5" t="str">
        <f>VLOOKUP(C62,'augdate &amp; jandate kaf'!$B$5:$O$94,14,FALSE)</f>
        <v>2006-07</v>
      </c>
      <c r="C62" s="18">
        <f>LARGE('augdate &amp; jandate kaf'!$B$5:$B$94,'augdate &amp; jandate kaf rank'!$A62)</f>
        <v>78.08925327</v>
      </c>
      <c r="D62" s="5" t="str">
        <f>VLOOKUP(E62,'augdate &amp; jandate kaf'!$C$5:$O$94,13,FALSE)</f>
        <v>1942-43</v>
      </c>
      <c r="E62" s="18">
        <f>LARGE('augdate &amp; jandate kaf'!$C$5:$C$94,'augdate &amp; jandate kaf rank'!$A62)</f>
        <v>145.709746602</v>
      </c>
      <c r="F62" s="5" t="str">
        <f>VLOOKUP(G62,'augdate &amp; jandate kaf'!$D$5:$O$94,12,FALSE)</f>
        <v>2001-02</v>
      </c>
      <c r="G62" s="18">
        <f>LARGE('augdate &amp; jandate kaf'!$D$5:$D$94,'augdate &amp; jandate kaf rank'!$A62)</f>
        <v>226.833710502</v>
      </c>
      <c r="H62" s="5" t="str">
        <f>VLOOKUP(I62,'augdate &amp; jandate kaf'!$E$5:$O$94,11,FALSE)</f>
        <v>2003-04</v>
      </c>
      <c r="I62" s="18">
        <f>LARGE('augdate &amp; jandate kaf'!$E$5:$E$94,'augdate &amp; jandate kaf rank'!$A62)</f>
        <v>348.35502825899999</v>
      </c>
      <c r="J62" s="5" t="str">
        <f>VLOOKUP(K62,'augdate &amp; jandate kaf'!$F$5:$O$94,10,FALSE)</f>
        <v>2013-14</v>
      </c>
      <c r="K62" s="18">
        <f>LARGE('augdate &amp; jandate kaf'!$F$5:$F$94,'augdate &amp; jandate kaf rank'!$A62)</f>
        <v>471.23304017999999</v>
      </c>
      <c r="L62" s="5" t="str">
        <f>VLOOKUP(M62,'augdate &amp; jandate kaf'!$G$5:$O$94,9,FALSE)</f>
        <v>1990-91</v>
      </c>
      <c r="M62" s="18">
        <f>LARGE('augdate &amp; jandate kaf'!$G$5:$G$94,'augdate &amp; jandate kaf rank'!$A62)</f>
        <v>133.42809417000001</v>
      </c>
      <c r="N62" s="5" t="str">
        <f>VLOOKUP(O62,'augdate &amp; jandate kaf'!$H$5:$O$94,8,FALSE)</f>
        <v>1979-80</v>
      </c>
      <c r="O62" s="18">
        <f>LARGE('augdate &amp; jandate kaf'!$H$5:$H$94,'augdate &amp; jandate kaf rank'!$A62)</f>
        <v>303.41155887000002</v>
      </c>
      <c r="P62" s="5" t="str">
        <f>VLOOKUP(Q62,'augdate &amp; jandate kaf'!$I$5:$O$94,7,FALSE)</f>
        <v>1978-79</v>
      </c>
      <c r="Q62" s="18">
        <f>LARGE('augdate &amp; jandate kaf'!$I$5:$I$94,'augdate &amp; jandate kaf rank'!$A62)</f>
        <v>623.82543115199996</v>
      </c>
      <c r="R62" s="5" t="str">
        <f>VLOOKUP(S62,'augdate &amp; jandate kaf'!$J$5:$O$94,6,FALSE)</f>
        <v>1929-30</v>
      </c>
      <c r="S62" s="18">
        <f>LARGE('augdate &amp; jandate kaf'!$J$5:$J$94,'augdate &amp; jandate kaf rank'!$A62)</f>
        <v>1354.970527701</v>
      </c>
      <c r="T62" s="5" t="str">
        <f>VLOOKUP(U62,'augdate &amp; jandate kaf'!$K$5:$O$94,5,FALSE)</f>
        <v>2003-04</v>
      </c>
      <c r="U62" s="18">
        <f>LARGE('augdate &amp; jandate kaf'!$K$5:$K$94,'augdate &amp; jandate kaf rank'!$A62)</f>
        <v>2301.8518145070002</v>
      </c>
      <c r="V62" s="5" t="str">
        <f>VLOOKUP(W62,'augdate &amp; jandate kaf'!$L$5:$O$94,4,FALSE)</f>
        <v>1982-83</v>
      </c>
      <c r="W62" s="18">
        <f>LARGE('augdate &amp; jandate kaf'!$L$5:$L$94,'augdate &amp; jandate kaf rank'!$A62)</f>
        <v>3026.6954236889997</v>
      </c>
      <c r="X62" s="5" t="str">
        <f>VLOOKUP(Y62,'augdate &amp; jandate kaf'!$M$5:$O$94,3,FALSE)</f>
        <v>2015-16</v>
      </c>
      <c r="Y62" s="18">
        <f>LARGE('augdate &amp; jandate kaf'!$M$5:$M$94,'augdate &amp; jandate kaf rank'!$A62)</f>
        <v>3257.2838447939998</v>
      </c>
      <c r="Z62" s="5" t="str">
        <f>VLOOKUP(AA62,'augdate &amp; jandate kaf'!$N$5:$O$94,2,FALSE)</f>
        <v>1952-53</v>
      </c>
      <c r="AA62" s="18">
        <f>LARGE('augdate &amp; jandate kaf'!$N$5:$N$94,'augdate &amp; jandate kaf rank'!$A62)</f>
        <v>3761.123164743</v>
      </c>
    </row>
    <row r="63" spans="1:27" x14ac:dyDescent="0.2">
      <c r="A63" s="5">
        <v>58</v>
      </c>
      <c r="B63" s="5" t="str">
        <f>VLOOKUP(C63,'augdate &amp; jandate kaf'!$B$5:$O$94,14,FALSE)</f>
        <v>1963-64</v>
      </c>
      <c r="C63" s="18">
        <f>LARGE('augdate &amp; jandate kaf'!$B$5:$B$94,'augdate &amp; jandate kaf rank'!$A63)</f>
        <v>77.843302866000002</v>
      </c>
      <c r="D63" s="5" t="str">
        <f>VLOOKUP(E63,'augdate &amp; jandate kaf'!$C$5:$O$94,13,FALSE)</f>
        <v>2006-07</v>
      </c>
      <c r="E63" s="18">
        <f>LARGE('augdate &amp; jandate kaf'!$C$5:$C$94,'augdate &amp; jandate kaf rank'!$A63)</f>
        <v>143.30577975</v>
      </c>
      <c r="F63" s="5" t="str">
        <f>VLOOKUP(G63,'augdate &amp; jandate kaf'!$D$5:$O$94,12,FALSE)</f>
        <v>1996-97</v>
      </c>
      <c r="G63" s="18">
        <f>LARGE('augdate &amp; jandate kaf'!$D$5:$D$94,'augdate &amp; jandate kaf rank'!$A63)</f>
        <v>226.21486755000001</v>
      </c>
      <c r="H63" s="5" t="str">
        <f>VLOOKUP(I63,'augdate &amp; jandate kaf'!$E$5:$O$94,11,FALSE)</f>
        <v>1961-62</v>
      </c>
      <c r="I63" s="18">
        <f>LARGE('augdate &amp; jandate kaf'!$E$5:$E$94,'augdate &amp; jandate kaf rank'!$A63)</f>
        <v>342.33717724499996</v>
      </c>
      <c r="J63" s="5" t="str">
        <f>VLOOKUP(K63,'augdate &amp; jandate kaf'!$F$5:$O$94,10,FALSE)</f>
        <v>1992-93</v>
      </c>
      <c r="K63" s="18">
        <f>LARGE('augdate &amp; jandate kaf'!$F$5:$F$94,'augdate &amp; jandate kaf rank'!$A63)</f>
        <v>468.40659400500004</v>
      </c>
      <c r="L63" s="5" t="str">
        <f>VLOOKUP(M63,'augdate &amp; jandate kaf'!$G$5:$O$94,9,FALSE)</f>
        <v>2013-14</v>
      </c>
      <c r="M63" s="18">
        <f>LARGE('augdate &amp; jandate kaf'!$G$5:$G$94,'augdate &amp; jandate kaf rank'!$A63)</f>
        <v>131.27602813499999</v>
      </c>
      <c r="N63" s="5" t="str">
        <f>VLOOKUP(O63,'augdate &amp; jandate kaf'!$H$5:$O$94,8,FALSE)</f>
        <v>2011-12</v>
      </c>
      <c r="O63" s="18">
        <f>LARGE('augdate &amp; jandate kaf'!$H$5:$H$94,'augdate &amp; jandate kaf rank'!$A63)</f>
        <v>298.07998882199996</v>
      </c>
      <c r="P63" s="5" t="str">
        <f>VLOOKUP(Q63,'augdate &amp; jandate kaf'!$I$5:$O$94,7,FALSE)</f>
        <v>1948-49</v>
      </c>
      <c r="Q63" s="18">
        <f>LARGE('augdate &amp; jandate kaf'!$I$5:$I$94,'augdate &amp; jandate kaf rank'!$A63)</f>
        <v>608.95336559399993</v>
      </c>
      <c r="R63" s="5" t="str">
        <f>VLOOKUP(S63,'augdate &amp; jandate kaf'!$J$5:$O$94,6,FALSE)</f>
        <v>2004-05</v>
      </c>
      <c r="S63" s="18">
        <f>LARGE('augdate &amp; jandate kaf'!$J$5:$J$94,'augdate &amp; jandate kaf rank'!$A63)</f>
        <v>1344.987718158</v>
      </c>
      <c r="T63" s="5" t="str">
        <f>VLOOKUP(U63,'augdate &amp; jandate kaf'!$K$5:$O$94,5,FALSE)</f>
        <v>2006-07</v>
      </c>
      <c r="U63" s="18">
        <f>LARGE('augdate &amp; jandate kaf'!$K$5:$K$94,'augdate &amp; jandate kaf rank'!$A63)</f>
        <v>2289.4947901769997</v>
      </c>
      <c r="V63" s="5" t="str">
        <f>VLOOKUP(W63,'augdate &amp; jandate kaf'!$L$5:$O$94,4,FALSE)</f>
        <v>1994-95</v>
      </c>
      <c r="W63" s="18">
        <f>LARGE('augdate &amp; jandate kaf'!$L$5:$L$94,'augdate &amp; jandate kaf rank'!$A63)</f>
        <v>2967.766500279</v>
      </c>
      <c r="X63" s="5" t="str">
        <f>VLOOKUP(Y63,'augdate &amp; jandate kaf'!$M$5:$O$94,3,FALSE)</f>
        <v>1984-85</v>
      </c>
      <c r="Y63" s="18">
        <f>LARGE('augdate &amp; jandate kaf'!$M$5:$M$94,'augdate &amp; jandate kaf rank'!$A63)</f>
        <v>3248.9512831229999</v>
      </c>
      <c r="Z63" s="5" t="str">
        <f>VLOOKUP(AA63,'augdate &amp; jandate kaf'!$N$5:$O$94,2,FALSE)</f>
        <v>2015-16</v>
      </c>
      <c r="AA63" s="18">
        <f>LARGE('augdate &amp; jandate kaf'!$N$5:$N$94,'augdate &amp; jandate kaf rank'!$A63)</f>
        <v>3717.1575465569999</v>
      </c>
    </row>
    <row r="64" spans="1:27" x14ac:dyDescent="0.2">
      <c r="A64" s="5">
        <v>59</v>
      </c>
      <c r="B64" s="5" t="str">
        <f>VLOOKUP(C64,'augdate &amp; jandate kaf'!$B$5:$O$94,14,FALSE)</f>
        <v>1935-36</v>
      </c>
      <c r="C64" s="18">
        <f>LARGE('augdate &amp; jandate kaf'!$B$5:$B$94,'augdate &amp; jandate kaf rank'!$A64)</f>
        <v>77.781815264999992</v>
      </c>
      <c r="D64" s="5" t="str">
        <f>VLOOKUP(E64,'augdate &amp; jandate kaf'!$C$5:$O$94,13,FALSE)</f>
        <v>1938-39</v>
      </c>
      <c r="E64" s="18">
        <f>LARGE('augdate &amp; jandate kaf'!$C$5:$C$94,'augdate &amp; jandate kaf rank'!$A64)</f>
        <v>141.627763284</v>
      </c>
      <c r="F64" s="5" t="str">
        <f>VLOOKUP(G64,'augdate &amp; jandate kaf'!$D$5:$O$94,12,FALSE)</f>
        <v>1998-99</v>
      </c>
      <c r="G64" s="18">
        <f>LARGE('augdate &amp; jandate kaf'!$D$5:$D$94,'augdate &amp; jandate kaf rank'!$A64)</f>
        <v>222.62280156899999</v>
      </c>
      <c r="H64" s="5" t="str">
        <f>VLOOKUP(I64,'augdate &amp; jandate kaf'!$E$5:$O$94,11,FALSE)</f>
        <v>2010-11</v>
      </c>
      <c r="I64" s="18">
        <f>LARGE('augdate &amp; jandate kaf'!$E$5:$E$94,'augdate &amp; jandate kaf rank'!$A64)</f>
        <v>335.24428494900002</v>
      </c>
      <c r="J64" s="5" t="str">
        <f>VLOOKUP(K64,'augdate &amp; jandate kaf'!$F$5:$O$94,10,FALSE)</f>
        <v>1943-44</v>
      </c>
      <c r="K64" s="18">
        <f>LARGE('augdate &amp; jandate kaf'!$F$5:$F$94,'augdate &amp; jandate kaf rank'!$A64)</f>
        <v>467.25419735399998</v>
      </c>
      <c r="L64" s="5" t="str">
        <f>VLOOKUP(M64,'augdate &amp; jandate kaf'!$G$5:$O$94,9,FALSE)</f>
        <v>1985-86</v>
      </c>
      <c r="M64" s="18">
        <f>LARGE('augdate &amp; jandate kaf'!$G$5:$G$94,'augdate &amp; jandate kaf rank'!$A64)</f>
        <v>129.36991250399998</v>
      </c>
      <c r="N64" s="5" t="str">
        <f>VLOOKUP(O64,'augdate &amp; jandate kaf'!$H$5:$O$94,8,FALSE)</f>
        <v>2003-04</v>
      </c>
      <c r="O64" s="18">
        <f>LARGE('augdate &amp; jandate kaf'!$H$5:$H$94,'augdate &amp; jandate kaf rank'!$A64)</f>
        <v>292.31403862499997</v>
      </c>
      <c r="P64" s="5" t="str">
        <f>VLOOKUP(Q64,'augdate &amp; jandate kaf'!$I$5:$O$94,7,FALSE)</f>
        <v>1942-43</v>
      </c>
      <c r="Q64" s="18">
        <f>LARGE('augdate &amp; jandate kaf'!$I$5:$I$94,'augdate &amp; jandate kaf rank'!$A64)</f>
        <v>607.35667143899991</v>
      </c>
      <c r="R64" s="5" t="str">
        <f>VLOOKUP(S64,'augdate &amp; jandate kaf'!$J$5:$O$94,6,FALSE)</f>
        <v>1952-53</v>
      </c>
      <c r="S64" s="18">
        <f>LARGE('augdate &amp; jandate kaf'!$J$5:$J$94,'augdate &amp; jandate kaf rank'!$A64)</f>
        <v>1302.1268933189999</v>
      </c>
      <c r="T64" s="5" t="str">
        <f>VLOOKUP(U64,'augdate &amp; jandate kaf'!$K$5:$O$94,5,FALSE)</f>
        <v>1934-35</v>
      </c>
      <c r="U64" s="18">
        <f>LARGE('augdate &amp; jandate kaf'!$K$5:$K$94,'augdate &amp; jandate kaf rank'!$A64)</f>
        <v>2242.7582630039997</v>
      </c>
      <c r="V64" s="5" t="str">
        <f>VLOOKUP(W64,'augdate &amp; jandate kaf'!$L$5:$O$94,4,FALSE)</f>
        <v>1988-89</v>
      </c>
      <c r="W64" s="18">
        <f>LARGE('augdate &amp; jandate kaf'!$L$5:$L$94,'augdate &amp; jandate kaf rank'!$A64)</f>
        <v>2957.2342692689999</v>
      </c>
      <c r="X64" s="5" t="str">
        <f>VLOOKUP(Y64,'augdate &amp; jandate kaf'!$M$5:$O$94,3,FALSE)</f>
        <v>1967-68</v>
      </c>
      <c r="Y64" s="18">
        <f>LARGE('augdate &amp; jandate kaf'!$M$5:$M$94,'augdate &amp; jandate kaf rank'!$A64)</f>
        <v>3141.050460723</v>
      </c>
      <c r="Z64" s="5" t="str">
        <f>VLOOKUP(AA64,'augdate &amp; jandate kaf'!$N$5:$O$94,2,FALSE)</f>
        <v>2003-04</v>
      </c>
      <c r="AA64" s="18">
        <f>LARGE('augdate &amp; jandate kaf'!$N$5:$N$94,'augdate &amp; jandate kaf rank'!$A64)</f>
        <v>3681.7922586269997</v>
      </c>
    </row>
    <row r="65" spans="1:27" x14ac:dyDescent="0.2">
      <c r="A65" s="5">
        <v>60</v>
      </c>
      <c r="B65" s="5" t="str">
        <f>VLOOKUP(C65,'augdate &amp; jandate kaf'!$B$5:$O$94,14,FALSE)</f>
        <v>1966-67</v>
      </c>
      <c r="C65" s="18">
        <f>LARGE('augdate &amp; jandate kaf'!$B$5:$B$94,'augdate &amp; jandate kaf rank'!$A65)</f>
        <v>77.474377259999997</v>
      </c>
      <c r="D65" s="5" t="str">
        <f>VLOOKUP(E65,'augdate &amp; jandate kaf'!$C$5:$O$94,13,FALSE)</f>
        <v>1989-90</v>
      </c>
      <c r="E65" s="18">
        <f>LARGE('augdate &amp; jandate kaf'!$C$5:$C$94,'augdate &amp; jandate kaf rank'!$A65)</f>
        <v>136.91503618799999</v>
      </c>
      <c r="F65" s="5" t="str">
        <f>VLOOKUP(G65,'augdate &amp; jandate kaf'!$D$5:$O$94,12,FALSE)</f>
        <v>1980-81</v>
      </c>
      <c r="G65" s="18">
        <f>LARGE('augdate &amp; jandate kaf'!$D$5:$D$94,'augdate &amp; jandate kaf rank'!$A65)</f>
        <v>220.51040495399999</v>
      </c>
      <c r="H65" s="5" t="str">
        <f>VLOOKUP(I65,'augdate &amp; jandate kaf'!$E$5:$O$94,11,FALSE)</f>
        <v>1986-87</v>
      </c>
      <c r="I65" s="18">
        <f>LARGE('augdate &amp; jandate kaf'!$E$5:$E$94,'augdate &amp; jandate kaf rank'!$A65)</f>
        <v>331.900152843</v>
      </c>
      <c r="J65" s="5" t="str">
        <f>VLOOKUP(K65,'augdate &amp; jandate kaf'!$F$5:$O$94,10,FALSE)</f>
        <v>2002-03</v>
      </c>
      <c r="K65" s="18">
        <f>LARGE('augdate &amp; jandate kaf'!$F$5:$F$94,'augdate &amp; jandate kaf rank'!$A65)</f>
        <v>467.115354384</v>
      </c>
      <c r="L65" s="5" t="str">
        <f>VLOOKUP(M65,'augdate &amp; jandate kaf'!$G$5:$O$94,9,FALSE)</f>
        <v>1960-61</v>
      </c>
      <c r="M65" s="18">
        <f>LARGE('augdate &amp; jandate kaf'!$G$5:$G$94,'augdate &amp; jandate kaf rank'!$A65)</f>
        <v>127.70974727700001</v>
      </c>
      <c r="N65" s="5" t="str">
        <f>VLOOKUP(O65,'augdate &amp; jandate kaf'!$H$5:$O$94,8,FALSE)</f>
        <v>1940-41</v>
      </c>
      <c r="O65" s="18">
        <f>LARGE('augdate &amp; jandate kaf'!$H$5:$H$94,'augdate &amp; jandate kaf rank'!$A65)</f>
        <v>289.317013944</v>
      </c>
      <c r="P65" s="5" t="str">
        <f>VLOOKUP(Q65,'augdate &amp; jandate kaf'!$I$5:$O$94,7,FALSE)</f>
        <v>1972-73</v>
      </c>
      <c r="Q65" s="18">
        <f>LARGE('augdate &amp; jandate kaf'!$I$5:$I$94,'augdate &amp; jandate kaf rank'!$A65)</f>
        <v>589.17815972400001</v>
      </c>
      <c r="R65" s="5" t="str">
        <f>VLOOKUP(S65,'augdate &amp; jandate kaf'!$J$5:$O$94,6,FALSE)</f>
        <v>2012-13</v>
      </c>
      <c r="S65" s="18">
        <f>LARGE('augdate &amp; jandate kaf'!$J$5:$J$94,'augdate &amp; jandate kaf rank'!$A65)</f>
        <v>1295.3930092740002</v>
      </c>
      <c r="T65" s="5" t="str">
        <f>VLOOKUP(U65,'augdate &amp; jandate kaf'!$K$5:$O$94,5,FALSE)</f>
        <v>1952-53</v>
      </c>
      <c r="U65" s="18">
        <f>LARGE('augdate &amp; jandate kaf'!$K$5:$K$94,'augdate &amp; jandate kaf rank'!$A65)</f>
        <v>2242.1493374070001</v>
      </c>
      <c r="V65" s="5" t="str">
        <f>VLOOKUP(W65,'augdate &amp; jandate kaf'!$L$5:$O$94,4,FALSE)</f>
        <v>1967-68</v>
      </c>
      <c r="W65" s="18">
        <f>LARGE('augdate &amp; jandate kaf'!$L$5:$L$94,'augdate &amp; jandate kaf rank'!$A65)</f>
        <v>2957.0795585309997</v>
      </c>
      <c r="X65" s="5" t="str">
        <f>VLOOKUP(Y65,'augdate &amp; jandate kaf'!$M$5:$O$94,3,FALSE)</f>
        <v>1994-95</v>
      </c>
      <c r="Y65" s="18">
        <f>LARGE('augdate &amp; jandate kaf'!$M$5:$M$94,'augdate &amp; jandate kaf rank'!$A65)</f>
        <v>3121.1165771730002</v>
      </c>
      <c r="Z65" s="5" t="str">
        <f>VLOOKUP(AA65,'augdate &amp; jandate kaf'!$N$5:$O$94,2,FALSE)</f>
        <v>1978-79</v>
      </c>
      <c r="AA65" s="18">
        <f>LARGE('augdate &amp; jandate kaf'!$N$5:$N$94,'augdate &amp; jandate kaf rank'!$A65)</f>
        <v>3654.6444910499999</v>
      </c>
    </row>
    <row r="66" spans="1:27" x14ac:dyDescent="0.2">
      <c r="A66" s="5">
        <v>61</v>
      </c>
      <c r="B66" s="5" t="str">
        <f>VLOOKUP(C66,'augdate &amp; jandate kaf'!$B$5:$O$94,14,FALSE)</f>
        <v>1961-62</v>
      </c>
      <c r="C66" s="18">
        <f>LARGE('augdate &amp; jandate kaf'!$B$5:$B$94,'augdate &amp; jandate kaf rank'!$A66)</f>
        <v>77.412889658999987</v>
      </c>
      <c r="D66" s="5" t="str">
        <f>VLOOKUP(E66,'augdate &amp; jandate kaf'!$C$5:$O$94,13,FALSE)</f>
        <v>1979-80</v>
      </c>
      <c r="E66" s="18">
        <f>LARGE('augdate &amp; jandate kaf'!$C$5:$C$94,'augdate &amp; jandate kaf rank'!$A66)</f>
        <v>136.558011408</v>
      </c>
      <c r="F66" s="5" t="str">
        <f>VLOOKUP(G66,'augdate &amp; jandate kaf'!$D$5:$O$94,12,FALSE)</f>
        <v>1938-39</v>
      </c>
      <c r="G66" s="18">
        <f>LARGE('augdate &amp; jandate kaf'!$D$5:$D$94,'augdate &amp; jandate kaf rank'!$A66)</f>
        <v>218.056851327</v>
      </c>
      <c r="H66" s="5" t="str">
        <f>VLOOKUP(I66,'augdate &amp; jandate kaf'!$E$5:$O$94,11,FALSE)</f>
        <v>1966-67</v>
      </c>
      <c r="I66" s="18">
        <f>LARGE('augdate &amp; jandate kaf'!$E$5:$E$94,'augdate &amp; jandate kaf rank'!$A66)</f>
        <v>328.50643396200002</v>
      </c>
      <c r="J66" s="5" t="str">
        <f>VLOOKUP(K66,'augdate &amp; jandate kaf'!$F$5:$O$94,10,FALSE)</f>
        <v>2000-01</v>
      </c>
      <c r="K66" s="18">
        <f>LARGE('augdate &amp; jandate kaf'!$F$5:$F$94,'augdate &amp; jandate kaf rank'!$A66)</f>
        <v>456.91237955999998</v>
      </c>
      <c r="L66" s="5" t="str">
        <f>VLOOKUP(M66,'augdate &amp; jandate kaf'!$G$5:$O$94,9,FALSE)</f>
        <v>2016-17</v>
      </c>
      <c r="M66" s="18">
        <f>LARGE('augdate &amp; jandate kaf'!$G$5:$G$94,'augdate &amp; jandate kaf rank'!$A66)</f>
        <v>127.340821671</v>
      </c>
      <c r="N66" s="5" t="str">
        <f>VLOOKUP(O66,'augdate &amp; jandate kaf'!$H$5:$O$94,8,FALSE)</f>
        <v>1937-38</v>
      </c>
      <c r="O66" s="18">
        <f>LARGE('augdate &amp; jandate kaf'!$H$5:$H$94,'augdate &amp; jandate kaf rank'!$A66)</f>
        <v>276.61684913099998</v>
      </c>
      <c r="P66" s="5" t="str">
        <f>VLOOKUP(Q66,'augdate &amp; jandate kaf'!$I$5:$O$94,7,FALSE)</f>
        <v>1944-45</v>
      </c>
      <c r="Q66" s="18">
        <f>LARGE('augdate &amp; jandate kaf'!$I$5:$I$94,'augdate &amp; jandate kaf rank'!$A66)</f>
        <v>584.06477148600004</v>
      </c>
      <c r="R66" s="5" t="str">
        <f>VLOOKUP(S66,'augdate &amp; jandate kaf'!$J$5:$O$94,6,FALSE)</f>
        <v>1991-92</v>
      </c>
      <c r="S66" s="18">
        <f>LARGE('augdate &amp; jandate kaf'!$J$5:$J$94,'augdate &amp; jandate kaf rank'!$A66)</f>
        <v>1294.585736577</v>
      </c>
      <c r="T66" s="5" t="str">
        <f>VLOOKUP(U66,'augdate &amp; jandate kaf'!$K$5:$O$94,5,FALSE)</f>
        <v>1969-70</v>
      </c>
      <c r="U66" s="18">
        <f>LARGE('augdate &amp; jandate kaf'!$K$5:$K$94,'augdate &amp; jandate kaf rank'!$A66)</f>
        <v>2236.6789243890003</v>
      </c>
      <c r="V66" s="5" t="str">
        <f>VLOOKUP(W66,'augdate &amp; jandate kaf'!$L$5:$O$94,4,FALSE)</f>
        <v>2003-04</v>
      </c>
      <c r="W66" s="18">
        <f>LARGE('augdate &amp; jandate kaf'!$L$5:$L$94,'augdate &amp; jandate kaf rank'!$A66)</f>
        <v>2934.0236916270001</v>
      </c>
      <c r="X66" s="5" t="str">
        <f>VLOOKUP(Y66,'augdate &amp; jandate kaf'!$M$5:$O$94,3,FALSE)</f>
        <v>1988-89</v>
      </c>
      <c r="Y66" s="18">
        <f>LARGE('augdate &amp; jandate kaf'!$M$5:$M$94,'augdate &amp; jandate kaf rank'!$A66)</f>
        <v>3113.1668254049996</v>
      </c>
      <c r="Z66" s="5" t="str">
        <f>VLOOKUP(AA66,'augdate &amp; jandate kaf'!$N$5:$O$94,2,FALSE)</f>
        <v>1988-89</v>
      </c>
      <c r="AA66" s="18">
        <f>LARGE('augdate &amp; jandate kaf'!$N$5:$N$94,'augdate &amp; jandate kaf rank'!$A66)</f>
        <v>3537.455073957</v>
      </c>
    </row>
    <row r="67" spans="1:27" x14ac:dyDescent="0.2">
      <c r="A67" s="11">
        <v>62</v>
      </c>
      <c r="B67" s="5" t="str">
        <f>VLOOKUP(C67,'augdate &amp; jandate kaf'!$B$5:$O$94,14,FALSE)</f>
        <v>1945-46</v>
      </c>
      <c r="C67" s="18">
        <f>LARGE('augdate &amp; jandate kaf'!$B$5:$B$94,'augdate &amp; jandate kaf rank'!$A67)</f>
        <v>76.982476452</v>
      </c>
      <c r="D67" s="5" t="str">
        <f>VLOOKUP(E67,'augdate &amp; jandate kaf'!$C$5:$O$94,13,FALSE)</f>
        <v>1929-30</v>
      </c>
      <c r="E67" s="18">
        <f>LARGE('augdate &amp; jandate kaf'!$C$5:$C$94,'augdate &amp; jandate kaf rank'!$A67)</f>
        <v>132.51173056799999</v>
      </c>
      <c r="F67" s="5" t="str">
        <f>VLOOKUP(G67,'augdate &amp; jandate kaf'!$D$5:$O$94,12,FALSE)</f>
        <v>1934-35</v>
      </c>
      <c r="G67" s="18">
        <f>LARGE('augdate &amp; jandate kaf'!$D$5:$D$94,'augdate &amp; jandate kaf rank'!$A67)</f>
        <v>214.50445476600001</v>
      </c>
      <c r="H67" s="5" t="str">
        <f>VLOOKUP(I67,'augdate &amp; jandate kaf'!$E$5:$O$94,11,FALSE)</f>
        <v>1928-29</v>
      </c>
      <c r="I67" s="18">
        <f>LARGE('augdate &amp; jandate kaf'!$E$5:$E$94,'augdate &amp; jandate kaf rank'!$A67)</f>
        <v>326.95932658200002</v>
      </c>
      <c r="J67" s="5" t="str">
        <f>VLOOKUP(K67,'augdate &amp; jandate kaf'!$F$5:$O$94,10,FALSE)</f>
        <v>1976-77</v>
      </c>
      <c r="K67" s="18">
        <f>LARGE('augdate &amp; jandate kaf'!$F$5:$F$94,'augdate &amp; jandate kaf rank'!$A67)</f>
        <v>455.02213169700002</v>
      </c>
      <c r="L67" s="5" t="str">
        <f>VLOOKUP(M67,'augdate &amp; jandate kaf'!$G$5:$O$94,9,FALSE)</f>
        <v>1953-54</v>
      </c>
      <c r="M67" s="18">
        <f>LARGE('augdate &amp; jandate kaf'!$G$5:$G$94,'augdate &amp; jandate kaf rank'!$A67)</f>
        <v>125.43470604000001</v>
      </c>
      <c r="N67" s="5" t="str">
        <f>VLOOKUP(O67,'augdate &amp; jandate kaf'!$H$5:$O$94,8,FALSE)</f>
        <v>2013-14</v>
      </c>
      <c r="O67" s="18">
        <f>LARGE('augdate &amp; jandate kaf'!$H$5:$H$94,'augdate &amp; jandate kaf rank'!$A67)</f>
        <v>276.06147725099999</v>
      </c>
      <c r="P67" s="5" t="str">
        <f>VLOOKUP(Q67,'augdate &amp; jandate kaf'!$I$5:$O$94,7,FALSE)</f>
        <v>1961-62</v>
      </c>
      <c r="Q67" s="18">
        <f>LARGE('augdate &amp; jandate kaf'!$I$5:$I$94,'augdate &amp; jandate kaf rank'!$A67)</f>
        <v>580.08394518900002</v>
      </c>
      <c r="R67" s="5" t="str">
        <f>VLOOKUP(S67,'augdate &amp; jandate kaf'!$J$5:$O$94,6,FALSE)</f>
        <v>1997-98</v>
      </c>
      <c r="S67" s="18">
        <f>LARGE('augdate &amp; jandate kaf'!$J$5:$J$94,'augdate &amp; jandate kaf rank'!$A67)</f>
        <v>1282.978464285</v>
      </c>
      <c r="T67" s="5" t="str">
        <f>VLOOKUP(U67,'augdate &amp; jandate kaf'!$K$5:$O$94,5,FALSE)</f>
        <v>1997-98</v>
      </c>
      <c r="U67" s="18">
        <f>LARGE('augdate &amp; jandate kaf'!$K$5:$K$94,'augdate &amp; jandate kaf rank'!$A67)</f>
        <v>2234.7450401639999</v>
      </c>
      <c r="V67" s="5" t="str">
        <f>VLOOKUP(W67,'augdate &amp; jandate kaf'!$L$5:$O$94,4,FALSE)</f>
        <v>1954-55</v>
      </c>
      <c r="W67" s="18">
        <f>LARGE('augdate &amp; jandate kaf'!$L$5:$L$94,'augdate &amp; jandate kaf rank'!$A67)</f>
        <v>2873.2521236580001</v>
      </c>
      <c r="X67" s="5" t="str">
        <f>VLOOKUP(Y67,'augdate &amp; jandate kaf'!$M$5:$O$94,3,FALSE)</f>
        <v>2003-04</v>
      </c>
      <c r="Y67" s="18">
        <f>LARGE('augdate &amp; jandate kaf'!$M$5:$M$94,'augdate &amp; jandate kaf rank'!$A67)</f>
        <v>3073.2316202909997</v>
      </c>
      <c r="Z67" s="5" t="str">
        <f>VLOOKUP(AA67,'augdate &amp; jandate kaf'!$N$5:$O$94,2,FALSE)</f>
        <v>1994-95</v>
      </c>
      <c r="AA67" s="18">
        <f>LARGE('augdate &amp; jandate kaf'!$N$5:$N$94,'augdate &amp; jandate kaf rank'!$A67)</f>
        <v>3537.0603632279999</v>
      </c>
    </row>
    <row r="68" spans="1:27" x14ac:dyDescent="0.2">
      <c r="A68" s="11">
        <v>63</v>
      </c>
      <c r="B68" s="5" t="str">
        <f>VLOOKUP(C68,'augdate &amp; jandate kaf'!$B$5:$O$94,14,FALSE)</f>
        <v>1945-46</v>
      </c>
      <c r="C68" s="18">
        <f>LARGE('augdate &amp; jandate kaf'!$B$5:$B$94,'augdate &amp; jandate kaf rank'!$A68)</f>
        <v>76.982476452</v>
      </c>
      <c r="D68" s="5" t="str">
        <f>VLOOKUP(E68,'augdate &amp; jandate kaf'!$C$5:$O$94,13,FALSE)</f>
        <v>2010-11</v>
      </c>
      <c r="E68" s="18">
        <f>LARGE('augdate &amp; jandate kaf'!$C$5:$C$94,'augdate &amp; jandate kaf rank'!$A68)</f>
        <v>131.92462315199998</v>
      </c>
      <c r="F68" s="5" t="str">
        <f>VLOOKUP(G68,'augdate &amp; jandate kaf'!$D$5:$O$94,12,FALSE)</f>
        <v>1952-53</v>
      </c>
      <c r="G68" s="18">
        <f>LARGE('augdate &amp; jandate kaf'!$D$5:$D$94,'augdate &amp; jandate kaf rank'!$A68)</f>
        <v>212.70346309800001</v>
      </c>
      <c r="H68" s="5" t="str">
        <f>VLOOKUP(I68,'augdate &amp; jandate kaf'!$E$5:$O$94,11,FALSE)</f>
        <v>1969-70</v>
      </c>
      <c r="I68" s="18">
        <f>LARGE('augdate &amp; jandate kaf'!$E$5:$E$94,'augdate &amp; jandate kaf rank'!$A68)</f>
        <v>324.68825228700001</v>
      </c>
      <c r="J68" s="5" t="str">
        <f>VLOOKUP(K68,'augdate &amp; jandate kaf'!$F$5:$O$94,10,FALSE)</f>
        <v>1961-62</v>
      </c>
      <c r="K68" s="18">
        <f>LARGE('augdate &amp; jandate kaf'!$F$5:$F$94,'augdate &amp; jandate kaf rank'!$A68)</f>
        <v>451.90808222699997</v>
      </c>
      <c r="L68" s="5" t="str">
        <f>VLOOKUP(M68,'augdate &amp; jandate kaf'!$G$5:$O$94,9,FALSE)</f>
        <v>2011-12</v>
      </c>
      <c r="M68" s="18">
        <f>LARGE('augdate &amp; jandate kaf'!$G$5:$G$94,'augdate &amp; jandate kaf rank'!$A68)</f>
        <v>121.376524374</v>
      </c>
      <c r="N68" s="5" t="str">
        <f>VLOOKUP(O68,'augdate &amp; jandate kaf'!$H$5:$O$94,8,FALSE)</f>
        <v>1956-57</v>
      </c>
      <c r="O68" s="18">
        <f>LARGE('augdate &amp; jandate kaf'!$H$5:$H$94,'augdate &amp; jandate kaf rank'!$A68)</f>
        <v>272.27503111200002</v>
      </c>
      <c r="P68" s="5" t="str">
        <f>VLOOKUP(Q68,'augdate &amp; jandate kaf'!$I$5:$O$94,7,FALSE)</f>
        <v>1979-80</v>
      </c>
      <c r="Q68" s="18">
        <f>LARGE('augdate &amp; jandate kaf'!$I$5:$I$94,'augdate &amp; jandate kaf rank'!$A68)</f>
        <v>578.07667253700004</v>
      </c>
      <c r="R68" s="5" t="str">
        <f>VLOOKUP(S68,'augdate &amp; jandate kaf'!$J$5:$O$94,6,FALSE)</f>
        <v>1966-67</v>
      </c>
      <c r="S68" s="18">
        <f>LARGE('augdate &amp; jandate kaf'!$J$5:$J$94,'augdate &amp; jandate kaf rank'!$A68)</f>
        <v>1254.1209447059998</v>
      </c>
      <c r="T68" s="5" t="str">
        <f>VLOOKUP(U68,'augdate &amp; jandate kaf'!$K$5:$O$94,5,FALSE)</f>
        <v>1992-93</v>
      </c>
      <c r="U68" s="18">
        <f>LARGE('augdate &amp; jandate kaf'!$K$5:$K$94,'augdate &amp; jandate kaf rank'!$A68)</f>
        <v>2224.1751232050001</v>
      </c>
      <c r="V68" s="5" t="str">
        <f>VLOOKUP(W68,'augdate &amp; jandate kaf'!$L$5:$O$94,4,FALSE)</f>
        <v>1934-35</v>
      </c>
      <c r="W68" s="18">
        <f>LARGE('augdate &amp; jandate kaf'!$L$5:$L$94,'augdate &amp; jandate kaf rank'!$A68)</f>
        <v>2821.0193983439999</v>
      </c>
      <c r="X68" s="5" t="str">
        <f>VLOOKUP(Y68,'augdate &amp; jandate kaf'!$M$5:$O$94,3,FALSE)</f>
        <v>1934-35</v>
      </c>
      <c r="Y68" s="18">
        <f>LARGE('augdate &amp; jandate kaf'!$M$5:$M$94,'augdate &amp; jandate kaf rank'!$A68)</f>
        <v>2997.5503008150004</v>
      </c>
      <c r="Z68" s="5" t="str">
        <f>VLOOKUP(AA68,'augdate &amp; jandate kaf'!$N$5:$O$94,2,FALSE)</f>
        <v>1934-35</v>
      </c>
      <c r="AA68" s="18">
        <f>LARGE('augdate &amp; jandate kaf'!$N$5:$N$94,'augdate &amp; jandate kaf rank'!$A68)</f>
        <v>3532.8653220629999</v>
      </c>
    </row>
    <row r="69" spans="1:27" x14ac:dyDescent="0.2">
      <c r="A69" s="11">
        <v>64</v>
      </c>
      <c r="B69" s="5" t="str">
        <f>VLOOKUP(C69,'augdate &amp; jandate kaf'!$B$5:$O$94,14,FALSE)</f>
        <v>1929-30</v>
      </c>
      <c r="C69" s="18">
        <f>LARGE('augdate &amp; jandate kaf'!$B$5:$B$94,'augdate &amp; jandate kaf rank'!$A69)</f>
        <v>75.506774027999995</v>
      </c>
      <c r="D69" s="5" t="str">
        <f>VLOOKUP(E69,'augdate &amp; jandate kaf'!$C$5:$O$94,13,FALSE)</f>
        <v>1996-97</v>
      </c>
      <c r="E69" s="18">
        <f>LARGE('augdate &amp; jandate kaf'!$C$5:$C$94,'augdate &amp; jandate kaf rank'!$A69)</f>
        <v>131.892887616</v>
      </c>
      <c r="F69" s="5" t="str">
        <f>VLOOKUP(G69,'augdate &amp; jandate kaf'!$D$5:$O$94,12,FALSE)</f>
        <v>1963-64</v>
      </c>
      <c r="G69" s="18">
        <f>LARGE('augdate &amp; jandate kaf'!$D$5:$D$94,'augdate &amp; jandate kaf rank'!$A69)</f>
        <v>212.44164492600001</v>
      </c>
      <c r="H69" s="5" t="str">
        <f>VLOOKUP(I69,'augdate &amp; jandate kaf'!$E$5:$O$94,11,FALSE)</f>
        <v>1957-58</v>
      </c>
      <c r="I69" s="18">
        <f>LARGE('augdate &amp; jandate kaf'!$E$5:$E$94,'augdate &amp; jandate kaf rank'!$A69)</f>
        <v>322.99436805300002</v>
      </c>
      <c r="J69" s="5" t="str">
        <f>VLOOKUP(K69,'augdate &amp; jandate kaf'!$F$5:$O$94,10,FALSE)</f>
        <v>1953-54</v>
      </c>
      <c r="K69" s="18">
        <f>LARGE('augdate &amp; jandate kaf'!$F$5:$F$94,'augdate &amp; jandate kaf rank'!$A69)</f>
        <v>451.503454143</v>
      </c>
      <c r="L69" s="5" t="str">
        <f>VLOOKUP(M69,'augdate &amp; jandate kaf'!$G$5:$O$94,9,FALSE)</f>
        <v>1951-52</v>
      </c>
      <c r="M69" s="18">
        <f>LARGE('augdate &amp; jandate kaf'!$G$5:$G$94,'augdate &amp; jandate kaf rank'!$A69)</f>
        <v>117.01090470299999</v>
      </c>
      <c r="N69" s="5" t="str">
        <f>VLOOKUP(O69,'augdate &amp; jandate kaf'!$H$5:$O$94,8,FALSE)</f>
        <v>1951-52</v>
      </c>
      <c r="O69" s="18">
        <f>LARGE('augdate &amp; jandate kaf'!$H$5:$H$94,'augdate &amp; jandate kaf rank'!$A69)</f>
        <v>268.11767589599998</v>
      </c>
      <c r="P69" s="5" t="str">
        <f>VLOOKUP(Q69,'augdate &amp; jandate kaf'!$I$5:$O$94,7,FALSE)</f>
        <v>1992-93</v>
      </c>
      <c r="Q69" s="18">
        <f>LARGE('augdate &amp; jandate kaf'!$I$5:$I$94,'augdate &amp; jandate kaf rank'!$A69)</f>
        <v>576.72791225699996</v>
      </c>
      <c r="R69" s="5" t="str">
        <f>VLOOKUP(S69,'augdate &amp; jandate kaf'!$J$5:$O$94,6,FALSE)</f>
        <v>1965-66</v>
      </c>
      <c r="S69" s="18">
        <f>LARGE('augdate &amp; jandate kaf'!$J$5:$J$94,'augdate &amp; jandate kaf rank'!$A69)</f>
        <v>1230.6981356669999</v>
      </c>
      <c r="T69" s="5" t="str">
        <f>VLOOKUP(U69,'augdate &amp; jandate kaf'!$K$5:$O$94,5,FALSE)</f>
        <v>2012-13</v>
      </c>
      <c r="U69" s="18">
        <f>LARGE('augdate &amp; jandate kaf'!$K$5:$K$94,'augdate &amp; jandate kaf rank'!$A69)</f>
        <v>2207.9919833160002</v>
      </c>
      <c r="V69" s="5" t="str">
        <f>VLOOKUP(W69,'augdate &amp; jandate kaf'!$L$5:$O$94,4,FALSE)</f>
        <v>1997-98</v>
      </c>
      <c r="W69" s="18">
        <f>LARGE('augdate &amp; jandate kaf'!$L$5:$L$94,'augdate &amp; jandate kaf rank'!$A69)</f>
        <v>2676.0276682439999</v>
      </c>
      <c r="X69" s="5" t="str">
        <f>VLOOKUP(Y69,'augdate &amp; jandate kaf'!$M$5:$O$94,3,FALSE)</f>
        <v>1944-45</v>
      </c>
      <c r="Y69" s="18">
        <f>LARGE('augdate &amp; jandate kaf'!$M$5:$M$94,'augdate &amp; jandate kaf rank'!$A69)</f>
        <v>2843.8769181479997</v>
      </c>
      <c r="Z69" s="5" t="str">
        <f>VLOOKUP(AA69,'augdate &amp; jandate kaf'!$N$5:$O$94,2,FALSE)</f>
        <v>2012-13</v>
      </c>
      <c r="AA69" s="18">
        <f>LARGE('augdate &amp; jandate kaf'!$N$5:$N$94,'augdate &amp; jandate kaf rank'!$A69)</f>
        <v>3513.4987112190001</v>
      </c>
    </row>
    <row r="70" spans="1:27" x14ac:dyDescent="0.2">
      <c r="A70" s="11">
        <v>65</v>
      </c>
      <c r="B70" s="5" t="str">
        <f>VLOOKUP(C70,'augdate &amp; jandate kaf'!$B$5:$O$94,14,FALSE)</f>
        <v>1937-38</v>
      </c>
      <c r="C70" s="18">
        <f>LARGE('augdate &amp; jandate kaf'!$B$5:$B$94,'augdate &amp; jandate kaf rank'!$A70)</f>
        <v>73.723633598999996</v>
      </c>
      <c r="D70" s="5" t="str">
        <f>VLOOKUP(E70,'augdate &amp; jandate kaf'!$C$5:$O$94,13,FALSE)</f>
        <v>2009-10</v>
      </c>
      <c r="E70" s="18">
        <f>LARGE('augdate &amp; jandate kaf'!$C$5:$C$94,'augdate &amp; jandate kaf rank'!$A70)</f>
        <v>131.877019848</v>
      </c>
      <c r="F70" s="5" t="str">
        <f>VLOOKUP(G70,'augdate &amp; jandate kaf'!$D$5:$O$94,12,FALSE)</f>
        <v>2006-07</v>
      </c>
      <c r="G70" s="18">
        <f>LARGE('augdate &amp; jandate kaf'!$D$5:$D$94,'augdate &amp; jandate kaf rank'!$A70)</f>
        <v>211.06511605200001</v>
      </c>
      <c r="H70" s="5" t="str">
        <f>VLOOKUP(I70,'augdate &amp; jandate kaf'!$E$5:$O$94,11,FALSE)</f>
        <v>2013-14</v>
      </c>
      <c r="I70" s="18">
        <f>LARGE('augdate &amp; jandate kaf'!$E$5:$E$94,'augdate &amp; jandate kaf rank'!$A70)</f>
        <v>319.912054119</v>
      </c>
      <c r="J70" s="5" t="str">
        <f>VLOOKUP(K70,'augdate &amp; jandate kaf'!$F$5:$O$94,10,FALSE)</f>
        <v>1993-94</v>
      </c>
      <c r="K70" s="18">
        <f>LARGE('augdate &amp; jandate kaf'!$F$5:$F$94,'augdate &amp; jandate kaf rank'!$A70)</f>
        <v>446.87204935799997</v>
      </c>
      <c r="L70" s="5" t="str">
        <f>VLOOKUP(M70,'augdate &amp; jandate kaf'!$G$5:$O$94,9,FALSE)</f>
        <v>2003-04</v>
      </c>
      <c r="M70" s="18">
        <f>LARGE('augdate &amp; jandate kaf'!$G$5:$G$94,'augdate &amp; jandate kaf rank'!$A70)</f>
        <v>116.703466698</v>
      </c>
      <c r="N70" s="5" t="str">
        <f>VLOOKUP(O70,'augdate &amp; jandate kaf'!$H$5:$O$94,8,FALSE)</f>
        <v>1934-35</v>
      </c>
      <c r="O70" s="18">
        <f>LARGE('augdate &amp; jandate kaf'!$H$5:$H$94,'augdate &amp; jandate kaf rank'!$A70)</f>
        <v>261.911395137</v>
      </c>
      <c r="P70" s="5" t="str">
        <f>VLOOKUP(Q70,'augdate &amp; jandate kaf'!$I$5:$O$94,7,FALSE)</f>
        <v>1986-87</v>
      </c>
      <c r="Q70" s="18">
        <f>LARGE('augdate &amp; jandate kaf'!$I$5:$I$94,'augdate &amp; jandate kaf rank'!$A70)</f>
        <v>570.21816043499996</v>
      </c>
      <c r="R70" s="5" t="str">
        <f>VLOOKUP(S70,'augdate &amp; jandate kaf'!$J$5:$O$94,6,FALSE)</f>
        <v>1978-79</v>
      </c>
      <c r="S70" s="18">
        <f>LARGE('augdate &amp; jandate kaf'!$J$5:$J$94,'augdate &amp; jandate kaf rank'!$A70)</f>
        <v>1224.757640022</v>
      </c>
      <c r="T70" s="5" t="str">
        <f>VLOOKUP(U70,'augdate &amp; jandate kaf'!$K$5:$O$94,5,FALSE)</f>
        <v>1938-39</v>
      </c>
      <c r="U70" s="18">
        <f>LARGE('augdate &amp; jandate kaf'!$K$5:$K$94,'augdate &amp; jandate kaf rank'!$A70)</f>
        <v>2177.5734720599999</v>
      </c>
      <c r="V70" s="5" t="str">
        <f>VLOOKUP(W70,'augdate &amp; jandate kaf'!$L$5:$O$94,4,FALSE)</f>
        <v>1944-45</v>
      </c>
      <c r="W70" s="18">
        <f>LARGE('augdate &amp; jandate kaf'!$L$5:$L$94,'augdate &amp; jandate kaf rank'!$A70)</f>
        <v>2672.8798997669996</v>
      </c>
      <c r="X70" s="5" t="str">
        <f>VLOOKUP(Y70,'augdate &amp; jandate kaf'!$M$5:$O$94,3,FALSE)</f>
        <v>1992-93</v>
      </c>
      <c r="Y70" s="18">
        <f>LARGE('augdate &amp; jandate kaf'!$M$5:$M$94,'augdate &amp; jandate kaf rank'!$A70)</f>
        <v>2805.2587377780001</v>
      </c>
      <c r="Z70" s="5" t="str">
        <f>VLOOKUP(AA70,'augdate &amp; jandate kaf'!$N$5:$O$94,2,FALSE)</f>
        <v>1962-63</v>
      </c>
      <c r="AA70" s="18">
        <f>LARGE('augdate &amp; jandate kaf'!$N$5:$N$94,'augdate &amp; jandate kaf rank'!$A70)</f>
        <v>3508.1671411709999</v>
      </c>
    </row>
    <row r="71" spans="1:27" x14ac:dyDescent="0.2">
      <c r="A71" s="11">
        <v>66</v>
      </c>
      <c r="B71" s="5" t="str">
        <f>VLOOKUP(C71,'augdate &amp; jandate kaf'!$B$5:$O$94,14,FALSE)</f>
        <v>1941-42</v>
      </c>
      <c r="C71" s="18">
        <f>LARGE('augdate &amp; jandate kaf'!$B$5:$B$94,'augdate &amp; jandate kaf rank'!$A71)</f>
        <v>73.477683195000012</v>
      </c>
      <c r="D71" s="5" t="str">
        <f>VLOOKUP(E71,'augdate &amp; jandate kaf'!$C$5:$O$94,13,FALSE)</f>
        <v>1935-36</v>
      </c>
      <c r="E71" s="18">
        <f>LARGE('augdate &amp; jandate kaf'!$C$5:$C$94,'augdate &amp; jandate kaf rank'!$A71)</f>
        <v>131.87106943500001</v>
      </c>
      <c r="F71" s="5" t="str">
        <f>VLOOKUP(G71,'augdate &amp; jandate kaf'!$D$5:$O$94,12,FALSE)</f>
        <v>2010-11</v>
      </c>
      <c r="G71" s="18">
        <f>LARGE('augdate &amp; jandate kaf'!$D$5:$D$94,'augdate &amp; jandate kaf rank'!$A71)</f>
        <v>211.05916563899999</v>
      </c>
      <c r="H71" s="5" t="str">
        <f>VLOOKUP(I71,'augdate &amp; jandate kaf'!$E$5:$O$94,11,FALSE)</f>
        <v>1978-79</v>
      </c>
      <c r="I71" s="18">
        <f>LARGE('augdate &amp; jandate kaf'!$E$5:$E$94,'augdate &amp; jandate kaf rank'!$A71)</f>
        <v>319.36461612299996</v>
      </c>
      <c r="J71" s="5" t="str">
        <f>VLOOKUP(K71,'augdate &amp; jandate kaf'!$F$5:$O$94,10,FALSE)</f>
        <v>1937-38</v>
      </c>
      <c r="K71" s="18">
        <f>LARGE('augdate &amp; jandate kaf'!$F$5:$F$94,'augdate &amp; jandate kaf rank'!$A71)</f>
        <v>445.96758658200002</v>
      </c>
      <c r="L71" s="5" t="str">
        <f>VLOOKUP(M71,'augdate &amp; jandate kaf'!$G$5:$O$94,9,FALSE)</f>
        <v>2009-10</v>
      </c>
      <c r="M71" s="18">
        <f>LARGE('augdate &amp; jandate kaf'!$G$5:$G$94,'augdate &amp; jandate kaf rank'!$A71)</f>
        <v>115.22776427399999</v>
      </c>
      <c r="N71" s="5" t="str">
        <f>VLOOKUP(O71,'augdate &amp; jandate kaf'!$H$5:$O$94,8,FALSE)</f>
        <v>1974-75</v>
      </c>
      <c r="O71" s="18">
        <f>LARGE('augdate &amp; jandate kaf'!$H$5:$H$94,'augdate &amp; jandate kaf rank'!$A71)</f>
        <v>248.23337912100001</v>
      </c>
      <c r="P71" s="5" t="str">
        <f>VLOOKUP(Q71,'augdate &amp; jandate kaf'!$I$5:$O$94,7,FALSE)</f>
        <v>1931-32</v>
      </c>
      <c r="Q71" s="18">
        <f>LARGE('augdate &amp; jandate kaf'!$I$5:$I$94,'augdate &amp; jandate kaf rank'!$A71)</f>
        <v>561.82212769199998</v>
      </c>
      <c r="R71" s="5" t="str">
        <f>VLOOKUP(S71,'augdate &amp; jandate kaf'!$J$5:$O$94,6,FALSE)</f>
        <v>1938-39</v>
      </c>
      <c r="S71" s="18">
        <f>LARGE('augdate &amp; jandate kaf'!$J$5:$J$94,'augdate &amp; jandate kaf rank'!$A71)</f>
        <v>1221.010863303</v>
      </c>
      <c r="T71" s="5" t="str">
        <f>VLOOKUP(U71,'augdate &amp; jandate kaf'!$K$5:$O$94,5,FALSE)</f>
        <v>1932-33</v>
      </c>
      <c r="U71" s="18">
        <f>LARGE('augdate &amp; jandate kaf'!$K$5:$K$94,'augdate &amp; jandate kaf rank'!$A71)</f>
        <v>2171.1708276720001</v>
      </c>
      <c r="V71" s="5" t="str">
        <f>VLOOKUP(W71,'augdate &amp; jandate kaf'!$L$5:$O$94,4,FALSE)</f>
        <v>2006-07</v>
      </c>
      <c r="W71" s="18">
        <f>LARGE('augdate &amp; jandate kaf'!$L$5:$L$94,'augdate &amp; jandate kaf rank'!$A71)</f>
        <v>2667.881552847</v>
      </c>
      <c r="X71" s="5" t="str">
        <f>VLOOKUP(Y71,'augdate &amp; jandate kaf'!$M$5:$O$94,3,FALSE)</f>
        <v>1997-98</v>
      </c>
      <c r="Y71" s="18">
        <f>LARGE('augdate &amp; jandate kaf'!$M$5:$M$94,'augdate &amp; jandate kaf rank'!$A71)</f>
        <v>2803.184027112</v>
      </c>
      <c r="Z71" s="5" t="str">
        <f>VLOOKUP(AA71,'augdate &amp; jandate kaf'!$N$5:$O$94,2,FALSE)</f>
        <v>2006-07</v>
      </c>
      <c r="AA71" s="18">
        <f>LARGE('augdate &amp; jandate kaf'!$N$5:$N$94,'augdate &amp; jandate kaf rank'!$A71)</f>
        <v>3496.5896209439998</v>
      </c>
    </row>
    <row r="72" spans="1:27" x14ac:dyDescent="0.2">
      <c r="A72" s="11">
        <v>67</v>
      </c>
      <c r="B72" s="5" t="str">
        <f>VLOOKUP(C72,'augdate &amp; jandate kaf'!$B$5:$O$94,14,FALSE)</f>
        <v>1998-99</v>
      </c>
      <c r="C72" s="18">
        <f>LARGE('augdate &amp; jandate kaf'!$B$5:$B$94,'augdate &amp; jandate kaf rank'!$A72)</f>
        <v>71.264129558999997</v>
      </c>
      <c r="D72" s="5" t="str">
        <f>VLOOKUP(E72,'augdate &amp; jandate kaf'!$C$5:$O$94,13,FALSE)</f>
        <v>1966-67</v>
      </c>
      <c r="E72" s="18">
        <f>LARGE('augdate &amp; jandate kaf'!$C$5:$C$94,'augdate &amp; jandate kaf rank'!$A72)</f>
        <v>131.02809425999999</v>
      </c>
      <c r="F72" s="5" t="str">
        <f>VLOOKUP(G72,'augdate &amp; jandate kaf'!$D$5:$O$94,12,FALSE)</f>
        <v>1930-31</v>
      </c>
      <c r="G72" s="18">
        <f>LARGE('augdate &amp; jandate kaf'!$D$5:$D$94,'augdate &amp; jandate kaf rank'!$A72)</f>
        <v>210.672388794</v>
      </c>
      <c r="H72" s="5" t="str">
        <f>VLOOKUP(I72,'augdate &amp; jandate kaf'!$E$5:$O$94,11,FALSE)</f>
        <v>2005-06</v>
      </c>
      <c r="I72" s="18">
        <f>LARGE('augdate &amp; jandate kaf'!$E$5:$E$94,'augdate &amp; jandate kaf rank'!$A72)</f>
        <v>317.06577323400001</v>
      </c>
      <c r="J72" s="5" t="str">
        <f>VLOOKUP(K72,'augdate &amp; jandate kaf'!$F$5:$O$94,10,FALSE)</f>
        <v>1969-70</v>
      </c>
      <c r="K72" s="18">
        <f>LARGE('augdate &amp; jandate kaf'!$F$5:$F$94,'augdate &amp; jandate kaf rank'!$A72)</f>
        <v>437.88692572799999</v>
      </c>
      <c r="L72" s="5" t="str">
        <f>VLOOKUP(M72,'augdate &amp; jandate kaf'!$G$5:$O$94,9,FALSE)</f>
        <v>1979-80</v>
      </c>
      <c r="M72" s="18">
        <f>LARGE('augdate &amp; jandate kaf'!$G$5:$G$94,'augdate &amp; jandate kaf rank'!$A72)</f>
        <v>111.29255781000001</v>
      </c>
      <c r="N72" s="5" t="str">
        <f>VLOOKUP(O72,'augdate &amp; jandate kaf'!$H$5:$O$94,8,FALSE)</f>
        <v>1965-66</v>
      </c>
      <c r="O72" s="18">
        <f>LARGE('augdate &amp; jandate kaf'!$H$5:$H$94,'augdate &amp; jandate kaf rank'!$A72)</f>
        <v>232.11966071699999</v>
      </c>
      <c r="P72" s="5" t="str">
        <f>VLOOKUP(Q72,'augdate &amp; jandate kaf'!$I$5:$O$94,7,FALSE)</f>
        <v>1965-66</v>
      </c>
      <c r="Q72" s="18">
        <f>LARGE('augdate &amp; jandate kaf'!$I$5:$I$94,'augdate &amp; jandate kaf rank'!$A72)</f>
        <v>530.33452556700001</v>
      </c>
      <c r="R72" s="5" t="str">
        <f>VLOOKUP(S72,'augdate &amp; jandate kaf'!$J$5:$O$94,6,FALSE)</f>
        <v>1979-80</v>
      </c>
      <c r="S72" s="18">
        <f>LARGE('augdate &amp; jandate kaf'!$J$5:$J$94,'augdate &amp; jandate kaf rank'!$A72)</f>
        <v>1213.5807809369999</v>
      </c>
      <c r="T72" s="5" t="str">
        <f>VLOOKUP(U72,'augdate &amp; jandate kaf'!$K$5:$O$94,5,FALSE)</f>
        <v>1944-45</v>
      </c>
      <c r="U72" s="18">
        <f>LARGE('augdate &amp; jandate kaf'!$K$5:$K$94,'augdate &amp; jandate kaf rank'!$A72)</f>
        <v>2126.6914904969999</v>
      </c>
      <c r="V72" s="5" t="str">
        <f>VLOOKUP(W72,'augdate &amp; jandate kaf'!$L$5:$O$94,4,FALSE)</f>
        <v>2012-13</v>
      </c>
      <c r="W72" s="18">
        <f>LARGE('augdate &amp; jandate kaf'!$L$5:$L$94,'augdate &amp; jandate kaf rank'!$A72)</f>
        <v>2655.6415533059999</v>
      </c>
      <c r="X72" s="5" t="str">
        <f>VLOOKUP(Y72,'augdate &amp; jandate kaf'!$M$5:$O$94,3,FALSE)</f>
        <v>1979-80</v>
      </c>
      <c r="Y72" s="18">
        <f>LARGE('augdate &amp; jandate kaf'!$M$5:$M$94,'augdate &amp; jandate kaf rank'!$A72)</f>
        <v>2754.3311363819998</v>
      </c>
      <c r="Z72" s="5" t="str">
        <f>VLOOKUP(AA72,'augdate &amp; jandate kaf'!$N$5:$O$94,2,FALSE)</f>
        <v>1997-98</v>
      </c>
      <c r="AA72" s="18">
        <f>LARGE('augdate &amp; jandate kaf'!$N$5:$N$94,'augdate &amp; jandate kaf rank'!$A72)</f>
        <v>3438.7853255909999</v>
      </c>
    </row>
    <row r="73" spans="1:27" x14ac:dyDescent="0.2">
      <c r="A73" s="11">
        <v>68</v>
      </c>
      <c r="B73" s="5" t="str">
        <f>VLOOKUP(C73,'augdate &amp; jandate kaf'!$B$5:$O$94,14,FALSE)</f>
        <v>1977-78</v>
      </c>
      <c r="C73" s="18">
        <f>LARGE('augdate &amp; jandate kaf'!$B$5:$B$94,'augdate &amp; jandate kaf rank'!$A73)</f>
        <v>70.956691554000002</v>
      </c>
      <c r="D73" s="5" t="str">
        <f>VLOOKUP(E73,'augdate &amp; jandate kaf'!$C$5:$O$94,13,FALSE)</f>
        <v>2012-13</v>
      </c>
      <c r="E73" s="18">
        <f>LARGE('augdate &amp; jandate kaf'!$C$5:$C$94,'augdate &amp; jandate kaf rank'!$A73)</f>
        <v>128.57255716200001</v>
      </c>
      <c r="F73" s="5" t="str">
        <f>VLOOKUP(G73,'augdate &amp; jandate kaf'!$D$5:$O$94,12,FALSE)</f>
        <v>1989-90</v>
      </c>
      <c r="G73" s="18">
        <f>LARGE('augdate &amp; jandate kaf'!$D$5:$D$94,'augdate &amp; jandate kaf rank'!$A73)</f>
        <v>210.39271938299999</v>
      </c>
      <c r="H73" s="5" t="str">
        <f>VLOOKUP(I73,'augdate &amp; jandate kaf'!$E$5:$O$94,11,FALSE)</f>
        <v>1963-64</v>
      </c>
      <c r="I73" s="18">
        <f>LARGE('augdate &amp; jandate kaf'!$E$5:$E$94,'augdate &amp; jandate kaf rank'!$A73)</f>
        <v>316.27635177600001</v>
      </c>
      <c r="J73" s="5" t="str">
        <f>VLOOKUP(K73,'augdate &amp; jandate kaf'!$F$5:$O$94,10,FALSE)</f>
        <v>1957-58</v>
      </c>
      <c r="K73" s="18">
        <f>LARGE('augdate &amp; jandate kaf'!$F$5:$F$94,'augdate &amp; jandate kaf rank'!$A73)</f>
        <v>433.36461184799998</v>
      </c>
      <c r="L73" s="5" t="str">
        <f>VLOOKUP(M73,'augdate &amp; jandate kaf'!$G$5:$O$94,9,FALSE)</f>
        <v>1991-92</v>
      </c>
      <c r="M73" s="18">
        <f>LARGE('augdate &amp; jandate kaf'!$G$5:$G$94,'augdate &amp; jandate kaf rank'!$A73)</f>
        <v>110.001318189</v>
      </c>
      <c r="N73" s="5" t="str">
        <f>VLOOKUP(O73,'augdate &amp; jandate kaf'!$H$5:$O$94,8,FALSE)</f>
        <v>1929-30</v>
      </c>
      <c r="O73" s="18">
        <f>LARGE('augdate &amp; jandate kaf'!$H$5:$H$94,'augdate &amp; jandate kaf rank'!$A73)</f>
        <v>227.52197493900002</v>
      </c>
      <c r="P73" s="5" t="str">
        <f>VLOOKUP(Q73,'augdate &amp; jandate kaf'!$I$5:$O$94,7,FALSE)</f>
        <v>1940-41</v>
      </c>
      <c r="Q73" s="18">
        <f>LARGE('augdate &amp; jandate kaf'!$I$5:$I$94,'augdate &amp; jandate kaf rank'!$A73)</f>
        <v>529.48758344999999</v>
      </c>
      <c r="R73" s="5" t="str">
        <f>VLOOKUP(S73,'augdate &amp; jandate kaf'!$J$5:$O$94,6,FALSE)</f>
        <v>1984-85</v>
      </c>
      <c r="S73" s="18">
        <f>LARGE('augdate &amp; jandate kaf'!$J$5:$J$94,'augdate &amp; jandate kaf rank'!$A73)</f>
        <v>1192.2783023969998</v>
      </c>
      <c r="T73" s="5" t="str">
        <f>VLOOKUP(U73,'augdate &amp; jandate kaf'!$K$5:$O$94,5,FALSE)</f>
        <v>1962-63</v>
      </c>
      <c r="U73" s="18">
        <f>LARGE('augdate &amp; jandate kaf'!$K$5:$K$94,'augdate &amp; jandate kaf rank'!$A73)</f>
        <v>2099.6647146509999</v>
      </c>
      <c r="V73" s="5" t="str">
        <f>VLOOKUP(W73,'augdate &amp; jandate kaf'!$L$5:$O$94,4,FALSE)</f>
        <v>1992-93</v>
      </c>
      <c r="W73" s="18">
        <f>LARGE('augdate &amp; jandate kaf'!$L$5:$L$94,'augdate &amp; jandate kaf rank'!$A73)</f>
        <v>2621.8412239950003</v>
      </c>
      <c r="X73" s="5" t="str">
        <f>VLOOKUP(Y73,'augdate &amp; jandate kaf'!$M$5:$O$94,3,FALSE)</f>
        <v>2012-13</v>
      </c>
      <c r="Y73" s="18">
        <f>LARGE('augdate &amp; jandate kaf'!$M$5:$M$94,'augdate &amp; jandate kaf rank'!$A73)</f>
        <v>2754.0217149059999</v>
      </c>
      <c r="Z73" s="5" t="str">
        <f>VLOOKUP(AA73,'augdate &amp; jandate kaf'!$N$5:$O$94,2,FALSE)</f>
        <v>1992-93</v>
      </c>
      <c r="AA73" s="18">
        <f>LARGE('augdate &amp; jandate kaf'!$N$5:$N$94,'augdate &amp; jandate kaf rank'!$A73)</f>
        <v>3284.5228520370001</v>
      </c>
    </row>
    <row r="74" spans="1:27" x14ac:dyDescent="0.2">
      <c r="A74" s="11">
        <v>69</v>
      </c>
      <c r="B74" s="5" t="str">
        <f>VLOOKUP(C74,'augdate &amp; jandate kaf'!$B$5:$O$94,14,FALSE)</f>
        <v>1977-78</v>
      </c>
      <c r="C74" s="18">
        <f>LARGE('augdate &amp; jandate kaf'!$B$5:$B$94,'augdate &amp; jandate kaf rank'!$A74)</f>
        <v>70.956691554000002</v>
      </c>
      <c r="D74" s="5" t="str">
        <f>VLOOKUP(E74,'augdate &amp; jandate kaf'!$C$5:$O$94,13,FALSE)</f>
        <v>1944-45</v>
      </c>
      <c r="E74" s="18">
        <f>LARGE('augdate &amp; jandate kaf'!$C$5:$C$94,'augdate &amp; jandate kaf rank'!$A74)</f>
        <v>128.253218331</v>
      </c>
      <c r="F74" s="5" t="str">
        <f>VLOOKUP(G74,'augdate &amp; jandate kaf'!$D$5:$O$94,12,FALSE)</f>
        <v>1979-80</v>
      </c>
      <c r="G74" s="18">
        <f>LARGE('augdate &amp; jandate kaf'!$D$5:$D$94,'augdate &amp; jandate kaf rank'!$A74)</f>
        <v>210.09718220400001</v>
      </c>
      <c r="H74" s="5" t="str">
        <f>VLOOKUP(I74,'augdate &amp; jandate kaf'!$E$5:$O$94,11,FALSE)</f>
        <v>1953-54</v>
      </c>
      <c r="I74" s="18">
        <f>LARGE('augdate &amp; jandate kaf'!$E$5:$E$94,'augdate &amp; jandate kaf rank'!$A74)</f>
        <v>315.61585593299998</v>
      </c>
      <c r="J74" s="5" t="str">
        <f>VLOOKUP(K74,'augdate &amp; jandate kaf'!$F$5:$O$94,10,FALSE)</f>
        <v>2015-16</v>
      </c>
      <c r="K74" s="18">
        <f>LARGE('augdate &amp; jandate kaf'!$F$5:$F$94,'augdate &amp; jandate kaf rank'!$A74)</f>
        <v>421.95370318499999</v>
      </c>
      <c r="L74" s="5" t="str">
        <f>VLOOKUP(M74,'augdate &amp; jandate kaf'!$G$5:$O$94,9,FALSE)</f>
        <v>1956-57</v>
      </c>
      <c r="M74" s="18">
        <f>LARGE('augdate &amp; jandate kaf'!$G$5:$G$94,'augdate &amp; jandate kaf rank'!$A74)</f>
        <v>109.93983058799999</v>
      </c>
      <c r="N74" s="5" t="str">
        <f>VLOOKUP(O74,'augdate &amp; jandate kaf'!$H$5:$O$94,8,FALSE)</f>
        <v>1932-33</v>
      </c>
      <c r="O74" s="18">
        <f>LARGE('augdate &amp; jandate kaf'!$H$5:$H$94,'augdate &amp; jandate kaf rank'!$A74)</f>
        <v>224.975198175</v>
      </c>
      <c r="P74" s="5" t="str">
        <f>VLOOKUP(Q74,'augdate &amp; jandate kaf'!$I$5:$O$94,7,FALSE)</f>
        <v>1941-42</v>
      </c>
      <c r="Q74" s="18">
        <f>LARGE('augdate &amp; jandate kaf'!$I$5:$I$94,'augdate &amp; jandate kaf rank'!$A74)</f>
        <v>516.067418664</v>
      </c>
      <c r="R74" s="5" t="str">
        <f>VLOOKUP(S74,'augdate &amp; jandate kaf'!$J$5:$O$94,6,FALSE)</f>
        <v>1969-70</v>
      </c>
      <c r="S74" s="18">
        <f>LARGE('augdate &amp; jandate kaf'!$J$5:$J$94,'augdate &amp; jandate kaf rank'!$A74)</f>
        <v>1182.3510300419998</v>
      </c>
      <c r="T74" s="5" t="str">
        <f>VLOOKUP(U74,'augdate &amp; jandate kaf'!$K$5:$O$94,5,FALSE)</f>
        <v>1974-75</v>
      </c>
      <c r="U74" s="18">
        <f>LARGE('augdate &amp; jandate kaf'!$K$5:$K$94,'augdate &amp; jandate kaf rank'!$A74)</f>
        <v>2067.9906662520002</v>
      </c>
      <c r="V74" s="5" t="str">
        <f>VLOOKUP(W74,'augdate &amp; jandate kaf'!$L$5:$O$94,4,FALSE)</f>
        <v>1939-40</v>
      </c>
      <c r="W74" s="18">
        <f>LARGE('augdate &amp; jandate kaf'!$L$5:$L$94,'augdate &amp; jandate kaf rank'!$A74)</f>
        <v>2608.789984815</v>
      </c>
      <c r="X74" s="5" t="str">
        <f>VLOOKUP(Y74,'augdate &amp; jandate kaf'!$M$5:$O$94,3,FALSE)</f>
        <v>2006-07</v>
      </c>
      <c r="Y74" s="18">
        <f>LARGE('augdate &amp; jandate kaf'!$M$5:$M$94,'augdate &amp; jandate kaf rank'!$A74)</f>
        <v>2747.3850209400002</v>
      </c>
      <c r="Z74" s="5" t="str">
        <f>VLOOKUP(AA74,'augdate &amp; jandate kaf'!$N$5:$O$94,2,FALSE)</f>
        <v>2004-05</v>
      </c>
      <c r="AA74" s="18">
        <f>LARGE('augdate &amp; jandate kaf'!$N$5:$N$94,'augdate &amp; jandate kaf rank'!$A74)</f>
        <v>3278.709298536</v>
      </c>
    </row>
    <row r="75" spans="1:27" x14ac:dyDescent="0.2">
      <c r="A75" s="11">
        <v>70</v>
      </c>
      <c r="B75" s="5" t="str">
        <f>VLOOKUP(C75,'augdate &amp; jandate kaf'!$B$5:$O$94,14,FALSE)</f>
        <v>1986-87</v>
      </c>
      <c r="C75" s="18">
        <f>LARGE('augdate &amp; jandate kaf'!$B$5:$B$94,'augdate &amp; jandate kaf rank'!$A75)</f>
        <v>70.464790746000006</v>
      </c>
      <c r="D75" s="5" t="str">
        <f>VLOOKUP(E75,'augdate &amp; jandate kaf'!$C$5:$O$94,13,FALSE)</f>
        <v>1937-38</v>
      </c>
      <c r="E75" s="18">
        <f>LARGE('augdate &amp; jandate kaf'!$C$5:$C$94,'augdate &amp; jandate kaf rank'!$A75)</f>
        <v>125.194706049</v>
      </c>
      <c r="F75" s="5" t="str">
        <f>VLOOKUP(G75,'augdate &amp; jandate kaf'!$D$5:$O$94,12,FALSE)</f>
        <v>1942-43</v>
      </c>
      <c r="G75" s="18">
        <f>LARGE('augdate &amp; jandate kaf'!$D$5:$D$94,'augdate &amp; jandate kaf rank'!$A75)</f>
        <v>209.59536404099998</v>
      </c>
      <c r="H75" s="5" t="str">
        <f>VLOOKUP(I75,'augdate &amp; jandate kaf'!$E$5:$O$94,11,FALSE)</f>
        <v>1974-75</v>
      </c>
      <c r="I75" s="18">
        <f>LARGE('augdate &amp; jandate kaf'!$E$5:$E$94,'augdate &amp; jandate kaf rank'!$A75)</f>
        <v>314.941475793</v>
      </c>
      <c r="J75" s="5" t="str">
        <f>VLOOKUP(K75,'augdate &amp; jandate kaf'!$F$5:$O$94,10,FALSE)</f>
        <v>1938-39</v>
      </c>
      <c r="K75" s="18">
        <f>LARGE('augdate &amp; jandate kaf'!$F$5:$F$94,'augdate &amp; jandate kaf rank'!$A75)</f>
        <v>421.80295938900002</v>
      </c>
      <c r="L75" s="5" t="str">
        <f>VLOOKUP(M75,'augdate &amp; jandate kaf'!$G$5:$O$94,9,FALSE)</f>
        <v>1957-58</v>
      </c>
      <c r="M75" s="18">
        <f>LARGE('augdate &amp; jandate kaf'!$G$5:$G$94,'augdate &amp; jandate kaf rank'!$A75)</f>
        <v>108.64859096699999</v>
      </c>
      <c r="N75" s="5" t="str">
        <f>VLOOKUP(O75,'augdate &amp; jandate kaf'!$H$5:$O$94,8,FALSE)</f>
        <v>2009-10</v>
      </c>
      <c r="O75" s="18">
        <f>LARGE('augdate &amp; jandate kaf'!$H$5:$H$94,'augdate &amp; jandate kaf rank'!$A75)</f>
        <v>224.52495025799999</v>
      </c>
      <c r="P75" s="5" t="str">
        <f>VLOOKUP(Q75,'augdate &amp; jandate kaf'!$I$5:$O$94,7,FALSE)</f>
        <v>1934-35</v>
      </c>
      <c r="Q75" s="18">
        <f>LARGE('augdate &amp; jandate kaf'!$I$5:$I$94,'augdate &amp; jandate kaf rank'!$A75)</f>
        <v>512.28890640899999</v>
      </c>
      <c r="R75" s="5" t="str">
        <f>VLOOKUP(S75,'augdate &amp; jandate kaf'!$J$5:$O$94,6,FALSE)</f>
        <v>1992-93</v>
      </c>
      <c r="S75" s="18">
        <f>LARGE('augdate &amp; jandate kaf'!$J$5:$J$94,'augdate &amp; jandate kaf rank'!$A75)</f>
        <v>1157.4882210570001</v>
      </c>
      <c r="T75" s="5" t="str">
        <f>VLOOKUP(U75,'augdate &amp; jandate kaf'!$K$5:$O$94,5,FALSE)</f>
        <v>1965-66</v>
      </c>
      <c r="U75" s="18">
        <f>LARGE('augdate &amp; jandate kaf'!$K$5:$K$94,'augdate &amp; jandate kaf rank'!$A75)</f>
        <v>2055.8617410869997</v>
      </c>
      <c r="V75" s="5" t="str">
        <f>VLOOKUP(W75,'augdate &amp; jandate kaf'!$L$5:$O$94,4,FALSE)</f>
        <v>1979-80</v>
      </c>
      <c r="W75" s="18">
        <f>LARGE('augdate &amp; jandate kaf'!$L$5:$L$94,'augdate &amp; jandate kaf rank'!$A75)</f>
        <v>2564.395936893</v>
      </c>
      <c r="X75" s="5" t="str">
        <f>VLOOKUP(Y75,'augdate &amp; jandate kaf'!$M$5:$O$94,3,FALSE)</f>
        <v>1939-40</v>
      </c>
      <c r="Y75" s="18">
        <f>LARGE('augdate &amp; jandate kaf'!$M$5:$M$94,'augdate &amp; jandate kaf rank'!$A75)</f>
        <v>2712.3351048989998</v>
      </c>
      <c r="Z75" s="5" t="str">
        <f>VLOOKUP(AA75,'augdate &amp; jandate kaf'!$N$5:$O$94,2,FALSE)</f>
        <v>1944-45</v>
      </c>
      <c r="AA75" s="18">
        <f>LARGE('augdate &amp; jandate kaf'!$N$5:$N$94,'augdate &amp; jandate kaf rank'!$A75)</f>
        <v>3220.0124412329997</v>
      </c>
    </row>
    <row r="76" spans="1:27" x14ac:dyDescent="0.2">
      <c r="A76" s="11">
        <v>71</v>
      </c>
      <c r="B76" s="5" t="str">
        <f>VLOOKUP(C76,'augdate &amp; jandate kaf'!$B$5:$O$94,14,FALSE)</f>
        <v>2001-02</v>
      </c>
      <c r="C76" s="18">
        <f>LARGE('augdate &amp; jandate kaf'!$B$5:$B$94,'augdate &amp; jandate kaf rank'!$A76)</f>
        <v>69.112063523999993</v>
      </c>
      <c r="D76" s="5" t="str">
        <f>VLOOKUP(E76,'augdate &amp; jandate kaf'!$C$5:$O$94,13,FALSE)</f>
        <v>1995-96</v>
      </c>
      <c r="E76" s="18">
        <f>LARGE('augdate &amp; jandate kaf'!$C$5:$C$94,'augdate &amp; jandate kaf rank'!$A76)</f>
        <v>124.996358949</v>
      </c>
      <c r="F76" s="5" t="str">
        <f>VLOOKUP(G76,'augdate &amp; jandate kaf'!$D$5:$O$94,12,FALSE)</f>
        <v>2005-06</v>
      </c>
      <c r="G76" s="18">
        <f>LARGE('augdate &amp; jandate kaf'!$D$5:$D$94,'augdate &amp; jandate kaf rank'!$A76)</f>
        <v>204.721975794</v>
      </c>
      <c r="H76" s="5" t="str">
        <f>VLOOKUP(I76,'augdate &amp; jandate kaf'!$E$5:$O$94,11,FALSE)</f>
        <v>1930-31</v>
      </c>
      <c r="I76" s="18">
        <f>LARGE('augdate &amp; jandate kaf'!$E$5:$E$94,'augdate &amp; jandate kaf rank'!$A76)</f>
        <v>312.24593870399997</v>
      </c>
      <c r="J76" s="5" t="str">
        <f>VLOOKUP(K76,'augdate &amp; jandate kaf'!$F$5:$O$94,10,FALSE)</f>
        <v>1986-87</v>
      </c>
      <c r="K76" s="18">
        <f>LARGE('augdate &amp; jandate kaf'!$F$5:$F$94,'augdate &amp; jandate kaf rank'!$A76)</f>
        <v>419.02808346</v>
      </c>
      <c r="L76" s="5" t="str">
        <f>VLOOKUP(M76,'augdate &amp; jandate kaf'!$G$5:$O$94,9,FALSE)</f>
        <v>1938-39</v>
      </c>
      <c r="M76" s="18">
        <f>LARGE('augdate &amp; jandate kaf'!$G$5:$G$94,'augdate &amp; jandate kaf rank'!$A76)</f>
        <v>100.286277231</v>
      </c>
      <c r="N76" s="5" t="str">
        <f>VLOOKUP(O76,'augdate &amp; jandate kaf'!$H$5:$O$94,8,FALSE)</f>
        <v>1993-94</v>
      </c>
      <c r="O76" s="18">
        <f>LARGE('augdate &amp; jandate kaf'!$H$5:$H$94,'augdate &amp; jandate kaf rank'!$A76)</f>
        <v>221.458504092</v>
      </c>
      <c r="P76" s="5" t="str">
        <f>VLOOKUP(Q76,'augdate &amp; jandate kaf'!$I$5:$O$94,7,FALSE)</f>
        <v>1988-89</v>
      </c>
      <c r="Q76" s="18">
        <f>LARGE('augdate &amp; jandate kaf'!$I$5:$I$94,'augdate &amp; jandate kaf rank'!$A76)</f>
        <v>509.85915443399995</v>
      </c>
      <c r="R76" s="5" t="str">
        <f>VLOOKUP(S76,'augdate &amp; jandate kaf'!$J$5:$O$94,6,FALSE)</f>
        <v>1934-35</v>
      </c>
      <c r="S76" s="18">
        <f>LARGE('augdate &amp; jandate kaf'!$J$5:$J$94,'augdate &amp; jandate kaf rank'!$A76)</f>
        <v>1136.9037590190001</v>
      </c>
      <c r="T76" s="5" t="str">
        <f>VLOOKUP(U76,'augdate &amp; jandate kaf'!$K$5:$O$94,5,FALSE)</f>
        <v>1979-80</v>
      </c>
      <c r="U76" s="18">
        <f>LARGE('augdate &amp; jandate kaf'!$K$5:$K$94,'augdate &amp; jandate kaf rank'!$A76)</f>
        <v>2047.721576103</v>
      </c>
      <c r="V76" s="5" t="str">
        <f>VLOOKUP(W76,'augdate &amp; jandate kaf'!$L$5:$O$94,4,FALSE)</f>
        <v>1962-63</v>
      </c>
      <c r="W76" s="18">
        <f>LARGE('augdate &amp; jandate kaf'!$L$5:$L$94,'augdate &amp; jandate kaf rank'!$A76)</f>
        <v>2533.6283347409999</v>
      </c>
      <c r="X76" s="5" t="str">
        <f>VLOOKUP(Y76,'augdate &amp; jandate kaf'!$M$5:$O$94,3,FALSE)</f>
        <v>1962-63</v>
      </c>
      <c r="Y76" s="18">
        <f>LARGE('augdate &amp; jandate kaf'!$M$5:$M$94,'augdate &amp; jandate kaf rank'!$A76)</f>
        <v>2694.418411356</v>
      </c>
      <c r="Z76" s="5" t="str">
        <f>VLOOKUP(AA76,'augdate &amp; jandate kaf'!$N$5:$O$94,2,FALSE)</f>
        <v>1965-66</v>
      </c>
      <c r="AA76" s="18">
        <f>LARGE('augdate &amp; jandate kaf'!$N$5:$N$94,'augdate &amp; jandate kaf rank'!$A76)</f>
        <v>3158.6597162610001</v>
      </c>
    </row>
    <row r="77" spans="1:27" x14ac:dyDescent="0.2">
      <c r="A77" s="11">
        <v>72</v>
      </c>
      <c r="B77" s="5" t="str">
        <f>VLOOKUP(C77,'augdate &amp; jandate kaf'!$B$5:$O$94,14,FALSE)</f>
        <v>1944-45</v>
      </c>
      <c r="C77" s="18">
        <f>LARGE('augdate &amp; jandate kaf'!$B$5:$B$94,'augdate &amp; jandate kaf rank'!$A77)</f>
        <v>68.92760072099999</v>
      </c>
      <c r="D77" s="5" t="str">
        <f>VLOOKUP(E77,'augdate &amp; jandate kaf'!$C$5:$O$94,13,FALSE)</f>
        <v>1990-91</v>
      </c>
      <c r="E77" s="18">
        <f>LARGE('augdate &amp; jandate kaf'!$C$5:$C$94,'augdate &amp; jandate kaf rank'!$A77)</f>
        <v>123.792392052</v>
      </c>
      <c r="F77" s="5" t="str">
        <f>VLOOKUP(G77,'augdate &amp; jandate kaf'!$D$5:$O$94,12,FALSE)</f>
        <v>2009-10</v>
      </c>
      <c r="G77" s="18">
        <f>LARGE('augdate &amp; jandate kaf'!$D$5:$D$94,'augdate &amp; jandate kaf rank'!$A77)</f>
        <v>204.678339432</v>
      </c>
      <c r="H77" s="5" t="str">
        <f>VLOOKUP(I77,'augdate &amp; jandate kaf'!$E$5:$O$94,11,FALSE)</f>
        <v>1980-81</v>
      </c>
      <c r="I77" s="18">
        <f>LARGE('augdate &amp; jandate kaf'!$E$5:$E$94,'augdate &amp; jandate kaf rank'!$A77)</f>
        <v>311.84924450400001</v>
      </c>
      <c r="J77" s="5" t="str">
        <f>VLOOKUP(K77,'augdate &amp; jandate kaf'!$F$5:$O$94,10,FALSE)</f>
        <v>1991-92</v>
      </c>
      <c r="K77" s="18">
        <f>LARGE('augdate &amp; jandate kaf'!$F$5:$F$94,'augdate &amp; jandate kaf rank'!$A77)</f>
        <v>411.41750523299999</v>
      </c>
      <c r="L77" s="5" t="str">
        <f>VLOOKUP(M77,'augdate &amp; jandate kaf'!$G$5:$O$94,9,FALSE)</f>
        <v>1954-55</v>
      </c>
      <c r="M77" s="18">
        <f>LARGE('augdate &amp; jandate kaf'!$G$5:$G$94,'augdate &amp; jandate kaf rank'!$A77)</f>
        <v>99.794376422999989</v>
      </c>
      <c r="N77" s="5" t="str">
        <f>VLOOKUP(O77,'augdate &amp; jandate kaf'!$H$5:$O$94,8,FALSE)</f>
        <v>1978-79</v>
      </c>
      <c r="O77" s="18">
        <f>LARGE('augdate &amp; jandate kaf'!$H$5:$H$94,'augdate &amp; jandate kaf rank'!$A77)</f>
        <v>218.130239754</v>
      </c>
      <c r="P77" s="5" t="str">
        <f>VLOOKUP(Q77,'augdate &amp; jandate kaf'!$I$5:$O$94,7,FALSE)</f>
        <v>1974-75</v>
      </c>
      <c r="Q77" s="18">
        <f>LARGE('augdate &amp; jandate kaf'!$I$5:$I$94,'augdate &amp; jandate kaf rank'!$A77)</f>
        <v>508.44890655299997</v>
      </c>
      <c r="R77" s="5" t="str">
        <f>VLOOKUP(S77,'augdate &amp; jandate kaf'!$J$5:$O$94,6,FALSE)</f>
        <v>1941-42</v>
      </c>
      <c r="S77" s="18">
        <f>LARGE('augdate &amp; jandate kaf'!$J$5:$J$94,'augdate &amp; jandate kaf rank'!$A77)</f>
        <v>1134.017808714</v>
      </c>
      <c r="T77" s="5" t="str">
        <f>VLOOKUP(U77,'augdate &amp; jandate kaf'!$K$5:$O$94,5,FALSE)</f>
        <v>2004-05</v>
      </c>
      <c r="U77" s="18">
        <f>LARGE('augdate &amp; jandate kaf'!$K$5:$K$94,'augdate &amp; jandate kaf rank'!$A77)</f>
        <v>2045.8233943560001</v>
      </c>
      <c r="V77" s="5" t="str">
        <f>VLOOKUP(W77,'augdate &amp; jandate kaf'!$L$5:$O$94,4,FALSE)</f>
        <v>1965-66</v>
      </c>
      <c r="W77" s="18">
        <f>LARGE('augdate &amp; jandate kaf'!$L$5:$L$94,'augdate &amp; jandate kaf rank'!$A77)</f>
        <v>2514.3410627370004</v>
      </c>
      <c r="X77" s="5" t="str">
        <f>VLOOKUP(Y77,'augdate &amp; jandate kaf'!$M$5:$O$94,3,FALSE)</f>
        <v>1965-66</v>
      </c>
      <c r="Y77" s="18">
        <f>LARGE('augdate &amp; jandate kaf'!$M$5:$M$94,'augdate &amp; jandate kaf rank'!$A77)</f>
        <v>2680.1116350329999</v>
      </c>
      <c r="Z77" s="5" t="str">
        <f>VLOOKUP(AA77,'augdate &amp; jandate kaf'!$N$5:$O$94,2,FALSE)</f>
        <v>1979-80</v>
      </c>
      <c r="AA77" s="18">
        <f>LARGE('augdate &amp; jandate kaf'!$N$5:$N$94,'augdate &amp; jandate kaf rank'!$A77)</f>
        <v>3152.901699948</v>
      </c>
    </row>
    <row r="78" spans="1:27" x14ac:dyDescent="0.2">
      <c r="A78" s="11">
        <v>73</v>
      </c>
      <c r="B78" s="5" t="str">
        <f>VLOOKUP(C78,'augdate &amp; jandate kaf'!$B$5:$O$94,14,FALSE)</f>
        <v>2005-06</v>
      </c>
      <c r="C78" s="18">
        <f>LARGE('augdate &amp; jandate kaf'!$B$5:$B$94,'augdate &amp; jandate kaf rank'!$A78)</f>
        <v>66.898509888000007</v>
      </c>
      <c r="D78" s="5" t="str">
        <f>VLOOKUP(E78,'augdate &amp; jandate kaf'!$C$5:$O$94,13,FALSE)</f>
        <v>2013-14</v>
      </c>
      <c r="E78" s="18">
        <f>LARGE('augdate &amp; jandate kaf'!$C$5:$C$94,'augdate &amp; jandate kaf rank'!$A78)</f>
        <v>122.96131770299999</v>
      </c>
      <c r="F78" s="5" t="str">
        <f>VLOOKUP(G78,'augdate &amp; jandate kaf'!$D$5:$O$94,12,FALSE)</f>
        <v>1966-67</v>
      </c>
      <c r="G78" s="18">
        <f>LARGE('augdate &amp; jandate kaf'!$D$5:$D$94,'augdate &amp; jandate kaf rank'!$A78)</f>
        <v>204.32131465200001</v>
      </c>
      <c r="H78" s="5" t="str">
        <f>VLOOKUP(I78,'augdate &amp; jandate kaf'!$E$5:$O$94,11,FALSE)</f>
        <v>1938-39</v>
      </c>
      <c r="I78" s="18">
        <f>LARGE('augdate &amp; jandate kaf'!$E$5:$E$94,'augdate &amp; jandate kaf rank'!$A78)</f>
        <v>305.46841829699997</v>
      </c>
      <c r="J78" s="5" t="str">
        <f>VLOOKUP(K78,'augdate &amp; jandate kaf'!$F$5:$O$94,10,FALSE)</f>
        <v>2007-08</v>
      </c>
      <c r="K78" s="18">
        <f>LARGE('augdate &amp; jandate kaf'!$F$5:$F$94,'augdate &amp; jandate kaf rank'!$A78)</f>
        <v>410.39998460999999</v>
      </c>
      <c r="L78" s="5" t="str">
        <f>VLOOKUP(M78,'augdate &amp; jandate kaf'!$G$5:$O$94,9,FALSE)</f>
        <v>1930-31</v>
      </c>
      <c r="M78" s="18">
        <f>LARGE('augdate &amp; jandate kaf'!$G$5:$G$94,'augdate &amp; jandate kaf rank'!$A78)</f>
        <v>97.519335185999992</v>
      </c>
      <c r="N78" s="5" t="str">
        <f>VLOOKUP(O78,'augdate &amp; jandate kaf'!$H$5:$O$94,8,FALSE)</f>
        <v>1948-49</v>
      </c>
      <c r="O78" s="18">
        <f>LARGE('augdate &amp; jandate kaf'!$H$5:$H$94,'augdate &amp; jandate kaf rank'!$A78)</f>
        <v>213.52660356300001</v>
      </c>
      <c r="P78" s="5" t="str">
        <f>VLOOKUP(Q78,'augdate &amp; jandate kaf'!$I$5:$O$94,7,FALSE)</f>
        <v>1930-31</v>
      </c>
      <c r="Q78" s="18">
        <f>LARGE('augdate &amp; jandate kaf'!$I$5:$I$94,'augdate &amp; jandate kaf rank'!$A78)</f>
        <v>503.31171666300003</v>
      </c>
      <c r="R78" s="5" t="str">
        <f>VLOOKUP(S78,'augdate &amp; jandate kaf'!$J$5:$O$94,6,FALSE)</f>
        <v>1986-87</v>
      </c>
      <c r="S78" s="18">
        <f>LARGE('augdate &amp; jandate kaf'!$J$5:$J$94,'augdate &amp; jandate kaf rank'!$A78)</f>
        <v>1133.7222715350001</v>
      </c>
      <c r="T78" s="5" t="str">
        <f>VLOOKUP(U78,'augdate &amp; jandate kaf'!$K$5:$O$94,5,FALSE)</f>
        <v>1963-64</v>
      </c>
      <c r="U78" s="18">
        <f>LARGE('augdate &amp; jandate kaf'!$K$5:$K$94,'augdate &amp; jandate kaf rank'!$A78)</f>
        <v>2005.021412415</v>
      </c>
      <c r="V78" s="5" t="str">
        <f>VLOOKUP(W78,'augdate &amp; jandate kaf'!$L$5:$O$94,4,FALSE)</f>
        <v>1938-39</v>
      </c>
      <c r="W78" s="18">
        <f>LARGE('augdate &amp; jandate kaf'!$L$5:$L$94,'augdate &amp; jandate kaf rank'!$A78)</f>
        <v>2508.8924679000002</v>
      </c>
      <c r="X78" s="5" t="str">
        <f>VLOOKUP(Y78,'augdate &amp; jandate kaf'!$M$5:$O$94,3,FALSE)</f>
        <v>1938-39</v>
      </c>
      <c r="Y78" s="18">
        <f>LARGE('augdate &amp; jandate kaf'!$M$5:$M$94,'augdate &amp; jandate kaf rank'!$A78)</f>
        <v>2644.0422148980001</v>
      </c>
      <c r="Z78" s="5" t="str">
        <f>VLOOKUP(AA78,'augdate &amp; jandate kaf'!$N$5:$O$94,2,FALSE)</f>
        <v>1941-42</v>
      </c>
      <c r="AA78" s="18">
        <f>LARGE('augdate &amp; jandate kaf'!$N$5:$N$94,'augdate &amp; jandate kaf rank'!$A78)</f>
        <v>3121.2831887369998</v>
      </c>
    </row>
    <row r="79" spans="1:27" x14ac:dyDescent="0.2">
      <c r="A79" s="11">
        <v>74</v>
      </c>
      <c r="B79" s="5" t="str">
        <f>VLOOKUP(C79,'augdate &amp; jandate kaf'!$B$5:$O$94,14,FALSE)</f>
        <v>1996-97</v>
      </c>
      <c r="C79" s="18">
        <f>LARGE('augdate &amp; jandate kaf'!$B$5:$B$94,'augdate &amp; jandate kaf rank'!$A79)</f>
        <v>65.545782665999994</v>
      </c>
      <c r="D79" s="5" t="str">
        <f>VLOOKUP(E79,'augdate &amp; jandate kaf'!$C$5:$O$94,13,FALSE)</f>
        <v>1930-31</v>
      </c>
      <c r="E79" s="18">
        <f>LARGE('augdate &amp; jandate kaf'!$C$5:$C$94,'augdate &amp; jandate kaf rank'!$A79)</f>
        <v>122.745119364</v>
      </c>
      <c r="F79" s="5" t="str">
        <f>VLOOKUP(G79,'augdate &amp; jandate kaf'!$D$5:$O$94,12,FALSE)</f>
        <v>1929-30</v>
      </c>
      <c r="G79" s="18">
        <f>LARGE('augdate &amp; jandate kaf'!$D$5:$D$94,'augdate &amp; jandate kaf rank'!$A79)</f>
        <v>200.63999247599997</v>
      </c>
      <c r="H79" s="5" t="str">
        <f>VLOOKUP(I79,'augdate &amp; jandate kaf'!$E$5:$O$94,11,FALSE)</f>
        <v>1940-41</v>
      </c>
      <c r="I79" s="18">
        <f>LARGE('augdate &amp; jandate kaf'!$E$5:$E$94,'augdate &amp; jandate kaf rank'!$A79)</f>
        <v>299.391063153</v>
      </c>
      <c r="J79" s="5" t="str">
        <f>VLOOKUP(K79,'augdate &amp; jandate kaf'!$F$5:$O$94,10,FALSE)</f>
        <v>1994-95</v>
      </c>
      <c r="K79" s="18">
        <f>LARGE('augdate &amp; jandate kaf'!$F$5:$F$94,'augdate &amp; jandate kaf rank'!$A79)</f>
        <v>408.89651359200002</v>
      </c>
      <c r="L79" s="5" t="str">
        <f>VLOOKUP(M79,'augdate &amp; jandate kaf'!$G$5:$O$94,9,FALSE)</f>
        <v>1935-36</v>
      </c>
      <c r="M79" s="18">
        <f>LARGE('augdate &amp; jandate kaf'!$G$5:$G$94,'augdate &amp; jandate kaf rank'!$A79)</f>
        <v>93.584128721999988</v>
      </c>
      <c r="N79" s="5" t="str">
        <f>VLOOKUP(O79,'augdate &amp; jandate kaf'!$H$5:$O$94,8,FALSE)</f>
        <v>1930-31</v>
      </c>
      <c r="O79" s="18">
        <f>LARGE('augdate &amp; jandate kaf'!$H$5:$H$94,'augdate &amp; jandate kaf rank'!$A79)</f>
        <v>200.485281738</v>
      </c>
      <c r="P79" s="5" t="str">
        <f>VLOOKUP(Q79,'augdate &amp; jandate kaf'!$I$5:$O$94,7,FALSE)</f>
        <v>1929-30</v>
      </c>
      <c r="Q79" s="18">
        <f>LARGE('augdate &amp; jandate kaf'!$I$5:$I$94,'augdate &amp; jandate kaf rank'!$A79)</f>
        <v>490.19700641099996</v>
      </c>
      <c r="R79" s="5" t="str">
        <f>VLOOKUP(S79,'augdate &amp; jandate kaf'!$J$5:$O$94,6,FALSE)</f>
        <v>1932-33</v>
      </c>
      <c r="S79" s="18">
        <f>LARGE('augdate &amp; jandate kaf'!$J$5:$J$94,'augdate &amp; jandate kaf rank'!$A79)</f>
        <v>1121.8849166069999</v>
      </c>
      <c r="T79" s="5" t="str">
        <f>VLOOKUP(U79,'augdate &amp; jandate kaf'!$K$5:$O$94,5,FALSE)</f>
        <v>2007-08</v>
      </c>
      <c r="U79" s="18">
        <f>LARGE('augdate &amp; jandate kaf'!$K$5:$K$94,'augdate &amp; jandate kaf rank'!$A79)</f>
        <v>2004.596949621</v>
      </c>
      <c r="V79" s="5" t="str">
        <f>VLOOKUP(W79,'augdate &amp; jandate kaf'!$L$5:$O$94,4,FALSE)</f>
        <v>2014-15</v>
      </c>
      <c r="W79" s="18">
        <f>LARGE('augdate &amp; jandate kaf'!$L$5:$L$94,'augdate &amp; jandate kaf rank'!$A79)</f>
        <v>2467.011477735</v>
      </c>
      <c r="X79" s="5" t="str">
        <f>VLOOKUP(Y79,'augdate &amp; jandate kaf'!$M$5:$O$94,3,FALSE)</f>
        <v>2014-15</v>
      </c>
      <c r="Y79" s="18">
        <f>LARGE('augdate &amp; jandate kaf'!$M$5:$M$94,'augdate &amp; jandate kaf rank'!$A79)</f>
        <v>2508.0851952029998</v>
      </c>
      <c r="Z79" s="5" t="str">
        <f>VLOOKUP(AA79,'augdate &amp; jandate kaf'!$N$5:$O$94,2,FALSE)</f>
        <v>1939-40</v>
      </c>
      <c r="AA79" s="18">
        <f>LARGE('augdate &amp; jandate kaf'!$N$5:$N$94,'augdate &amp; jandate kaf rank'!$A79)</f>
        <v>3096.9559169219997</v>
      </c>
    </row>
    <row r="80" spans="1:27" x14ac:dyDescent="0.2">
      <c r="A80" s="11">
        <v>75</v>
      </c>
      <c r="B80" s="5" t="str">
        <f>VLOOKUP(C80,'augdate &amp; jandate kaf'!$B$5:$O$94,14,FALSE)</f>
        <v>1936-37</v>
      </c>
      <c r="C80" s="18">
        <f>LARGE('augdate &amp; jandate kaf'!$B$5:$B$94,'augdate &amp; jandate kaf rank'!$A80)</f>
        <v>65.299832261999995</v>
      </c>
      <c r="D80" s="5" t="str">
        <f>VLOOKUP(E80,'augdate &amp; jandate kaf'!$C$5:$O$94,13,FALSE)</f>
        <v>1936-37</v>
      </c>
      <c r="E80" s="18">
        <f>LARGE('augdate &amp; jandate kaf'!$C$5:$C$94,'augdate &amp; jandate kaf rank'!$A80)</f>
        <v>122.126276412</v>
      </c>
      <c r="F80" s="5" t="str">
        <f>VLOOKUP(G80,'augdate &amp; jandate kaf'!$D$5:$O$94,12,FALSE)</f>
        <v>2013-14</v>
      </c>
      <c r="G80" s="18">
        <f>LARGE('augdate &amp; jandate kaf'!$D$5:$D$94,'augdate &amp; jandate kaf rank'!$A80)</f>
        <v>198.34511652899999</v>
      </c>
      <c r="H80" s="5" t="str">
        <f>VLOOKUP(I80,'augdate &amp; jandate kaf'!$E$5:$O$94,11,FALSE)</f>
        <v>2009-10</v>
      </c>
      <c r="I80" s="18">
        <f>LARGE('augdate &amp; jandate kaf'!$E$5:$E$94,'augdate &amp; jandate kaf rank'!$A80)</f>
        <v>292.74445183199998</v>
      </c>
      <c r="J80" s="5" t="str">
        <f>VLOOKUP(K80,'augdate &amp; jandate kaf'!$F$5:$O$94,10,FALSE)</f>
        <v>1963-64</v>
      </c>
      <c r="K80" s="18">
        <f>LARGE('augdate &amp; jandate kaf'!$F$5:$F$94,'augdate &amp; jandate kaf rank'!$A80)</f>
        <v>396.08725787399999</v>
      </c>
      <c r="L80" s="5" t="str">
        <f>VLOOKUP(M80,'augdate &amp; jandate kaf'!$G$5:$O$94,9,FALSE)</f>
        <v>2007-08</v>
      </c>
      <c r="M80" s="18">
        <f>LARGE('augdate &amp; jandate kaf'!$G$5:$G$94,'augdate &amp; jandate kaf rank'!$A80)</f>
        <v>85.590740592000003</v>
      </c>
      <c r="N80" s="5" t="str">
        <f>VLOOKUP(O80,'augdate &amp; jandate kaf'!$H$5:$O$94,8,FALSE)</f>
        <v>2007-08</v>
      </c>
      <c r="O80" s="18">
        <f>LARGE('augdate &amp; jandate kaf'!$H$5:$H$94,'augdate &amp; jandate kaf rank'!$A80)</f>
        <v>195.857843895</v>
      </c>
      <c r="P80" s="5" t="str">
        <f>VLOOKUP(Q80,'augdate &amp; jandate kaf'!$I$5:$O$94,7,FALSE)</f>
        <v>1993-94</v>
      </c>
      <c r="Q80" s="18">
        <f>LARGE('augdate &amp; jandate kaf'!$I$5:$I$94,'augdate &amp; jandate kaf rank'!$A80)</f>
        <v>485.11733717999999</v>
      </c>
      <c r="R80" s="5" t="str">
        <f>VLOOKUP(S80,'augdate &amp; jandate kaf'!$J$5:$O$94,6,FALSE)</f>
        <v>1930-31</v>
      </c>
      <c r="S80" s="18">
        <f>LARGE('augdate &amp; jandate kaf'!$J$5:$J$94,'augdate &amp; jandate kaf rank'!$A80)</f>
        <v>1082.8224387330001</v>
      </c>
      <c r="T80" s="5" t="str">
        <f>VLOOKUP(U80,'augdate &amp; jandate kaf'!$K$5:$O$94,5,FALSE)</f>
        <v>1929-30</v>
      </c>
      <c r="U80" s="18">
        <f>LARGE('augdate &amp; jandate kaf'!$K$5:$K$94,'augdate &amp; jandate kaf rank'!$A80)</f>
        <v>1963.205876793</v>
      </c>
      <c r="V80" s="5" t="str">
        <f>VLOOKUP(W80,'augdate &amp; jandate kaf'!$L$5:$O$94,4,FALSE)</f>
        <v>2004-05</v>
      </c>
      <c r="W80" s="18">
        <f>LARGE('augdate &amp; jandate kaf'!$L$5:$L$94,'augdate &amp; jandate kaf rank'!$A80)</f>
        <v>2369.9423904659998</v>
      </c>
      <c r="X80" s="5" t="str">
        <f>VLOOKUP(Y80,'augdate &amp; jandate kaf'!$M$5:$O$94,3,FALSE)</f>
        <v>2004-05</v>
      </c>
      <c r="Y80" s="18">
        <f>LARGE('augdate &amp; jandate kaf'!$M$5:$M$94,'augdate &amp; jandate kaf rank'!$A80)</f>
        <v>2463.956932395</v>
      </c>
      <c r="Z80" s="5" t="str">
        <f>VLOOKUP(AA80,'augdate &amp; jandate kaf'!$N$5:$O$94,2,FALSE)</f>
        <v>2014-15</v>
      </c>
      <c r="AA80" s="18">
        <f>LARGE('augdate &amp; jandate kaf'!$N$5:$N$94,'augdate &amp; jandate kaf rank'!$A80)</f>
        <v>3081.2091406529998</v>
      </c>
    </row>
    <row r="81" spans="1:27" x14ac:dyDescent="0.2">
      <c r="A81" s="11">
        <v>76</v>
      </c>
      <c r="B81" s="5" t="str">
        <f>VLOOKUP(C81,'augdate &amp; jandate kaf'!$B$5:$O$94,14,FALSE)</f>
        <v>2010-11</v>
      </c>
      <c r="C81" s="18">
        <f>LARGE('augdate &amp; jandate kaf'!$B$5:$B$94,'augdate &amp; jandate kaf rank'!$A81)</f>
        <v>64.684956251999992</v>
      </c>
      <c r="D81" s="5" t="str">
        <f>VLOOKUP(E81,'augdate &amp; jandate kaf'!$C$5:$O$94,13,FALSE)</f>
        <v>2001-02</v>
      </c>
      <c r="E81" s="18">
        <f>LARGE('augdate &amp; jandate kaf'!$C$5:$C$94,'augdate &amp; jandate kaf rank'!$A81)</f>
        <v>120.583135974</v>
      </c>
      <c r="F81" s="5" t="str">
        <f>VLOOKUP(G81,'augdate &amp; jandate kaf'!$D$5:$O$94,12,FALSE)</f>
        <v>1940-41</v>
      </c>
      <c r="G81" s="18">
        <f>LARGE('augdate &amp; jandate kaf'!$D$5:$D$94,'augdate &amp; jandate kaf rank'!$A81)</f>
        <v>197.75800911300001</v>
      </c>
      <c r="H81" s="5" t="str">
        <f>VLOOKUP(I81,'augdate &amp; jandate kaf'!$E$5:$O$94,11,FALSE)</f>
        <v>1937-38</v>
      </c>
      <c r="I81" s="18">
        <f>LARGE('augdate &amp; jandate kaf'!$E$5:$E$94,'augdate &amp; jandate kaf rank'!$A81)</f>
        <v>292.49453448600002</v>
      </c>
      <c r="J81" s="5" t="str">
        <f>VLOOKUP(K81,'augdate &amp; jandate kaf'!$F$5:$O$94,10,FALSE)</f>
        <v>1928-29</v>
      </c>
      <c r="K81" s="18">
        <f>LARGE('augdate &amp; jandate kaf'!$F$5:$F$94,'augdate &amp; jandate kaf rank'!$A81)</f>
        <v>394.65717528300002</v>
      </c>
      <c r="L81" s="5" t="str">
        <f>VLOOKUP(M81,'augdate &amp; jandate kaf'!$G$5:$O$94,9,FALSE)</f>
        <v>1948-49</v>
      </c>
      <c r="M81" s="18">
        <f>LARGE('augdate &amp; jandate kaf'!$G$5:$G$94,'augdate &amp; jandate kaf rank'!$A81)</f>
        <v>84.791401778999997</v>
      </c>
      <c r="N81" s="5" t="str">
        <f>VLOOKUP(O81,'augdate &amp; jandate kaf'!$H$5:$O$94,8,FALSE)</f>
        <v>1954-55</v>
      </c>
      <c r="O81" s="18">
        <f>LARGE('augdate &amp; jandate kaf'!$H$5:$H$94,'augdate &amp; jandate kaf rank'!$A81)</f>
        <v>193.37453820300001</v>
      </c>
      <c r="P81" s="5" t="str">
        <f>VLOOKUP(Q81,'augdate &amp; jandate kaf'!$I$5:$O$94,7,FALSE)</f>
        <v>1938-39</v>
      </c>
      <c r="Q81" s="18">
        <f>LARGE('augdate &amp; jandate kaf'!$I$5:$I$94,'augdate &amp; jandate kaf rank'!$A81)</f>
        <v>463.04725536299998</v>
      </c>
      <c r="R81" s="5" t="str">
        <f>VLOOKUP(S81,'augdate &amp; jandate kaf'!$J$5:$O$94,6,FALSE)</f>
        <v>1993-94</v>
      </c>
      <c r="S81" s="18">
        <f>LARGE('augdate &amp; jandate kaf'!$J$5:$J$94,'augdate &amp; jandate kaf rank'!$A81)</f>
        <v>1041.6594650700001</v>
      </c>
      <c r="T81" s="5" t="str">
        <f>VLOOKUP(U81,'augdate &amp; jandate kaf'!$K$5:$O$94,5,FALSE)</f>
        <v>1930-31</v>
      </c>
      <c r="U81" s="18">
        <f>LARGE('augdate &amp; jandate kaf'!$K$5:$K$94,'augdate &amp; jandate kaf rank'!$A81)</f>
        <v>1897.9020775889999</v>
      </c>
      <c r="V81" s="5" t="str">
        <f>VLOOKUP(W81,'augdate &amp; jandate kaf'!$L$5:$O$94,4,FALSE)</f>
        <v>1929-30</v>
      </c>
      <c r="W81" s="18">
        <f>LARGE('augdate &amp; jandate kaf'!$L$5:$L$94,'augdate &amp; jandate kaf rank'!$A81)</f>
        <v>2267.3909893530004</v>
      </c>
      <c r="X81" s="5" t="str">
        <f>VLOOKUP(Y81,'augdate &amp; jandate kaf'!$M$5:$O$94,3,FALSE)</f>
        <v>1929-30</v>
      </c>
      <c r="Y81" s="18">
        <f>LARGE('augdate &amp; jandate kaf'!$M$5:$M$94,'augdate &amp; jandate kaf rank'!$A81)</f>
        <v>2388.2756129190002</v>
      </c>
      <c r="Z81" s="5" t="str">
        <f>VLOOKUP(AA81,'augdate &amp; jandate kaf'!$N$5:$O$94,2,FALSE)</f>
        <v>1938-39</v>
      </c>
      <c r="AA81" s="18">
        <f>LARGE('augdate &amp; jandate kaf'!$N$5:$N$94,'augdate &amp; jandate kaf rank'!$A81)</f>
        <v>3041.2144314090001</v>
      </c>
    </row>
    <row r="82" spans="1:27" x14ac:dyDescent="0.2">
      <c r="A82" s="11">
        <v>77</v>
      </c>
      <c r="B82" s="5" t="str">
        <f>VLOOKUP(C82,'augdate &amp; jandate kaf'!$B$5:$O$94,14,FALSE)</f>
        <v>1995-96</v>
      </c>
      <c r="C82" s="18">
        <f>LARGE('augdate &amp; jandate kaf'!$B$5:$B$94,'augdate &amp; jandate kaf rank'!$A82)</f>
        <v>63.885617439000001</v>
      </c>
      <c r="D82" s="5" t="str">
        <f>VLOOKUP(E82,'augdate &amp; jandate kaf'!$C$5:$O$94,13,FALSE)</f>
        <v>1994-95</v>
      </c>
      <c r="E82" s="18">
        <f>LARGE('augdate &amp; jandate kaf'!$C$5:$C$94,'augdate &amp; jandate kaf rank'!$A82)</f>
        <v>117.949086486</v>
      </c>
      <c r="F82" s="5" t="str">
        <f>VLOOKUP(G82,'augdate &amp; jandate kaf'!$D$5:$O$94,12,FALSE)</f>
        <v>1986-87</v>
      </c>
      <c r="G82" s="18">
        <f>LARGE('augdate &amp; jandate kaf'!$D$5:$D$94,'augdate &amp; jandate kaf rank'!$A82)</f>
        <v>197.59933143299997</v>
      </c>
      <c r="H82" s="5" t="str">
        <f>VLOOKUP(I82,'augdate &amp; jandate kaf'!$E$5:$O$94,11,FALSE)</f>
        <v>1994-95</v>
      </c>
      <c r="I82" s="18">
        <f>LARGE('augdate &amp; jandate kaf'!$E$5:$E$94,'augdate &amp; jandate kaf rank'!$A82)</f>
        <v>287.58147681899999</v>
      </c>
      <c r="J82" s="5" t="str">
        <f>VLOOKUP(K82,'augdate &amp; jandate kaf'!$F$5:$O$94,10,FALSE)</f>
        <v>1939-40</v>
      </c>
      <c r="K82" s="18">
        <f>LARGE('augdate &amp; jandate kaf'!$F$5:$F$94,'augdate &amp; jandate kaf rank'!$A82)</f>
        <v>386.49915905999995</v>
      </c>
      <c r="L82" s="5" t="str">
        <f>VLOOKUP(M82,'augdate &amp; jandate kaf'!$G$5:$O$94,9,FALSE)</f>
        <v>1987-88</v>
      </c>
      <c r="M82" s="18">
        <f>LARGE('augdate &amp; jandate kaf'!$G$5:$G$94,'augdate &amp; jandate kaf rank'!$A82)</f>
        <v>82.885286148000006</v>
      </c>
      <c r="N82" s="5" t="str">
        <f>VLOOKUP(O82,'augdate &amp; jandate kaf'!$H$5:$O$94,8,FALSE)</f>
        <v>1986-87</v>
      </c>
      <c r="O82" s="18">
        <f>LARGE('augdate &amp; jandate kaf'!$H$5:$H$94,'augdate &amp; jandate kaf rank'!$A82)</f>
        <v>190.224786255</v>
      </c>
      <c r="P82" s="5" t="str">
        <f>VLOOKUP(Q82,'augdate &amp; jandate kaf'!$I$5:$O$94,7,FALSE)</f>
        <v>1951-52</v>
      </c>
      <c r="Q82" s="18">
        <f>LARGE('augdate &amp; jandate kaf'!$I$5:$I$94,'augdate &amp; jandate kaf rank'!$A82)</f>
        <v>460.26642902099996</v>
      </c>
      <c r="R82" s="5" t="str">
        <f>VLOOKUP(S82,'augdate &amp; jandate kaf'!$J$5:$O$94,6,FALSE)</f>
        <v>1987-88</v>
      </c>
      <c r="S82" s="18">
        <f>LARGE('augdate &amp; jandate kaf'!$J$5:$J$94,'augdate &amp; jandate kaf rank'!$A82)</f>
        <v>1038.6604569179999</v>
      </c>
      <c r="T82" s="5" t="str">
        <f>VLOOKUP(U82,'augdate &amp; jandate kaf'!$K$5:$O$94,5,FALSE)</f>
        <v>1991-92</v>
      </c>
      <c r="U82" s="18">
        <f>LARGE('augdate &amp; jandate kaf'!$K$5:$K$94,'augdate &amp; jandate kaf rank'!$A82)</f>
        <v>1844.7153027240001</v>
      </c>
      <c r="V82" s="5" t="str">
        <f>VLOOKUP(W82,'augdate &amp; jandate kaf'!$L$5:$O$94,4,FALSE)</f>
        <v>1930-31</v>
      </c>
      <c r="W82" s="18">
        <f>LARGE('augdate &amp; jandate kaf'!$L$5:$L$94,'augdate &amp; jandate kaf rank'!$A82)</f>
        <v>2142.7020684090003</v>
      </c>
      <c r="X82" s="5" t="str">
        <f>VLOOKUP(Y82,'augdate &amp; jandate kaf'!$M$5:$O$94,3,FALSE)</f>
        <v>2009-10</v>
      </c>
      <c r="Y82" s="18">
        <f>LARGE('augdate &amp; jandate kaf'!$M$5:$M$94,'augdate &amp; jandate kaf rank'!$A82)</f>
        <v>2292.3410710620001</v>
      </c>
      <c r="Z82" s="5" t="str">
        <f>VLOOKUP(AA82,'augdate &amp; jandate kaf'!$N$5:$O$94,2,FALSE)</f>
        <v>1929-30</v>
      </c>
      <c r="AA82" s="18">
        <f>LARGE('augdate &amp; jandate kaf'!$N$5:$N$94,'augdate &amp; jandate kaf rank'!$A82)</f>
        <v>2737.2594014849997</v>
      </c>
    </row>
    <row r="83" spans="1:27" x14ac:dyDescent="0.2">
      <c r="A83" s="11">
        <v>78</v>
      </c>
      <c r="B83" s="5" t="str">
        <f>VLOOKUP(C83,'augdate &amp; jandate kaf'!$B$5:$O$94,14,FALSE)</f>
        <v>1939-40</v>
      </c>
      <c r="C83" s="18">
        <f>LARGE('augdate &amp; jandate kaf'!$B$5:$B$94,'augdate &amp; jandate kaf rank'!$A83)</f>
        <v>63.086278626000002</v>
      </c>
      <c r="D83" s="5" t="str">
        <f>VLOOKUP(E83,'augdate &amp; jandate kaf'!$C$5:$O$94,13,FALSE)</f>
        <v>2005-06</v>
      </c>
      <c r="E83" s="18">
        <f>LARGE('augdate &amp; jandate kaf'!$C$5:$C$94,'augdate &amp; jandate kaf rank'!$A83)</f>
        <v>117.65553277799999</v>
      </c>
      <c r="F83" s="5" t="str">
        <f>VLOOKUP(G83,'augdate &amp; jandate kaf'!$D$5:$O$94,12,FALSE)</f>
        <v>1994-95</v>
      </c>
      <c r="G83" s="18">
        <f>LARGE('augdate &amp; jandate kaf'!$D$5:$D$94,'augdate &amp; jandate kaf rank'!$A83)</f>
        <v>193.148422509</v>
      </c>
      <c r="H83" s="5" t="str">
        <f>VLOOKUP(I83,'augdate &amp; jandate kaf'!$E$5:$O$94,11,FALSE)</f>
        <v>1988-89</v>
      </c>
      <c r="I83" s="18">
        <f>LARGE('augdate &amp; jandate kaf'!$E$5:$E$94,'augdate &amp; jandate kaf rank'!$A83)</f>
        <v>281.92858446899999</v>
      </c>
      <c r="J83" s="5" t="str">
        <f>VLOOKUP(K83,'augdate &amp; jandate kaf'!$F$5:$O$94,10,FALSE)</f>
        <v>1930-31</v>
      </c>
      <c r="K83" s="18">
        <f>LARGE('augdate &amp; jandate kaf'!$F$5:$F$94,'augdate &amp; jandate kaf rank'!$A83)</f>
        <v>384.61684508100001</v>
      </c>
      <c r="L83" s="5" t="str">
        <f>VLOOKUP(M83,'augdate &amp; jandate kaf'!$G$5:$O$94,9,FALSE)</f>
        <v>1988-89</v>
      </c>
      <c r="M83" s="18">
        <f>LARGE('augdate &amp; jandate kaf'!$G$5:$G$94,'augdate &amp; jandate kaf rank'!$A83)</f>
        <v>80.794707713999998</v>
      </c>
      <c r="N83" s="5" t="str">
        <f>VLOOKUP(O83,'augdate &amp; jandate kaf'!$H$5:$O$94,8,FALSE)</f>
        <v>1987-88</v>
      </c>
      <c r="O83" s="18">
        <f>LARGE('augdate &amp; jandate kaf'!$H$5:$H$94,'augdate &amp; jandate kaf rank'!$A83)</f>
        <v>185.73222443999998</v>
      </c>
      <c r="P83" s="5" t="str">
        <f>VLOOKUP(Q83,'augdate &amp; jandate kaf'!$I$5:$O$94,7,FALSE)</f>
        <v>1932-33</v>
      </c>
      <c r="Q83" s="18">
        <f>LARGE('augdate &amp; jandate kaf'!$I$5:$I$94,'augdate &amp; jandate kaf rank'!$A83)</f>
        <v>439.07502485699996</v>
      </c>
      <c r="R83" s="5" t="str">
        <f>VLOOKUP(S83,'augdate &amp; jandate kaf'!$J$5:$O$94,6,FALSE)</f>
        <v>1944-45</v>
      </c>
      <c r="S83" s="18">
        <f>LARGE('augdate &amp; jandate kaf'!$J$5:$J$94,'augdate &amp; jandate kaf rank'!$A83)</f>
        <v>994.64326848600001</v>
      </c>
      <c r="T83" s="5" t="str">
        <f>VLOOKUP(U83,'augdate &amp; jandate kaf'!$K$5:$O$94,5,FALSE)</f>
        <v>1954-55</v>
      </c>
      <c r="U83" s="18">
        <f>LARGE('augdate &amp; jandate kaf'!$K$5:$K$94,'augdate &amp; jandate kaf rank'!$A83)</f>
        <v>1786.2901809479999</v>
      </c>
      <c r="V83" s="5" t="str">
        <f>VLOOKUP(W83,'augdate &amp; jandate kaf'!$L$5:$O$94,4,FALSE)</f>
        <v>2009-10</v>
      </c>
      <c r="W83" s="18">
        <f>LARGE('augdate &amp; jandate kaf'!$L$5:$L$94,'augdate &amp; jandate kaf rank'!$A83)</f>
        <v>2140.2207461879998</v>
      </c>
      <c r="X83" s="5" t="str">
        <f>VLOOKUP(Y83,'augdate &amp; jandate kaf'!$M$5:$O$94,3,FALSE)</f>
        <v>1941-42</v>
      </c>
      <c r="Y83" s="18">
        <f>LARGE('augdate &amp; jandate kaf'!$M$5:$M$94,'augdate &amp; jandate kaf rank'!$A83)</f>
        <v>2249.1866925149998</v>
      </c>
      <c r="Z83" s="5" t="str">
        <f>VLOOKUP(AA83,'augdate &amp; jandate kaf'!$N$5:$O$94,2,FALSE)</f>
        <v>1991-92</v>
      </c>
      <c r="AA83" s="18">
        <f>LARGE('augdate &amp; jandate kaf'!$N$5:$N$94,'augdate &amp; jandate kaf rank'!$A83)</f>
        <v>2683.4835357329998</v>
      </c>
    </row>
    <row r="84" spans="1:27" x14ac:dyDescent="0.2">
      <c r="A84" s="11">
        <v>79</v>
      </c>
      <c r="B84" s="5" t="str">
        <f>VLOOKUP(C84,'augdate &amp; jandate kaf'!$B$5:$O$94,14,FALSE)</f>
        <v>1939-40</v>
      </c>
      <c r="C84" s="18">
        <f>LARGE('augdate &amp; jandate kaf'!$B$5:$B$94,'augdate &amp; jandate kaf rank'!$A84)</f>
        <v>63.086278626000002</v>
      </c>
      <c r="D84" s="5" t="str">
        <f>VLOOKUP(E84,'augdate &amp; jandate kaf'!$C$5:$O$94,13,FALSE)</f>
        <v>1986-87</v>
      </c>
      <c r="E84" s="18">
        <f>LARGE('augdate &amp; jandate kaf'!$C$5:$C$94,'augdate &amp; jandate kaf rank'!$A84)</f>
        <v>117.23503692600001</v>
      </c>
      <c r="F84" s="5" t="str">
        <f>VLOOKUP(G84,'augdate &amp; jandate kaf'!$D$5:$O$94,12,FALSE)</f>
        <v>1944-45</v>
      </c>
      <c r="G84" s="18">
        <f>LARGE('augdate &amp; jandate kaf'!$D$5:$D$94,'augdate &amp; jandate kaf rank'!$A84)</f>
        <v>192.26181097200001</v>
      </c>
      <c r="H84" s="5" t="str">
        <f>VLOOKUP(I84,'augdate &amp; jandate kaf'!$E$5:$O$94,11,FALSE)</f>
        <v>2007-08</v>
      </c>
      <c r="I84" s="18">
        <f>LARGE('augdate &amp; jandate kaf'!$E$5:$E$94,'augdate &amp; jandate kaf rank'!$A84)</f>
        <v>274.20494839500003</v>
      </c>
      <c r="J84" s="5" t="str">
        <f>VLOOKUP(K84,'augdate &amp; jandate kaf'!$F$5:$O$94,10,FALSE)</f>
        <v>1978-79</v>
      </c>
      <c r="K84" s="18">
        <f>LARGE('augdate &amp; jandate kaf'!$F$5:$F$94,'augdate &amp; jandate kaf rank'!$A84)</f>
        <v>379.62246510299997</v>
      </c>
      <c r="L84" s="5" t="str">
        <f>VLOOKUP(M84,'augdate &amp; jandate kaf'!$G$5:$O$94,9,FALSE)</f>
        <v>1931-32</v>
      </c>
      <c r="M84" s="18">
        <f>LARGE('augdate &amp; jandate kaf'!$G$5:$G$94,'augdate &amp; jandate kaf rank'!$A84)</f>
        <v>80.056856501999988</v>
      </c>
      <c r="N84" s="5" t="str">
        <f>VLOOKUP(O84,'augdate &amp; jandate kaf'!$H$5:$O$94,8,FALSE)</f>
        <v>1938-39</v>
      </c>
      <c r="O84" s="18">
        <f>LARGE('augdate &amp; jandate kaf'!$H$5:$H$94,'augdate &amp; jandate kaf rank'!$A84)</f>
        <v>176.76098510699998</v>
      </c>
      <c r="P84" s="5" t="str">
        <f>VLOOKUP(Q84,'augdate &amp; jandate kaf'!$I$5:$O$94,7,FALSE)</f>
        <v>1987-88</v>
      </c>
      <c r="Q84" s="18">
        <f>LARGE('augdate &amp; jandate kaf'!$I$5:$I$94,'augdate &amp; jandate kaf rank'!$A84)</f>
        <v>434.63403328799996</v>
      </c>
      <c r="R84" s="5" t="str">
        <f>VLOOKUP(S84,'augdate &amp; jandate kaf'!$J$5:$O$94,6,FALSE)</f>
        <v>1974-75</v>
      </c>
      <c r="S84" s="18">
        <f>LARGE('augdate &amp; jandate kaf'!$J$5:$J$94,'augdate &amp; jandate kaf rank'!$A84)</f>
        <v>926.22740328299994</v>
      </c>
      <c r="T84" s="5" t="str">
        <f>VLOOKUP(U84,'augdate &amp; jandate kaf'!$K$5:$O$94,5,FALSE)</f>
        <v>1986-87</v>
      </c>
      <c r="U84" s="18">
        <f>LARGE('augdate &amp; jandate kaf'!$K$5:$K$94,'augdate &amp; jandate kaf rank'!$A84)</f>
        <v>1739.8670421929999</v>
      </c>
      <c r="V84" s="5" t="str">
        <f>VLOOKUP(W84,'augdate &amp; jandate kaf'!$L$5:$O$94,4,FALSE)</f>
        <v>1928-29</v>
      </c>
      <c r="W84" s="18">
        <f>LARGE('augdate &amp; jandate kaf'!$L$5:$L$94,'augdate &amp; jandate kaf rank'!$A84)</f>
        <v>2068.8812447310002</v>
      </c>
      <c r="X84" s="5" t="str">
        <f>VLOOKUP(Y84,'augdate &amp; jandate kaf'!$M$5:$O$94,3,FALSE)</f>
        <v>1930-31</v>
      </c>
      <c r="Y84" s="18">
        <f>LARGE('augdate &amp; jandate kaf'!$M$5:$M$94,'augdate &amp; jandate kaf rank'!$A84)</f>
        <v>2238.7457011709998</v>
      </c>
      <c r="Z84" s="5" t="str">
        <f>VLOOKUP(AA84,'augdate &amp; jandate kaf'!$N$5:$O$94,2,FALSE)</f>
        <v>2009-10</v>
      </c>
      <c r="AA84" s="18">
        <f>LARGE('augdate &amp; jandate kaf'!$N$5:$N$94,'augdate &amp; jandate kaf rank'!$A84)</f>
        <v>2663.8987430790003</v>
      </c>
    </row>
    <row r="85" spans="1:27" x14ac:dyDescent="0.2">
      <c r="A85" s="11">
        <v>80</v>
      </c>
      <c r="B85" s="5" t="str">
        <f>VLOOKUP(C85,'augdate &amp; jandate kaf'!$B$5:$O$94,14,FALSE)</f>
        <v>1930-31</v>
      </c>
      <c r="C85" s="18">
        <f>LARGE('augdate &amp; jandate kaf'!$B$5:$B$94,'augdate &amp; jandate kaf rank'!$A85)</f>
        <v>62.348427414</v>
      </c>
      <c r="D85" s="5" t="str">
        <f>VLOOKUP(E85,'augdate &amp; jandate kaf'!$C$5:$O$94,13,FALSE)</f>
        <v>1939-40</v>
      </c>
      <c r="E85" s="18">
        <f>LARGE('augdate &amp; jandate kaf'!$C$5:$C$94,'augdate &amp; jandate kaf rank'!$A85)</f>
        <v>116.99702040599999</v>
      </c>
      <c r="F85" s="5" t="str">
        <f>VLOOKUP(G85,'augdate &amp; jandate kaf'!$D$5:$O$94,12,FALSE)</f>
        <v>1935-36</v>
      </c>
      <c r="G85" s="18">
        <f>LARGE('augdate &amp; jandate kaf'!$D$5:$D$94,'augdate &amp; jandate kaf rank'!$A85)</f>
        <v>191.882968011</v>
      </c>
      <c r="H85" s="5" t="str">
        <f>VLOOKUP(I85,'augdate &amp; jandate kaf'!$E$5:$O$94,11,FALSE)</f>
        <v>1991-92</v>
      </c>
      <c r="I85" s="18">
        <f>LARGE('augdate &amp; jandate kaf'!$E$5:$E$94,'augdate &amp; jandate kaf rank'!$A85)</f>
        <v>273.008915382</v>
      </c>
      <c r="J85" s="5" t="str">
        <f>VLOOKUP(K85,'augdate &amp; jandate kaf'!$F$5:$O$94,10,FALSE)</f>
        <v>1974-75</v>
      </c>
      <c r="K85" s="18">
        <f>LARGE('augdate &amp; jandate kaf'!$F$5:$F$94,'augdate &amp; jandate kaf rank'!$A85)</f>
        <v>378.581142828</v>
      </c>
      <c r="L85" s="5" t="str">
        <f>VLOOKUP(M85,'augdate &amp; jandate kaf'!$G$5:$O$94,9,FALSE)</f>
        <v>1963-64</v>
      </c>
      <c r="M85" s="18">
        <f>LARGE('augdate &amp; jandate kaf'!$G$5:$G$94,'augdate &amp; jandate kaf rank'!$A85)</f>
        <v>79.872393699</v>
      </c>
      <c r="N85" s="5" t="str">
        <f>VLOOKUP(O85,'augdate &amp; jandate kaf'!$H$5:$O$94,8,FALSE)</f>
        <v>1931-32</v>
      </c>
      <c r="O85" s="18">
        <f>LARGE('augdate &amp; jandate kaf'!$H$5:$H$94,'augdate &amp; jandate kaf rank'!$A85)</f>
        <v>175.31106780600001</v>
      </c>
      <c r="P85" s="5" t="str">
        <f>VLOOKUP(Q85,'augdate &amp; jandate kaf'!$I$5:$O$94,7,FALSE)</f>
        <v>2009-10</v>
      </c>
      <c r="Q85" s="18">
        <f>LARGE('augdate &amp; jandate kaf'!$I$5:$I$94,'augdate &amp; jandate kaf rank'!$A85)</f>
        <v>400.25651391600002</v>
      </c>
      <c r="R85" s="5" t="str">
        <f>VLOOKUP(S85,'augdate &amp; jandate kaf'!$J$5:$O$94,6,FALSE)</f>
        <v>1972-73</v>
      </c>
      <c r="S85" s="18">
        <f>LARGE('augdate &amp; jandate kaf'!$J$5:$J$94,'augdate &amp; jandate kaf rank'!$A85)</f>
        <v>884.37814865400003</v>
      </c>
      <c r="T85" s="5" t="str">
        <f>VLOOKUP(U85,'augdate &amp; jandate kaf'!$K$5:$O$94,5,FALSE)</f>
        <v>1941-42</v>
      </c>
      <c r="U85" s="18">
        <f>LARGE('augdate &amp; jandate kaf'!$K$5:$K$94,'augdate &amp; jandate kaf rank'!$A85)</f>
        <v>1663.7334913290001</v>
      </c>
      <c r="V85" s="5" t="str">
        <f>VLOOKUP(W85,'augdate &amp; jandate kaf'!$L$5:$O$94,4,FALSE)</f>
        <v>1936-37</v>
      </c>
      <c r="W85" s="18">
        <f>LARGE('augdate &amp; jandate kaf'!$L$5:$L$94,'augdate &amp; jandate kaf rank'!$A85)</f>
        <v>2067.7090133699999</v>
      </c>
      <c r="X85" s="5" t="str">
        <f>VLOOKUP(Y85,'augdate &amp; jandate kaf'!$M$5:$O$94,3,FALSE)</f>
        <v>1928-29</v>
      </c>
      <c r="Y85" s="18">
        <f>LARGE('augdate &amp; jandate kaf'!$M$5:$M$94,'augdate &amp; jandate kaf rank'!$A85)</f>
        <v>2230.53214776</v>
      </c>
      <c r="Z85" s="5" t="str">
        <f>VLOOKUP(AA85,'augdate &amp; jandate kaf'!$N$5:$O$94,2,FALSE)</f>
        <v>1930-31</v>
      </c>
      <c r="AA85" s="18">
        <f>LARGE('augdate &amp; jandate kaf'!$N$5:$N$94,'augdate &amp; jandate kaf rank'!$A85)</f>
        <v>2612.0408937840002</v>
      </c>
    </row>
    <row r="86" spans="1:27" x14ac:dyDescent="0.2">
      <c r="A86" s="11">
        <v>81</v>
      </c>
      <c r="B86" s="5" t="str">
        <f>VLOOKUP(C86,'augdate &amp; jandate kaf'!$B$5:$O$94,14,FALSE)</f>
        <v>1987-88</v>
      </c>
      <c r="C86" s="18">
        <f>LARGE('augdate &amp; jandate kaf'!$B$5:$B$94,'augdate &amp; jandate kaf rank'!$A86)</f>
        <v>61.918014206999999</v>
      </c>
      <c r="D86" s="5" t="str">
        <f>VLOOKUP(E86,'augdate &amp; jandate kaf'!$C$5:$O$94,13,FALSE)</f>
        <v>1934-35</v>
      </c>
      <c r="E86" s="18">
        <f>LARGE('augdate &amp; jandate kaf'!$C$5:$C$94,'augdate &amp; jandate kaf rank'!$A86)</f>
        <v>116.800656777</v>
      </c>
      <c r="F86" s="5" t="str">
        <f>VLOOKUP(G86,'augdate &amp; jandate kaf'!$D$5:$O$94,12,FALSE)</f>
        <v>1937-38</v>
      </c>
      <c r="G86" s="18">
        <f>LARGE('augdate &amp; jandate kaf'!$D$5:$D$94,'augdate &amp; jandate kaf rank'!$A86)</f>
        <v>181.578836166</v>
      </c>
      <c r="H86" s="5" t="str">
        <f>VLOOKUP(I86,'augdate &amp; jandate kaf'!$E$5:$O$94,11,FALSE)</f>
        <v>1944-45</v>
      </c>
      <c r="I86" s="18">
        <f>LARGE('augdate &amp; jandate kaf'!$E$5:$E$94,'augdate &amp; jandate kaf rank'!$A86)</f>
        <v>271.75932865200002</v>
      </c>
      <c r="J86" s="5" t="str">
        <f>VLOOKUP(K86,'augdate &amp; jandate kaf'!$F$5:$O$94,10,FALSE)</f>
        <v>1979-80</v>
      </c>
      <c r="K86" s="18">
        <f>LARGE('augdate &amp; jandate kaf'!$F$5:$F$94,'augdate &amp; jandate kaf rank'!$A86)</f>
        <v>377.76593624700001</v>
      </c>
      <c r="L86" s="5" t="str">
        <f>VLOOKUP(M86,'augdate &amp; jandate kaf'!$G$5:$O$94,9,FALSE)</f>
        <v>2000-01</v>
      </c>
      <c r="M86" s="18">
        <f>LARGE('augdate &amp; jandate kaf'!$G$5:$G$94,'augdate &amp; jandate kaf rank'!$A86)</f>
        <v>78.642641678999993</v>
      </c>
      <c r="N86" s="5" t="str">
        <f>VLOOKUP(O86,'augdate &amp; jandate kaf'!$H$5:$O$94,8,FALSE)</f>
        <v>2000-01</v>
      </c>
      <c r="O86" s="18">
        <f>LARGE('augdate &amp; jandate kaf'!$H$5:$H$94,'augdate &amp; jandate kaf rank'!$A86)</f>
        <v>166.39139871899999</v>
      </c>
      <c r="P86" s="5" t="str">
        <f>VLOOKUP(Q86,'augdate &amp; jandate kaf'!$I$5:$O$94,7,FALSE)</f>
        <v>2007-08</v>
      </c>
      <c r="Q86" s="18">
        <f>LARGE('augdate &amp; jandate kaf'!$I$5:$I$94,'augdate &amp; jandate kaf rank'!$A86)</f>
        <v>391.94180348399999</v>
      </c>
      <c r="R86" s="5" t="str">
        <f>VLOOKUP(S86,'augdate &amp; jandate kaf'!$J$5:$O$94,6,FALSE)</f>
        <v>1940-41</v>
      </c>
      <c r="S86" s="18">
        <f>LARGE('augdate &amp; jandate kaf'!$J$5:$J$94,'augdate &amp; jandate kaf rank'!$A86)</f>
        <v>873.65947137000001</v>
      </c>
      <c r="T86" s="5" t="str">
        <f>VLOOKUP(U86,'augdate &amp; jandate kaf'!$K$5:$O$94,5,FALSE)</f>
        <v>1987-88</v>
      </c>
      <c r="U86" s="18">
        <f>LARGE('augdate &amp; jandate kaf'!$K$5:$K$94,'augdate &amp; jandate kaf rank'!$A86)</f>
        <v>1590.0812626859999</v>
      </c>
      <c r="V86" s="5" t="str">
        <f>VLOOKUP(W86,'augdate &amp; jandate kaf'!$L$5:$O$94,4,FALSE)</f>
        <v>1941-42</v>
      </c>
      <c r="W86" s="18">
        <f>LARGE('augdate &amp; jandate kaf'!$L$5:$L$94,'augdate &amp; jandate kaf rank'!$A86)</f>
        <v>2057.5913277990003</v>
      </c>
      <c r="X86" s="5" t="str">
        <f>VLOOKUP(Y86,'augdate &amp; jandate kaf'!$M$5:$O$94,3,FALSE)</f>
        <v>1936-37</v>
      </c>
      <c r="Y86" s="18">
        <f>LARGE('augdate &amp; jandate kaf'!$M$5:$M$94,'augdate &amp; jandate kaf rank'!$A86)</f>
        <v>2215.771156578</v>
      </c>
      <c r="Z86" s="5" t="str">
        <f>VLOOKUP(AA86,'augdate &amp; jandate kaf'!$N$5:$O$94,2,FALSE)</f>
        <v>1928-29</v>
      </c>
      <c r="AA86" s="18">
        <f>LARGE('augdate &amp; jandate kaf'!$N$5:$N$94,'augdate &amp; jandate kaf rank'!$A86)</f>
        <v>2605.7156047649996</v>
      </c>
    </row>
    <row r="87" spans="1:27" x14ac:dyDescent="0.2">
      <c r="A87" s="11">
        <v>82</v>
      </c>
      <c r="B87" s="5" t="str">
        <f>VLOOKUP(C87,'augdate &amp; jandate kaf'!$B$5:$O$94,14,FALSE)</f>
        <v>1934-35</v>
      </c>
      <c r="C87" s="18">
        <f>LARGE('augdate &amp; jandate kaf'!$B$5:$B$94,'augdate &amp; jandate kaf rank'!$A87)</f>
        <v>60.688262186999999</v>
      </c>
      <c r="D87" s="5" t="str">
        <f>VLOOKUP(E87,'augdate &amp; jandate kaf'!$C$5:$O$94,13,FALSE)</f>
        <v>1940-41</v>
      </c>
      <c r="E87" s="18">
        <f>LARGE('augdate &amp; jandate kaf'!$C$5:$C$94,'augdate &amp; jandate kaf rank'!$A87)</f>
        <v>115.11867336899999</v>
      </c>
      <c r="F87" s="5" t="str">
        <f>VLOOKUP(G87,'augdate &amp; jandate kaf'!$D$5:$O$94,12,FALSE)</f>
        <v>1939-40</v>
      </c>
      <c r="G87" s="18">
        <f>LARGE('augdate &amp; jandate kaf'!$D$5:$D$94,'augdate &amp; jandate kaf rank'!$A87)</f>
        <v>181.25156345099998</v>
      </c>
      <c r="H87" s="5" t="str">
        <f>VLOOKUP(I87,'augdate &amp; jandate kaf'!$E$5:$O$94,11,FALSE)</f>
        <v>1952-53</v>
      </c>
      <c r="I87" s="18">
        <f>LARGE('augdate &amp; jandate kaf'!$E$5:$E$94,'augdate &amp; jandate kaf rank'!$A87)</f>
        <v>268.51833703799997</v>
      </c>
      <c r="J87" s="5" t="str">
        <f>VLOOKUP(K87,'augdate &amp; jandate kaf'!$F$5:$O$94,10,FALSE)</f>
        <v>1988-89</v>
      </c>
      <c r="K87" s="18">
        <f>LARGE('augdate &amp; jandate kaf'!$F$5:$F$94,'augdate &amp; jandate kaf rank'!$A87)</f>
        <v>372.99172155000002</v>
      </c>
      <c r="L87" s="5" t="str">
        <f>VLOOKUP(M87,'augdate &amp; jandate kaf'!$G$5:$O$94,9,FALSE)</f>
        <v>1992-93</v>
      </c>
      <c r="M87" s="18">
        <f>LARGE('augdate &amp; jandate kaf'!$G$5:$G$94,'augdate &amp; jandate kaf rank'!$A87)</f>
        <v>75.752724432000008</v>
      </c>
      <c r="N87" s="5" t="str">
        <f>VLOOKUP(O87,'augdate &amp; jandate kaf'!$H$5:$O$94,8,FALSE)</f>
        <v>1992-93</v>
      </c>
      <c r="O87" s="18">
        <f>LARGE('augdate &amp; jandate kaf'!$H$5:$H$94,'augdate &amp; jandate kaf rank'!$A87)</f>
        <v>163.223795532</v>
      </c>
      <c r="P87" s="5" t="str">
        <f>VLOOKUP(Q87,'augdate &amp; jandate kaf'!$I$5:$O$94,7,FALSE)</f>
        <v>2000-01</v>
      </c>
      <c r="Q87" s="18">
        <f>LARGE('augdate &amp; jandate kaf'!$I$5:$I$94,'augdate &amp; jandate kaf rank'!$A87)</f>
        <v>385.533208683</v>
      </c>
      <c r="R87" s="5" t="str">
        <f>VLOOKUP(S87,'augdate &amp; jandate kaf'!$J$5:$O$94,6,FALSE)</f>
        <v>1963-64</v>
      </c>
      <c r="S87" s="18">
        <f>LARGE('augdate &amp; jandate kaf'!$J$5:$J$94,'augdate &amp; jandate kaf rank'!$A87)</f>
        <v>812.22344061599995</v>
      </c>
      <c r="T87" s="5" t="str">
        <f>VLOOKUP(U87,'augdate &amp; jandate kaf'!$K$5:$O$94,5,FALSE)</f>
        <v>1936-37</v>
      </c>
      <c r="U87" s="18">
        <f>LARGE('augdate &amp; jandate kaf'!$K$5:$K$94,'augdate &amp; jandate kaf rank'!$A87)</f>
        <v>1577.8115110800002</v>
      </c>
      <c r="V87" s="5" t="str">
        <f>VLOOKUP(W87,'augdate &amp; jandate kaf'!$L$5:$O$94,4,FALSE)</f>
        <v>1991-92</v>
      </c>
      <c r="W87" s="18">
        <f>LARGE('augdate &amp; jandate kaf'!$L$5:$L$94,'augdate &amp; jandate kaf rank'!$A87)</f>
        <v>2043.3400886639999</v>
      </c>
      <c r="X87" s="5" t="str">
        <f>VLOOKUP(Y87,'augdate &amp; jandate kaf'!$M$5:$O$94,3,FALSE)</f>
        <v>1991-92</v>
      </c>
      <c r="Y87" s="18">
        <f>LARGE('augdate &amp; jandate kaf'!$M$5:$M$94,'augdate &amp; jandate kaf rank'!$A87)</f>
        <v>2178.9817364699998</v>
      </c>
      <c r="Z87" s="5" t="str">
        <f>VLOOKUP(AA87,'augdate &amp; jandate kaf'!$N$5:$O$94,2,FALSE)</f>
        <v>1936-37</v>
      </c>
      <c r="AA87" s="18">
        <f>LARGE('augdate &amp; jandate kaf'!$N$5:$N$94,'augdate &amp; jandate kaf rank'!$A87)</f>
        <v>2508.226021644</v>
      </c>
    </row>
    <row r="88" spans="1:27" x14ac:dyDescent="0.2">
      <c r="A88" s="11">
        <v>83</v>
      </c>
      <c r="B88" s="5" t="str">
        <f>VLOOKUP(C88,'augdate &amp; jandate kaf'!$B$5:$O$94,14,FALSE)</f>
        <v>1940-41</v>
      </c>
      <c r="C88" s="18">
        <f>LARGE('augdate &amp; jandate kaf'!$B$5:$B$94,'augdate &amp; jandate kaf rank'!$A88)</f>
        <v>56.507105319000004</v>
      </c>
      <c r="D88" s="5" t="str">
        <f>VLOOKUP(E88,'augdate &amp; jandate kaf'!$C$5:$O$94,13,FALSE)</f>
        <v>1931-32</v>
      </c>
      <c r="E88" s="18">
        <f>LARGE('augdate &amp; jandate kaf'!$C$5:$C$94,'augdate &amp; jandate kaf rank'!$A88)</f>
        <v>111.42346689599999</v>
      </c>
      <c r="F88" s="5" t="str">
        <f>VLOOKUP(G88,'augdate &amp; jandate kaf'!$D$5:$O$94,12,FALSE)</f>
        <v>2007-08</v>
      </c>
      <c r="G88" s="18">
        <f>LARGE('augdate &amp; jandate kaf'!$D$5:$D$94,'augdate &amp; jandate kaf rank'!$A88)</f>
        <v>176.38015867499999</v>
      </c>
      <c r="H88" s="5" t="str">
        <f>VLOOKUP(I88,'augdate &amp; jandate kaf'!$E$5:$O$94,11,FALSE)</f>
        <v>1979-80</v>
      </c>
      <c r="I88" s="18">
        <f>LARGE('augdate &amp; jandate kaf'!$E$5:$E$94,'augdate &amp; jandate kaf rank'!$A88)</f>
        <v>252.76164341399999</v>
      </c>
      <c r="J88" s="5" t="str">
        <f>VLOOKUP(K88,'augdate &amp; jandate kaf'!$F$5:$O$94,10,FALSE)</f>
        <v>2009-10</v>
      </c>
      <c r="K88" s="18">
        <f>LARGE('augdate &amp; jandate kaf'!$F$5:$F$94,'augdate &amp; jandate kaf rank'!$A88)</f>
        <v>371.51006871300001</v>
      </c>
      <c r="L88" s="5" t="str">
        <f>VLOOKUP(M88,'augdate &amp; jandate kaf'!$G$5:$O$94,9,FALSE)</f>
        <v>1943-44</v>
      </c>
      <c r="M88" s="18">
        <f>LARGE('augdate &amp; jandate kaf'!$G$5:$G$94,'augdate &amp; jandate kaf rank'!$A88)</f>
        <v>68.989088322000001</v>
      </c>
      <c r="N88" s="5" t="str">
        <f>VLOOKUP(O88,'augdate &amp; jandate kaf'!$H$5:$O$94,8,FALSE)</f>
        <v>1943-44</v>
      </c>
      <c r="O88" s="18">
        <f>LARGE('augdate &amp; jandate kaf'!$H$5:$H$94,'augdate &amp; jandate kaf rank'!$A88)</f>
        <v>158.77883702099999</v>
      </c>
      <c r="P88" s="5" t="str">
        <f>VLOOKUP(Q88,'augdate &amp; jandate kaf'!$I$5:$O$94,7,FALSE)</f>
        <v>1935-36</v>
      </c>
      <c r="Q88" s="18">
        <f>LARGE('augdate &amp; jandate kaf'!$I$5:$I$94,'augdate &amp; jandate kaf rank'!$A88)</f>
        <v>374.71535784900004</v>
      </c>
      <c r="R88" s="5" t="str">
        <f>VLOOKUP(S88,'augdate &amp; jandate kaf'!$J$5:$O$94,6,FALSE)</f>
        <v>2009-10</v>
      </c>
      <c r="S88" s="18">
        <f>LARGE('augdate &amp; jandate kaf'!$J$5:$J$94,'augdate &amp; jandate kaf rank'!$A88)</f>
        <v>782.68955742599996</v>
      </c>
      <c r="T88" s="5" t="str">
        <f>VLOOKUP(U88,'augdate &amp; jandate kaf'!$K$5:$O$94,5,FALSE)</f>
        <v>1993-94</v>
      </c>
      <c r="U88" s="18">
        <f>LARGE('augdate &amp; jandate kaf'!$K$5:$K$94,'augdate &amp; jandate kaf rank'!$A88)</f>
        <v>1527.595975773</v>
      </c>
      <c r="V88" s="5" t="str">
        <f>VLOOKUP(W88,'augdate &amp; jandate kaf'!$L$5:$O$94,4,FALSE)</f>
        <v>1986-87</v>
      </c>
      <c r="W88" s="18">
        <f>LARGE('augdate &amp; jandate kaf'!$L$5:$L$94,'augdate &amp; jandate kaf rank'!$A88)</f>
        <v>1952.4157945530001</v>
      </c>
      <c r="X88" s="5" t="str">
        <f>VLOOKUP(Y88,'augdate &amp; jandate kaf'!$M$5:$O$94,3,FALSE)</f>
        <v>1986-87</v>
      </c>
      <c r="Y88" s="18">
        <f>LARGE('augdate &amp; jandate kaf'!$M$5:$M$94,'augdate &amp; jandate kaf rank'!$A88)</f>
        <v>2056.7602534500002</v>
      </c>
      <c r="Z88" s="5" t="str">
        <f>VLOOKUP(AA88,'augdate &amp; jandate kaf'!$N$5:$O$94,2,FALSE)</f>
        <v>1986-87</v>
      </c>
      <c r="AA88" s="18">
        <f>LARGE('augdate &amp; jandate kaf'!$N$5:$N$94,'augdate &amp; jandate kaf rank'!$A88)</f>
        <v>2435.8828838610002</v>
      </c>
    </row>
    <row r="89" spans="1:27" x14ac:dyDescent="0.2">
      <c r="A89" s="11">
        <v>84</v>
      </c>
      <c r="B89" s="5" t="str">
        <f>VLOOKUP(C89,'augdate &amp; jandate kaf'!$B$5:$O$94,14,FALSE)</f>
        <v>2013-14</v>
      </c>
      <c r="C89" s="18">
        <f>LARGE('augdate &amp; jandate kaf'!$B$5:$B$94,'augdate &amp; jandate kaf rank'!$A89)</f>
        <v>56.138179713</v>
      </c>
      <c r="D89" s="5" t="str">
        <f>VLOOKUP(E89,'augdate &amp; jandate kaf'!$C$5:$O$94,13,FALSE)</f>
        <v>2016-17</v>
      </c>
      <c r="E89" s="18">
        <f>LARGE('augdate &amp; jandate kaf'!$C$5:$C$94,'augdate &amp; jandate kaf rank'!$A89)</f>
        <v>109.225781028</v>
      </c>
      <c r="F89" s="5" t="str">
        <f>VLOOKUP(G89,'augdate &amp; jandate kaf'!$D$5:$O$94,12,FALSE)</f>
        <v>1936-37</v>
      </c>
      <c r="G89" s="18">
        <f>LARGE('augdate &amp; jandate kaf'!$D$5:$D$94,'augdate &amp; jandate kaf rank'!$A89)</f>
        <v>174.26776206</v>
      </c>
      <c r="H89" s="5" t="str">
        <f>VLOOKUP(I89,'augdate &amp; jandate kaf'!$E$5:$O$94,11,FALSE)</f>
        <v>1935-36</v>
      </c>
      <c r="I89" s="18">
        <f>LARGE('augdate &amp; jandate kaf'!$E$5:$E$94,'augdate &amp; jandate kaf rank'!$A89)</f>
        <v>250.01850302100001</v>
      </c>
      <c r="J89" s="5" t="str">
        <f>VLOOKUP(K89,'augdate &amp; jandate kaf'!$F$5:$O$94,10,FALSE)</f>
        <v>1929-30</v>
      </c>
      <c r="K89" s="18">
        <f>LARGE('augdate &amp; jandate kaf'!$F$5:$F$94,'augdate &amp; jandate kaf rank'!$A89)</f>
        <v>358.75039977</v>
      </c>
      <c r="L89" s="5" t="str">
        <f>VLOOKUP(M89,'augdate &amp; jandate kaf'!$G$5:$O$94,9,FALSE)</f>
        <v>1986-87</v>
      </c>
      <c r="M89" s="18">
        <f>LARGE('augdate &amp; jandate kaf'!$G$5:$G$94,'augdate &amp; jandate kaf rank'!$A89)</f>
        <v>66.099171075000001</v>
      </c>
      <c r="N89" s="5" t="str">
        <f>VLOOKUP(O89,'augdate &amp; jandate kaf'!$H$5:$O$94,8,FALSE)</f>
        <v>1963-64</v>
      </c>
      <c r="O89" s="18">
        <f>LARGE('augdate &amp; jandate kaf'!$H$5:$H$94,'augdate &amp; jandate kaf rank'!$A89)</f>
        <v>158.50313455200001</v>
      </c>
      <c r="P89" s="5" t="str">
        <f>VLOOKUP(Q89,'augdate &amp; jandate kaf'!$I$5:$O$94,7,FALSE)</f>
        <v>1984-85</v>
      </c>
      <c r="Q89" s="18">
        <f>LARGE('augdate &amp; jandate kaf'!$I$5:$I$94,'augdate &amp; jandate kaf rank'!$A89)</f>
        <v>335.83535930700003</v>
      </c>
      <c r="R89" s="5" t="str">
        <f>VLOOKUP(S89,'augdate &amp; jandate kaf'!$J$5:$O$94,6,FALSE)</f>
        <v>2000-01</v>
      </c>
      <c r="S89" s="18">
        <f>LARGE('augdate &amp; jandate kaf'!$J$5:$J$94,'augdate &amp; jandate kaf rank'!$A89)</f>
        <v>727.97947683299992</v>
      </c>
      <c r="T89" s="5" t="str">
        <f>VLOOKUP(U89,'augdate &amp; jandate kaf'!$K$5:$O$94,5,FALSE)</f>
        <v>1928-29</v>
      </c>
      <c r="U89" s="18">
        <f>LARGE('augdate &amp; jandate kaf'!$K$5:$K$94,'augdate &amp; jandate kaf rank'!$A89)</f>
        <v>1508.8283731710001</v>
      </c>
      <c r="V89" s="5" t="str">
        <f>VLOOKUP(W89,'augdate &amp; jandate kaf'!$L$5:$O$94,4,FALSE)</f>
        <v>1987-88</v>
      </c>
      <c r="W89" s="18">
        <f>LARGE('augdate &amp; jandate kaf'!$L$5:$L$94,'augdate &amp; jandate kaf rank'!$A89)</f>
        <v>1904.2630690860001</v>
      </c>
      <c r="X89" s="5" t="str">
        <f>VLOOKUP(Y89,'augdate &amp; jandate kaf'!$M$5:$O$94,3,FALSE)</f>
        <v>1987-88</v>
      </c>
      <c r="Y89" s="18">
        <f>LARGE('augdate &amp; jandate kaf'!$M$5:$M$94,'augdate &amp; jandate kaf rank'!$A89)</f>
        <v>2021.704386996</v>
      </c>
      <c r="Z89" s="5" t="str">
        <f>VLOOKUP(AA89,'augdate &amp; jandate kaf'!$N$5:$O$94,2,FALSE)</f>
        <v>1940-41</v>
      </c>
      <c r="AA89" s="18">
        <f>LARGE('augdate &amp; jandate kaf'!$N$5:$N$94,'augdate &amp; jandate kaf rank'!$A89)</f>
        <v>2426.6240412329998</v>
      </c>
    </row>
    <row r="90" spans="1:27" x14ac:dyDescent="0.2">
      <c r="A90" s="11">
        <v>85</v>
      </c>
      <c r="B90" s="5" t="str">
        <f>VLOOKUP(C90,'augdate &amp; jandate kaf'!$B$5:$O$94,14,FALSE)</f>
        <v>2007-08</v>
      </c>
      <c r="C90" s="18">
        <f>LARGE('augdate &amp; jandate kaf'!$B$5:$B$94,'augdate &amp; jandate kaf rank'!$A90)</f>
        <v>55.461816102</v>
      </c>
      <c r="D90" s="5" t="str">
        <f>VLOOKUP(E90,'augdate &amp; jandate kaf'!$C$5:$O$94,13,FALSE)</f>
        <v>2007-08</v>
      </c>
      <c r="E90" s="18">
        <f>LARGE('augdate &amp; jandate kaf'!$C$5:$C$94,'augdate &amp; jandate kaf rank'!$A90)</f>
        <v>100.565946642</v>
      </c>
      <c r="F90" s="5" t="str">
        <f>VLOOKUP(G90,'augdate &amp; jandate kaf'!$D$5:$O$94,12,FALSE)</f>
        <v>1931-32</v>
      </c>
      <c r="G90" s="18">
        <f>LARGE('augdate &amp; jandate kaf'!$D$5:$D$94,'augdate &amp; jandate kaf rank'!$A90)</f>
        <v>173.833381911</v>
      </c>
      <c r="H90" s="5" t="str">
        <f>VLOOKUP(I90,'augdate &amp; jandate kaf'!$E$5:$O$94,11,FALSE)</f>
        <v>1929-30</v>
      </c>
      <c r="I90" s="18">
        <f>LARGE('augdate &amp; jandate kaf'!$E$5:$E$94,'augdate &amp; jandate kaf rank'!$A90)</f>
        <v>249.671395596</v>
      </c>
      <c r="J90" s="5" t="str">
        <f>VLOOKUP(K90,'augdate &amp; jandate kaf'!$F$5:$O$94,10,FALSE)</f>
        <v>1944-45</v>
      </c>
      <c r="K90" s="18">
        <f>LARGE('augdate &amp; jandate kaf'!$F$5:$F$94,'augdate &amp; jandate kaf rank'!$A90)</f>
        <v>348.74180510399998</v>
      </c>
      <c r="L90" s="5" t="str">
        <f>VLOOKUP(M90,'augdate &amp; jandate kaf'!$G$5:$O$94,9,FALSE)</f>
        <v>1978-79</v>
      </c>
      <c r="M90" s="18">
        <f>LARGE('augdate &amp; jandate kaf'!$G$5:$G$94,'augdate &amp; jandate kaf rank'!$A90)</f>
        <v>64.070080242000003</v>
      </c>
      <c r="N90" s="5" t="str">
        <f>VLOOKUP(O90,'augdate &amp; jandate kaf'!$H$5:$O$94,8,FALSE)</f>
        <v>1935-36</v>
      </c>
      <c r="O90" s="18">
        <f>LARGE('augdate &amp; jandate kaf'!$H$5:$H$94,'augdate &amp; jandate kaf rank'!$A90)</f>
        <v>156.74181230399998</v>
      </c>
      <c r="P90" s="5" t="str">
        <f>VLOOKUP(Q90,'augdate &amp; jandate kaf'!$I$5:$O$94,7,FALSE)</f>
        <v>1954-55</v>
      </c>
      <c r="Q90" s="18">
        <f>LARGE('augdate &amp; jandate kaf'!$I$5:$I$94,'augdate &amp; jandate kaf rank'!$A90)</f>
        <v>293.59932783299996</v>
      </c>
      <c r="R90" s="5" t="str">
        <f>VLOOKUP(S90,'augdate &amp; jandate kaf'!$J$5:$O$94,6,FALSE)</f>
        <v>1943-44</v>
      </c>
      <c r="S90" s="18">
        <f>LARGE('augdate &amp; jandate kaf'!$J$5:$J$94,'augdate &amp; jandate kaf rank'!$A90)</f>
        <v>699.72691590900001</v>
      </c>
      <c r="T90" s="5" t="str">
        <f>VLOOKUP(U90,'augdate &amp; jandate kaf'!$K$5:$O$94,5,FALSE)</f>
        <v>1972-73</v>
      </c>
      <c r="U90" s="18">
        <f>LARGE('augdate &amp; jandate kaf'!$K$5:$K$94,'augdate &amp; jandate kaf rank'!$A90)</f>
        <v>1443.546392148</v>
      </c>
      <c r="V90" s="5" t="str">
        <f>VLOOKUP(W90,'augdate &amp; jandate kaf'!$L$5:$O$94,4,FALSE)</f>
        <v>1993-94</v>
      </c>
      <c r="W90" s="18">
        <f>LARGE('augdate &amp; jandate kaf'!$L$5:$L$94,'augdate &amp; jandate kaf rank'!$A90)</f>
        <v>1797.9827424929999</v>
      </c>
      <c r="X90" s="5" t="str">
        <f>VLOOKUP(Y90,'augdate &amp; jandate kaf'!$M$5:$O$94,3,FALSE)</f>
        <v>1940-41</v>
      </c>
      <c r="Y90" s="18">
        <f>LARGE('augdate &amp; jandate kaf'!$M$5:$M$94,'augdate &amp; jandate kaf rank'!$A90)</f>
        <v>1883.3929872240001</v>
      </c>
      <c r="Z90" s="5" t="str">
        <f>VLOOKUP(AA90,'augdate &amp; jandate kaf'!$N$5:$O$94,2,FALSE)</f>
        <v>2000-01</v>
      </c>
      <c r="AA90" s="18">
        <f>LARGE('augdate &amp; jandate kaf'!$N$5:$N$94,'augdate &amp; jandate kaf rank'!$A90)</f>
        <v>2284.841567211</v>
      </c>
    </row>
    <row r="91" spans="1:27" x14ac:dyDescent="0.2">
      <c r="A91" s="11">
        <v>86</v>
      </c>
      <c r="B91" s="5" t="str">
        <f>VLOOKUP(C91,'augdate &amp; jandate kaf'!$B$5:$O$94,14,FALSE)</f>
        <v>1931-32</v>
      </c>
      <c r="C91" s="18">
        <f>LARGE('augdate &amp; jandate kaf'!$B$5:$B$94,'augdate &amp; jandate kaf rank'!$A91)</f>
        <v>54.478014485999999</v>
      </c>
      <c r="D91" s="5" t="str">
        <f>VLOOKUP(E91,'augdate &amp; jandate kaf'!$C$5:$O$94,13,FALSE)</f>
        <v>1991-92</v>
      </c>
      <c r="E91" s="18">
        <f>LARGE('augdate &amp; jandate kaf'!$C$5:$C$94,'augdate &amp; jandate kaf rank'!$A91)</f>
        <v>92.766938670000002</v>
      </c>
      <c r="F91" s="5" t="str">
        <f>VLOOKUP(G91,'augdate &amp; jandate kaf'!$D$5:$O$94,12,FALSE)</f>
        <v>1991-92</v>
      </c>
      <c r="G91" s="18">
        <f>LARGE('augdate &amp; jandate kaf'!$D$5:$D$94,'augdate &amp; jandate kaf rank'!$A91)</f>
        <v>157.45189492200001</v>
      </c>
      <c r="H91" s="5" t="str">
        <f>VLOOKUP(I91,'augdate &amp; jandate kaf'!$E$5:$O$94,11,FALSE)</f>
        <v>1931-32</v>
      </c>
      <c r="I91" s="18">
        <f>LARGE('augdate &amp; jandate kaf'!$E$5:$E$94,'augdate &amp; jandate kaf rank'!$A91)</f>
        <v>249.58213940100001</v>
      </c>
      <c r="J91" s="5" t="str">
        <f>VLOOKUP(K91,'augdate &amp; jandate kaf'!$F$5:$O$94,10,FALSE)</f>
        <v>1952-53</v>
      </c>
      <c r="K91" s="18">
        <f>LARGE('augdate &amp; jandate kaf'!$F$5:$F$94,'augdate &amp; jandate kaf rank'!$A91)</f>
        <v>332.21949167399998</v>
      </c>
      <c r="L91" s="5" t="str">
        <f>VLOOKUP(M91,'augdate &amp; jandate kaf'!$G$5:$O$94,9,FALSE)</f>
        <v>1984-85</v>
      </c>
      <c r="M91" s="18">
        <f>LARGE('augdate &amp; jandate kaf'!$G$5:$G$94,'augdate &amp; jandate kaf rank'!$A91)</f>
        <v>61.795039005</v>
      </c>
      <c r="N91" s="5" t="str">
        <f>VLOOKUP(O91,'augdate &amp; jandate kaf'!$H$5:$O$94,8,FALSE)</f>
        <v>1988-89</v>
      </c>
      <c r="O91" s="18">
        <f>LARGE('augdate &amp; jandate kaf'!$H$5:$H$94,'augdate &amp; jandate kaf rank'!$A91)</f>
        <v>155.93652307799999</v>
      </c>
      <c r="P91" s="5" t="str">
        <f>VLOOKUP(Q91,'augdate &amp; jandate kaf'!$I$5:$O$94,7,FALSE)</f>
        <v>1928-29</v>
      </c>
      <c r="Q91" s="18">
        <f>LARGE('augdate &amp; jandate kaf'!$I$5:$I$94,'augdate &amp; jandate kaf rank'!$A91)</f>
        <v>290.784782484</v>
      </c>
      <c r="R91" s="5" t="str">
        <f>VLOOKUP(S91,'augdate &amp; jandate kaf'!$J$5:$O$94,6,FALSE)</f>
        <v>2007-08</v>
      </c>
      <c r="S91" s="18">
        <f>LARGE('augdate &amp; jandate kaf'!$J$5:$J$94,'augdate &amp; jandate kaf rank'!$A91)</f>
        <v>699.39964319399996</v>
      </c>
      <c r="T91" s="5" t="str">
        <f>VLOOKUP(U91,'augdate &amp; jandate kaf'!$K$5:$O$94,5,FALSE)</f>
        <v>2000-01</v>
      </c>
      <c r="U91" s="18">
        <f>LARGE('augdate &amp; jandate kaf'!$K$5:$K$94,'augdate &amp; jandate kaf rank'!$A91)</f>
        <v>1440.6207724230001</v>
      </c>
      <c r="V91" s="5" t="str">
        <f>VLOOKUP(W91,'augdate &amp; jandate kaf'!$L$5:$O$94,4,FALSE)</f>
        <v>2000-01</v>
      </c>
      <c r="W91" s="18">
        <f>LARGE('augdate &amp; jandate kaf'!$L$5:$L$94,'augdate &amp; jandate kaf rank'!$A91)</f>
        <v>1768.1910080729999</v>
      </c>
      <c r="X91" s="5" t="str">
        <f>VLOOKUP(Y91,'augdate &amp; jandate kaf'!$M$5:$O$94,3,FALSE)</f>
        <v>2000-01</v>
      </c>
      <c r="Y91" s="18">
        <f>LARGE('augdate &amp; jandate kaf'!$M$5:$M$94,'augdate &amp; jandate kaf rank'!$A91)</f>
        <v>1878.622739469</v>
      </c>
      <c r="Z91" s="5" t="str">
        <f>VLOOKUP(AA91,'augdate &amp; jandate kaf'!$N$5:$O$94,2,FALSE)</f>
        <v>1972-73</v>
      </c>
      <c r="AA91" s="18">
        <f>LARGE('augdate &amp; jandate kaf'!$N$5:$N$94,'augdate &amp; jandate kaf rank'!$A91)</f>
        <v>2264.7351216839998</v>
      </c>
    </row>
    <row r="92" spans="1:27" x14ac:dyDescent="0.2">
      <c r="A92" s="11">
        <v>87</v>
      </c>
      <c r="B92" s="5" t="str">
        <f>VLOOKUP(C92,'augdate &amp; jandate kaf'!$B$5:$O$94,14,FALSE)</f>
        <v>1988-89</v>
      </c>
      <c r="C92" s="18">
        <f>LARGE('augdate &amp; jandate kaf'!$B$5:$B$94,'augdate &amp; jandate kaf rank'!$A92)</f>
        <v>51.403634435999997</v>
      </c>
      <c r="D92" s="5" t="str">
        <f>VLOOKUP(E92,'augdate &amp; jandate kaf'!$C$5:$O$94,13,FALSE)</f>
        <v>1988-89</v>
      </c>
      <c r="E92" s="18">
        <f>LARGE('augdate &amp; jandate kaf'!$C$5:$C$94,'augdate &amp; jandate kaf rank'!$A92)</f>
        <v>85.618509185999997</v>
      </c>
      <c r="F92" s="5" t="str">
        <f>VLOOKUP(G92,'augdate &amp; jandate kaf'!$D$5:$O$94,12,FALSE)</f>
        <v>1988-89</v>
      </c>
      <c r="G92" s="18">
        <f>LARGE('augdate &amp; jandate kaf'!$D$5:$D$94,'augdate &amp; jandate kaf rank'!$A92)</f>
        <v>154.05420909899999</v>
      </c>
      <c r="H92" s="5" t="str">
        <f>VLOOKUP(I92,'augdate &amp; jandate kaf'!$E$5:$O$94,11,FALSE)</f>
        <v>1939-40</v>
      </c>
      <c r="I92" s="18">
        <f>LARGE('augdate &amp; jandate kaf'!$E$5:$E$94,'augdate &amp; jandate kaf rank'!$A92)</f>
        <v>242.06478431099998</v>
      </c>
      <c r="J92" s="5" t="str">
        <f>VLOOKUP(K92,'augdate &amp; jandate kaf'!$F$5:$O$94,10,FALSE)</f>
        <v>1931-32</v>
      </c>
      <c r="K92" s="18">
        <f>LARGE('augdate &amp; jandate kaf'!$F$5:$F$94,'augdate &amp; jandate kaf rank'!$A92)</f>
        <v>329.02411989299998</v>
      </c>
      <c r="L92" s="5" t="str">
        <f>VLOOKUP(M92,'augdate &amp; jandate kaf'!$G$5:$O$94,9,FALSE)</f>
        <v>1976-77</v>
      </c>
      <c r="M92" s="18">
        <f>LARGE('augdate &amp; jandate kaf'!$G$5:$G$94,'augdate &amp; jandate kaf rank'!$A92)</f>
        <v>61.549088601000001</v>
      </c>
      <c r="N92" s="5" t="str">
        <f>VLOOKUP(O92,'augdate &amp; jandate kaf'!$H$5:$O$94,8,FALSE)</f>
        <v>1984-85</v>
      </c>
      <c r="O92" s="18">
        <f>LARGE('augdate &amp; jandate kaf'!$H$5:$H$94,'augdate &amp; jandate kaf rank'!$A92)</f>
        <v>151.98743231699999</v>
      </c>
      <c r="P92" s="5" t="str">
        <f>VLOOKUP(Q92,'augdate &amp; jandate kaf'!$I$5:$O$94,7,FALSE)</f>
        <v>1963-64</v>
      </c>
      <c r="Q92" s="18">
        <f>LARGE('augdate &amp; jandate kaf'!$I$5:$I$94,'augdate &amp; jandate kaf rank'!$A92)</f>
        <v>282.33916296599995</v>
      </c>
      <c r="R92" s="5" t="str">
        <f>VLOOKUP(S92,'augdate &amp; jandate kaf'!$J$5:$O$94,6,FALSE)</f>
        <v>1954-55</v>
      </c>
      <c r="S92" s="18">
        <f>LARGE('augdate &amp; jandate kaf'!$J$5:$J$94,'augdate &amp; jandate kaf rank'!$A92)</f>
        <v>680.43567696299999</v>
      </c>
      <c r="T92" s="5" t="str">
        <f>VLOOKUP(U92,'augdate &amp; jandate kaf'!$K$5:$O$94,5,FALSE)</f>
        <v>1940-41</v>
      </c>
      <c r="U92" s="18">
        <f>LARGE('augdate &amp; jandate kaf'!$K$5:$K$94,'augdate &amp; jandate kaf rank'!$A92)</f>
        <v>1401.530525955</v>
      </c>
      <c r="V92" s="5" t="str">
        <f>VLOOKUP(W92,'augdate &amp; jandate kaf'!$L$5:$O$94,4,FALSE)</f>
        <v>1972-73</v>
      </c>
      <c r="W92" s="18">
        <f>LARGE('augdate &amp; jandate kaf'!$L$5:$L$94,'augdate &amp; jandate kaf rank'!$A92)</f>
        <v>1757.1331572479999</v>
      </c>
      <c r="X92" s="5" t="str">
        <f>VLOOKUP(Y92,'augdate &amp; jandate kaf'!$M$5:$O$94,3,FALSE)</f>
        <v>1993-94</v>
      </c>
      <c r="Y92" s="18">
        <f>LARGE('augdate &amp; jandate kaf'!$M$5:$M$94,'augdate &amp; jandate kaf rank'!$A92)</f>
        <v>1871.2759628850001</v>
      </c>
      <c r="Z92" s="5" t="str">
        <f>VLOOKUP(AA92,'augdate &amp; jandate kaf'!$N$5:$O$94,2,FALSE)</f>
        <v>1993-94</v>
      </c>
      <c r="AA92" s="18">
        <f>LARGE('augdate &amp; jandate kaf'!$N$5:$N$94,'augdate &amp; jandate kaf rank'!$A92)</f>
        <v>2239.3883457749998</v>
      </c>
    </row>
    <row r="93" spans="1:27" x14ac:dyDescent="0.2">
      <c r="A93" s="11">
        <v>88</v>
      </c>
      <c r="B93" s="5" t="str">
        <f>VLOOKUP(C93,'augdate &amp; jandate kaf'!$B$5:$O$94,14,FALSE)</f>
        <v>2016-17</v>
      </c>
      <c r="C93" s="18">
        <f>LARGE('augdate &amp; jandate kaf'!$B$5:$B$94,'augdate &amp; jandate kaf rank'!$A93)</f>
        <v>50.911733628</v>
      </c>
      <c r="D93" s="5" t="str">
        <f>VLOOKUP(E93,'augdate &amp; jandate kaf'!$C$5:$O$94,13,FALSE)</f>
        <v>1987-88</v>
      </c>
      <c r="E93" s="18">
        <f>LARGE('augdate &amp; jandate kaf'!$C$5:$C$94,'augdate &amp; jandate kaf rank'!$A93)</f>
        <v>77.32958387699999</v>
      </c>
      <c r="F93" s="5" t="str">
        <f>VLOOKUP(G93,'augdate &amp; jandate kaf'!$D$5:$O$94,12,FALSE)</f>
        <v>1973-74</v>
      </c>
      <c r="G93" s="18">
        <f>LARGE('augdate &amp; jandate kaf'!$D$5:$D$94,'augdate &amp; jandate kaf rank'!$A93)</f>
        <v>141.28858974299999</v>
      </c>
      <c r="H93" s="5" t="str">
        <f>VLOOKUP(I93,'augdate &amp; jandate kaf'!$E$5:$O$94,11,FALSE)</f>
        <v>2015-16</v>
      </c>
      <c r="I93" s="18">
        <f>LARGE('augdate &amp; jandate kaf'!$E$5:$E$94,'augdate &amp; jandate kaf rank'!$A93)</f>
        <v>236.32263576599999</v>
      </c>
      <c r="J93" s="5" t="str">
        <f>VLOOKUP(K93,'augdate &amp; jandate kaf'!$F$5:$O$94,10,FALSE)</f>
        <v>1935-36</v>
      </c>
      <c r="K93" s="18">
        <f>LARGE('augdate &amp; jandate kaf'!$F$5:$F$94,'augdate &amp; jandate kaf rank'!$A93)</f>
        <v>311.875029627</v>
      </c>
      <c r="L93" s="5" t="str">
        <f>VLOOKUP(M93,'augdate &amp; jandate kaf'!$G$5:$O$94,9,FALSE)</f>
        <v>1928-29</v>
      </c>
      <c r="M93" s="18">
        <f>LARGE('augdate &amp; jandate kaf'!$G$5:$G$94,'augdate &amp; jandate kaf rank'!$A93)</f>
        <v>58.597683752999998</v>
      </c>
      <c r="N93" s="5" t="str">
        <f>VLOOKUP(O93,'augdate &amp; jandate kaf'!$H$5:$O$94,8,FALSE)</f>
        <v>1976-77</v>
      </c>
      <c r="O93" s="18">
        <f>LARGE('augdate &amp; jandate kaf'!$H$5:$H$94,'augdate &amp; jandate kaf rank'!$A93)</f>
        <v>147.02082093300001</v>
      </c>
      <c r="P93" s="5" t="str">
        <f>VLOOKUP(Q93,'augdate &amp; jandate kaf'!$I$5:$O$94,7,FALSE)</f>
        <v>1976-77</v>
      </c>
      <c r="Q93" s="18">
        <f>LARGE('augdate &amp; jandate kaf'!$I$5:$I$94,'augdate &amp; jandate kaf rank'!$A93)</f>
        <v>280.26445230000002</v>
      </c>
      <c r="R93" s="5" t="str">
        <f>VLOOKUP(S93,'augdate &amp; jandate kaf'!$J$5:$O$94,6,FALSE)</f>
        <v>1976-77</v>
      </c>
      <c r="S93" s="18">
        <f>LARGE('augdate &amp; jandate kaf'!$J$5:$J$94,'augdate &amp; jandate kaf rank'!$A93)</f>
        <v>653.65286805000005</v>
      </c>
      <c r="T93" s="5" t="str">
        <f>VLOOKUP(U93,'augdate &amp; jandate kaf'!$K$5:$O$94,5,FALSE)</f>
        <v>2009-10</v>
      </c>
      <c r="U93" s="18">
        <f>LARGE('augdate &amp; jandate kaf'!$K$5:$K$94,'augdate &amp; jandate kaf rank'!$A93)</f>
        <v>1400.762922678</v>
      </c>
      <c r="V93" s="5" t="str">
        <f>VLOOKUP(W93,'augdate &amp; jandate kaf'!$L$5:$O$94,4,FALSE)</f>
        <v>1940-41</v>
      </c>
      <c r="W93" s="18">
        <f>LARGE('augdate &amp; jandate kaf'!$L$5:$L$94,'augdate &amp; jandate kaf rank'!$A93)</f>
        <v>1752.4858846950001</v>
      </c>
      <c r="X93" s="5" t="str">
        <f>VLOOKUP(Y93,'augdate &amp; jandate kaf'!$M$5:$O$94,3,FALSE)</f>
        <v>1972-73</v>
      </c>
      <c r="Y93" s="18">
        <f>LARGE('augdate &amp; jandate kaf'!$M$5:$M$94,'augdate &amp; jandate kaf rank'!$A93)</f>
        <v>1851.5781123840002</v>
      </c>
      <c r="Z93" s="5" t="str">
        <f>VLOOKUP(AA93,'augdate &amp; jandate kaf'!$N$5:$O$94,2,FALSE)</f>
        <v>1987-88</v>
      </c>
      <c r="AA93" s="18">
        <f>LARGE('augdate &amp; jandate kaf'!$N$5:$N$94,'augdate &amp; jandate kaf rank'!$A93)</f>
        <v>2216.9691730619998</v>
      </c>
    </row>
    <row r="94" spans="1:27" x14ac:dyDescent="0.2">
      <c r="A94" s="11">
        <v>89</v>
      </c>
      <c r="B94" s="5" t="str">
        <f>VLOOKUP(C94,'augdate &amp; jandate kaf'!$B$5:$O$94,14,FALSE)</f>
        <v>1973-74</v>
      </c>
      <c r="C94" s="18">
        <f>LARGE('augdate &amp; jandate kaf'!$B$5:$B$94,'augdate &amp; jandate kaf rank'!$A94)</f>
        <v>35.293882973999999</v>
      </c>
      <c r="D94" s="5" t="str">
        <f>VLOOKUP(E94,'augdate &amp; jandate kaf'!$C$5:$O$94,13,FALSE)</f>
        <v>1973-74</v>
      </c>
      <c r="E94" s="18">
        <f>LARGE('augdate &amp; jandate kaf'!$C$5:$C$94,'augdate &amp; jandate kaf rank'!$A94)</f>
        <v>72.48396422399999</v>
      </c>
      <c r="F94" s="5" t="str">
        <f>VLOOKUP(G94,'augdate &amp; jandate kaf'!$D$5:$O$94,12,FALSE)</f>
        <v>2015-16</v>
      </c>
      <c r="G94" s="18">
        <f>LARGE('augdate &amp; jandate kaf'!$D$5:$D$94,'augdate &amp; jandate kaf rank'!$A94)</f>
        <v>127.01354895599999</v>
      </c>
      <c r="H94" s="5" t="str">
        <f>VLOOKUP(I94,'augdate &amp; jandate kaf'!$E$5:$O$94,11,FALSE)</f>
        <v>1936-37</v>
      </c>
      <c r="I94" s="18">
        <f>LARGE('augdate &amp; jandate kaf'!$E$5:$E$94,'augdate &amp; jandate kaf rank'!$A94)</f>
        <v>221.81156192999998</v>
      </c>
      <c r="J94" s="5" t="str">
        <f>VLOOKUP(K94,'augdate &amp; jandate kaf'!$F$5:$O$94,10,FALSE)</f>
        <v>1936-37</v>
      </c>
      <c r="K94" s="18">
        <f>LARGE('augdate &amp; jandate kaf'!$F$5:$F$94,'augdate &amp; jandate kaf rank'!$A94)</f>
        <v>289.38643542900002</v>
      </c>
      <c r="L94" s="5" t="str">
        <f>VLOOKUP(M94,'augdate &amp; jandate kaf'!$G$5:$O$94,9,FALSE)</f>
        <v>1929-30</v>
      </c>
      <c r="M94" s="18">
        <f>LARGE('augdate &amp; jandate kaf'!$G$5:$G$94,'augdate &amp; jandate kaf rank'!$A94)</f>
        <v>55.523303702999996</v>
      </c>
      <c r="N94" s="5" t="str">
        <f>VLOOKUP(O94,'augdate &amp; jandate kaf'!$H$5:$O$94,8,FALSE)</f>
        <v>1928-29</v>
      </c>
      <c r="O94" s="18">
        <f>LARGE('augdate &amp; jandate kaf'!$H$5:$H$94,'augdate &amp; jandate kaf rank'!$A94)</f>
        <v>114.745780821</v>
      </c>
      <c r="P94" s="5" t="str">
        <f>VLOOKUP(Q94,'augdate &amp; jandate kaf'!$I$5:$O$94,7,FALSE)</f>
        <v>1943-44</v>
      </c>
      <c r="Q94" s="18">
        <f>LARGE('augdate &amp; jandate kaf'!$I$5:$I$94,'augdate &amp; jandate kaf rank'!$A94)</f>
        <v>276.71205573899999</v>
      </c>
      <c r="R94" s="5" t="str">
        <f>VLOOKUP(S94,'augdate &amp; jandate kaf'!$J$5:$O$94,6,FALSE)</f>
        <v>1936-37</v>
      </c>
      <c r="S94" s="18">
        <f>LARGE('augdate &amp; jandate kaf'!$J$5:$J$94,'augdate &amp; jandate kaf rank'!$A94)</f>
        <v>635.20658774999993</v>
      </c>
      <c r="T94" s="5" t="str">
        <f>VLOOKUP(U94,'augdate &amp; jandate kaf'!$K$5:$O$94,5,FALSE)</f>
        <v>1943-44</v>
      </c>
      <c r="U94" s="18">
        <f>LARGE('augdate &amp; jandate kaf'!$K$5:$K$94,'augdate &amp; jandate kaf rank'!$A94)</f>
        <v>1302.6128437140001</v>
      </c>
      <c r="V94" s="5" t="str">
        <f>VLOOKUP(W94,'augdate &amp; jandate kaf'!$L$5:$O$94,4,FALSE)</f>
        <v>1943-44</v>
      </c>
      <c r="W94" s="18">
        <f>LARGE('augdate &amp; jandate kaf'!$L$5:$L$94,'augdate &amp; jandate kaf rank'!$A94)</f>
        <v>1615.8425840340001</v>
      </c>
      <c r="X94" s="5" t="str">
        <f>VLOOKUP(Y94,'augdate &amp; jandate kaf'!$M$5:$O$94,3,FALSE)</f>
        <v>1943-44</v>
      </c>
      <c r="Y94" s="18">
        <f>LARGE('augdate &amp; jandate kaf'!$M$5:$M$94,'augdate &amp; jandate kaf rank'!$A94)</f>
        <v>1740.3549760589999</v>
      </c>
      <c r="Z94" s="5" t="str">
        <f>VLOOKUP(AA94,'augdate &amp; jandate kaf'!$N$5:$O$94,2,FALSE)</f>
        <v>1943-44</v>
      </c>
      <c r="AA94" s="18">
        <f>LARGE('augdate &amp; jandate kaf'!$N$5:$N$94,'augdate &amp; jandate kaf rank'!$A94)</f>
        <v>2151.5860350179996</v>
      </c>
    </row>
    <row r="95" spans="1:27" x14ac:dyDescent="0.2">
      <c r="A95" s="11">
        <v>90</v>
      </c>
      <c r="B95" s="5" t="str">
        <f>VLOOKUP(C95,'augdate &amp; jandate kaf'!$B$5:$O$94,14,FALSE)</f>
        <v>2015-16</v>
      </c>
      <c r="C95" s="18">
        <f>LARGE('augdate &amp; jandate kaf'!$B$5:$B$94,'augdate &amp; jandate kaf rank'!$A95)</f>
        <v>30.128924490000003</v>
      </c>
      <c r="D95" s="5" t="str">
        <f>VLOOKUP(E95,'augdate &amp; jandate kaf'!$C$5:$O$94,13,FALSE)</f>
        <v>2015-16</v>
      </c>
      <c r="E95" s="18">
        <f>LARGE('augdate &amp; jandate kaf'!$C$5:$C$94,'augdate &amp; jandate kaf rank'!$A95)</f>
        <v>71.305782449999995</v>
      </c>
      <c r="F95" s="5" t="str">
        <f>VLOOKUP(G95,'augdate &amp; jandate kaf'!$D$5:$O$94,12,FALSE)</f>
        <v>1987-88</v>
      </c>
      <c r="G95" s="18">
        <f>LARGE('augdate &amp; jandate kaf'!$D$5:$D$94,'augdate &amp; jandate kaf rank'!$A95)</f>
        <v>113.115367659</v>
      </c>
      <c r="H95" s="5" t="str">
        <f>VLOOKUP(I95,'augdate &amp; jandate kaf'!$E$5:$O$94,11,FALSE)</f>
        <v>1987-88</v>
      </c>
      <c r="I95" s="18">
        <f>LARGE('augdate &amp; jandate kaf'!$E$5:$E$94,'augdate &amp; jandate kaf rank'!$A95)</f>
        <v>147.746771319</v>
      </c>
      <c r="J95" s="5" t="str">
        <f>VLOOKUP(K95,'augdate &amp; jandate kaf'!$F$5:$O$94,10,FALSE)</f>
        <v>1987-88</v>
      </c>
      <c r="K95" s="18">
        <f>LARGE('augdate &amp; jandate kaf'!$F$5:$F$94,'augdate &amp; jandate kaf rank'!$A95)</f>
        <v>186.97586075699999</v>
      </c>
      <c r="L95" s="5" t="str">
        <f>VLOOKUP(M95,'augdate &amp; jandate kaf'!$G$5:$O$94,9,FALSE)</f>
        <v>1936-37</v>
      </c>
      <c r="M95" s="18">
        <f>LARGE('augdate &amp; jandate kaf'!$G$5:$G$94,'augdate &amp; jandate kaf rank'!$A95)</f>
        <v>42.241981887000001</v>
      </c>
      <c r="N95" s="5" t="str">
        <f>VLOOKUP(O95,'augdate &amp; jandate kaf'!$H$5:$O$94,8,FALSE)</f>
        <v>1936-37</v>
      </c>
      <c r="O95" s="18">
        <f>LARGE('augdate &amp; jandate kaf'!$H$5:$H$94,'augdate &amp; jandate kaf rank'!$A95)</f>
        <v>92.225451086999996</v>
      </c>
      <c r="P95" s="5" t="str">
        <f>VLOOKUP(Q95,'augdate &amp; jandate kaf'!$I$5:$O$94,7,FALSE)</f>
        <v>1936-37</v>
      </c>
      <c r="Q95" s="18">
        <f>LARGE('augdate &amp; jandate kaf'!$I$5:$I$94,'augdate &amp; jandate kaf rank'!$A95)</f>
        <v>215.9999919</v>
      </c>
      <c r="R95" s="5" t="str">
        <f>VLOOKUP(S95,'augdate &amp; jandate kaf'!$J$5:$O$94,6,FALSE)</f>
        <v>1928-29</v>
      </c>
      <c r="S95" s="18">
        <f>LARGE('augdate &amp; jandate kaf'!$J$5:$J$94,'augdate &amp; jandate kaf rank'!$A95)</f>
        <v>632.81452172399997</v>
      </c>
      <c r="T95" s="5" t="str">
        <f>VLOOKUP(U95,'augdate &amp; jandate kaf'!$K$5:$O$94,5,FALSE)</f>
        <v>1976-77</v>
      </c>
      <c r="U95" s="18">
        <f>LARGE('augdate &amp; jandate kaf'!$K$5:$K$94,'augdate &amp; jandate kaf rank'!$A95)</f>
        <v>1175.0677245300001</v>
      </c>
      <c r="V95" s="5" t="str">
        <f>VLOOKUP(W95,'augdate &amp; jandate kaf'!$L$5:$O$94,4,FALSE)</f>
        <v>1976-77</v>
      </c>
      <c r="W95" s="18">
        <f>LARGE('augdate &amp; jandate kaf'!$L$5:$L$94,'augdate &amp; jandate kaf rank'!$A95)</f>
        <v>1430.1619298399999</v>
      </c>
      <c r="X95" s="5" t="str">
        <f>VLOOKUP(Y95,'augdate &amp; jandate kaf'!$M$5:$O$94,3,FALSE)</f>
        <v>1976-77</v>
      </c>
      <c r="Y95" s="18">
        <f>LARGE('augdate &amp; jandate kaf'!$M$5:$M$94,'augdate &amp; jandate kaf rank'!$A95)</f>
        <v>1510.157298741</v>
      </c>
      <c r="Z95" s="5" t="str">
        <f>VLOOKUP(AA95,'augdate &amp; jandate kaf'!$N$5:$O$94,2,FALSE)</f>
        <v>1976-77</v>
      </c>
      <c r="AA95" s="18">
        <f>LARGE('augdate &amp; jandate kaf'!$N$5:$N$94,'augdate &amp; jandate kaf rank'!$A95)</f>
        <v>1888.242573819</v>
      </c>
    </row>
    <row r="97" spans="2:27" x14ac:dyDescent="0.2">
      <c r="B97" t="s">
        <v>114</v>
      </c>
      <c r="C97" s="18">
        <f>AVERAGE(C6:C95)</f>
        <v>92.223886348766712</v>
      </c>
      <c r="D97" s="18"/>
      <c r="E97" s="18">
        <f t="shared" ref="E97:AA97" si="0">AVERAGE(E6:E95)</f>
        <v>163.57330516076667</v>
      </c>
      <c r="F97" s="18"/>
      <c r="G97" s="18">
        <f t="shared" si="0"/>
        <v>264.14994050759987</v>
      </c>
      <c r="H97" s="18"/>
      <c r="I97" s="18">
        <f t="shared" si="0"/>
        <v>418.28282728959999</v>
      </c>
      <c r="J97" s="18"/>
      <c r="K97" s="18">
        <f t="shared" si="0"/>
        <v>619.95191063609991</v>
      </c>
      <c r="L97" s="18"/>
      <c r="M97" s="18">
        <f t="shared" si="0"/>
        <v>197.56444438196667</v>
      </c>
      <c r="N97" s="18"/>
      <c r="O97" s="18">
        <f t="shared" si="0"/>
        <v>434.07154295096649</v>
      </c>
      <c r="P97" s="18"/>
      <c r="Q97" s="18">
        <f t="shared" si="0"/>
        <v>809.75941866983328</v>
      </c>
      <c r="R97" s="18"/>
      <c r="S97" s="18">
        <f t="shared" si="0"/>
        <v>1509.137243682834</v>
      </c>
      <c r="T97" s="18"/>
      <c r="U97" s="18">
        <f t="shared" si="0"/>
        <v>2547.0745931899351</v>
      </c>
      <c r="V97" s="18"/>
      <c r="W97" s="18">
        <f t="shared" si="0"/>
        <v>3241.0110960929337</v>
      </c>
      <c r="X97" s="18"/>
      <c r="Y97" s="18">
        <f t="shared" si="0"/>
        <v>3455.5994076050988</v>
      </c>
      <c r="Z97" s="18"/>
      <c r="AA97" s="18">
        <f t="shared" si="0"/>
        <v>4075.0723320332681</v>
      </c>
    </row>
    <row r="98" spans="2:27" x14ac:dyDescent="0.2">
      <c r="B98" t="s">
        <v>115</v>
      </c>
      <c r="C98" s="18">
        <f>MEDIAN(C6:C95)</f>
        <v>86.297848003500008</v>
      </c>
      <c r="D98" s="18"/>
      <c r="E98" s="18">
        <f t="shared" ref="E98:AA98" si="1">MEDIAN(E6:E95)</f>
        <v>156.96396105600002</v>
      </c>
      <c r="F98" s="18"/>
      <c r="G98" s="18">
        <f t="shared" si="1"/>
        <v>246.90247008</v>
      </c>
      <c r="H98" s="18"/>
      <c r="I98" s="18">
        <f t="shared" si="1"/>
        <v>386.3771755935</v>
      </c>
      <c r="J98" s="18"/>
      <c r="K98" s="18">
        <f t="shared" si="1"/>
        <v>543.48593003249994</v>
      </c>
      <c r="L98" s="18"/>
      <c r="M98" s="18">
        <f t="shared" si="1"/>
        <v>156.73189494899998</v>
      </c>
      <c r="N98" s="18"/>
      <c r="O98" s="18">
        <f t="shared" si="1"/>
        <v>378.33816763049998</v>
      </c>
      <c r="P98" s="18"/>
      <c r="Q98" s="18">
        <f t="shared" si="1"/>
        <v>769.69187196300004</v>
      </c>
      <c r="R98" s="18"/>
      <c r="S98" s="18">
        <f t="shared" si="1"/>
        <v>1521.020769408</v>
      </c>
      <c r="T98" s="18"/>
      <c r="U98" s="18">
        <f t="shared" si="1"/>
        <v>2498.8551129044999</v>
      </c>
      <c r="V98" s="18"/>
      <c r="W98" s="18">
        <f t="shared" si="1"/>
        <v>3220.8772345889997</v>
      </c>
      <c r="X98" s="18"/>
      <c r="Y98" s="18">
        <f t="shared" si="1"/>
        <v>3443.4008626080004</v>
      </c>
      <c r="Z98" s="18"/>
      <c r="AA98" s="18">
        <f t="shared" si="1"/>
        <v>4035.6415015559996</v>
      </c>
    </row>
    <row r="99" spans="2:27" x14ac:dyDescent="0.2">
      <c r="B99" t="s">
        <v>116</v>
      </c>
      <c r="C99" s="18">
        <f>STDEV(C6:C95)</f>
        <v>28.917518597609885</v>
      </c>
      <c r="D99" s="18"/>
      <c r="E99" s="18">
        <f t="shared" ref="E99:AA99" si="2">STDEV(E6:E95)</f>
        <v>46.478098352055717</v>
      </c>
      <c r="F99" s="18"/>
      <c r="G99" s="18">
        <f t="shared" si="2"/>
        <v>80.690581343626903</v>
      </c>
      <c r="H99" s="18"/>
      <c r="I99" s="18">
        <f t="shared" si="2"/>
        <v>149.14057742507762</v>
      </c>
      <c r="J99" s="18"/>
      <c r="K99" s="18">
        <f t="shared" si="2"/>
        <v>292.5180430997911</v>
      </c>
      <c r="L99" s="18"/>
      <c r="M99" s="18">
        <f t="shared" si="2"/>
        <v>133.08638984548085</v>
      </c>
      <c r="N99" s="18"/>
      <c r="O99" s="18">
        <f t="shared" si="2"/>
        <v>247.30619056521257</v>
      </c>
      <c r="P99" s="18"/>
      <c r="Q99" s="18">
        <f t="shared" si="2"/>
        <v>378.96320613388735</v>
      </c>
      <c r="R99" s="18"/>
      <c r="S99" s="18">
        <f t="shared" si="2"/>
        <v>503.94904728217801</v>
      </c>
      <c r="T99" s="18"/>
      <c r="U99" s="18">
        <f t="shared" si="2"/>
        <v>688.8741763653104</v>
      </c>
      <c r="V99" s="18"/>
      <c r="W99" s="18">
        <f t="shared" si="2"/>
        <v>906.5372147327746</v>
      </c>
      <c r="X99" s="18"/>
      <c r="Y99" s="18">
        <f t="shared" si="2"/>
        <v>982.96182867547407</v>
      </c>
      <c r="Z99" s="18"/>
      <c r="AA99" s="18">
        <f t="shared" si="2"/>
        <v>1135.7127731896742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T24" sqref="T24"/>
    </sheetView>
  </sheetViews>
  <sheetFormatPr defaultRowHeight="12.75" x14ac:dyDescent="0.2"/>
  <cols>
    <col min="3" max="3" width="9.42578125" customWidth="1"/>
    <col min="4" max="4" width="9.5703125" bestFit="1" customWidth="1"/>
    <col min="5" max="5" width="9.7109375" bestFit="1" customWidth="1"/>
    <col min="9" max="9" width="9.28515625" bestFit="1" customWidth="1"/>
    <col min="10" max="10" width="9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17</v>
      </c>
      <c r="C4" s="5" t="s">
        <v>18</v>
      </c>
      <c r="D4" s="5" t="s">
        <v>19</v>
      </c>
      <c r="E4" s="5" t="s">
        <v>20</v>
      </c>
      <c r="F4" s="8" t="s">
        <v>3</v>
      </c>
      <c r="G4" s="5" t="s">
        <v>21</v>
      </c>
      <c r="H4" s="5" t="s">
        <v>22</v>
      </c>
      <c r="I4" s="5" t="s">
        <v>23</v>
      </c>
      <c r="J4" s="5" t="s">
        <v>24</v>
      </c>
      <c r="K4" s="5" t="s">
        <v>25</v>
      </c>
      <c r="L4" s="5" t="s">
        <v>26</v>
      </c>
      <c r="M4" s="8" t="s">
        <v>10</v>
      </c>
      <c r="N4" s="8" t="s">
        <v>27</v>
      </c>
    </row>
    <row r="5" spans="1:15" x14ac:dyDescent="0.2">
      <c r="A5" t="s">
        <v>28</v>
      </c>
      <c r="B5" s="6">
        <f xml:space="preserve"> ('octsep cfs'!$D5*31 + 'octsep cfs'!$C5*30 + 'octsep cfs'!$B5*31 + 'augjul cfs'!$C5*30 + 'augjul cfs'!$B5*31)* 1.983471/1000</f>
        <v>394.65717528300002</v>
      </c>
      <c r="C5" s="6">
        <f xml:space="preserve"> ('octsep cfs'!$D5*31 + 'octsep cfs'!$C5*30 + 'octsep cfs'!$B5*31 + 'augjul cfs'!$C5*30)* 1.983471/1000</f>
        <v>305.746104237</v>
      </c>
      <c r="D5" s="6">
        <f xml:space="preserve"> ('octsep cfs'!$D5*31 + 'octsep cfs'!$C5*30 + 'octsep cfs'!$B5*31)* 1.983471/1000</f>
        <v>242.67172643700002</v>
      </c>
      <c r="E5" s="6">
        <f xml:space="preserve"> ('octsep cfs'!$D5*31 + 'octsep cfs'!$C5*30)* 1.983471/1000</f>
        <v>149.45652332099999</v>
      </c>
      <c r="F5" s="6">
        <f>'octsep cfs'!$D5*1.983471*31/1000</f>
        <v>67.697848700999998</v>
      </c>
      <c r="G5" s="6">
        <f>('octsep cfs'!$E5*31+'octsep cfs'!$F5*28+'octsep cfs'!$G5*31+'octsep cfs'!$H5*30+'octsep cfs'!$I5*31+'octsep cfs'!$J5*30+'octsep cfs'!$K5*31)*1.983471/1000</f>
        <v>2230.53214776</v>
      </c>
      <c r="H5" s="6">
        <f>('octsep cfs'!$F5*28+'octsep cfs'!$G5*31+'octsep cfs'!$H5*30+'octsep cfs'!$I5*31+'octsep cfs'!$J5*30+'octsep cfs'!$K5*31)*1.983471/1000</f>
        <v>2171.9344640069999</v>
      </c>
      <c r="I5" s="6">
        <f>('octsep cfs'!$G5*31+'octsep cfs'!$H5*30+'octsep cfs'!$I5*31+'octsep cfs'!$J5*30+'octsep cfs'!$K5*31)*1.983471/1000</f>
        <v>2115.7863669389999</v>
      </c>
      <c r="J5" s="6">
        <f>('octsep cfs'!$H5*30+'octsep cfs'!$I5*31+'octsep cfs'!$J5*30+'octsep cfs'!$K5*31)*1.983471/1000</f>
        <v>1939.747365276</v>
      </c>
      <c r="K5" s="6">
        <f>('octsep cfs'!$I5*31+'octsep cfs'!$J5*30+'octsep cfs'!$K5*31)*1.983471/1000</f>
        <v>1597.717626036</v>
      </c>
      <c r="L5" s="6">
        <f>('octsep cfs'!$J5*30+'octsep cfs'!$K5*31)*1.983471/1000</f>
        <v>721.70377458900009</v>
      </c>
      <c r="M5" s="6">
        <f>'octsep cfs'!$K5*31*1.983471/1000</f>
        <v>161.65090302900001</v>
      </c>
      <c r="N5" s="6">
        <f t="shared" ref="N5:N36" si="0">B5+G5</f>
        <v>2625.1893230430001</v>
      </c>
      <c r="O5" s="22" t="s">
        <v>28</v>
      </c>
    </row>
    <row r="6" spans="1:15" x14ac:dyDescent="0.2">
      <c r="A6" t="s">
        <v>41</v>
      </c>
      <c r="B6" s="6">
        <f xml:space="preserve"> ('octsep cfs'!$D6*31 + 'octsep cfs'!$C6*30 + 'octsep cfs'!$B6*31 + 'augjul cfs'!$C6*30 + 'augjul cfs'!$B6*31)* 1.983471/1000</f>
        <v>358.75039977</v>
      </c>
      <c r="C6" s="6">
        <f xml:space="preserve"> ('octsep cfs'!$D6*31 + 'octsep cfs'!$C6*30 + 'octsep cfs'!$B6*31 + 'augjul cfs'!$C6*30)* 1.983471/1000</f>
        <v>283.24362574200001</v>
      </c>
      <c r="D6" s="6">
        <f xml:space="preserve"> ('octsep cfs'!$D6*31 + 'octsep cfs'!$C6*30 + 'octsep cfs'!$B6*31)* 1.983471/1000</f>
        <v>226.23866920199998</v>
      </c>
      <c r="E6" s="6">
        <f xml:space="preserve"> ('octsep cfs'!$D6*31 + 'octsep cfs'!$C6*30)* 1.983471/1000</f>
        <v>158.110407294</v>
      </c>
      <c r="F6" s="6">
        <f>'octsep cfs'!$D6*1.983471*31/1000</f>
        <v>109.079004174</v>
      </c>
      <c r="G6" s="6">
        <f>('octsep cfs'!$E6*31+'octsep cfs'!$F6*28+'octsep cfs'!$G6*31+'octsep cfs'!$H6*30+'octsep cfs'!$I6*31+'octsep cfs'!$J6*30+'octsep cfs'!$K6*31)*1.983471/1000</f>
        <v>2388.2756129190002</v>
      </c>
      <c r="H6" s="6">
        <f>('octsep cfs'!$F6*28+'octsep cfs'!$G6*31+'octsep cfs'!$H6*30+'octsep cfs'!$I6*31+'octsep cfs'!$J6*30+'octsep cfs'!$K6*31)*1.983471/1000</f>
        <v>2332.752309216</v>
      </c>
      <c r="I6" s="6">
        <f>('octsep cfs'!$G6*31+'octsep cfs'!$H6*30+'octsep cfs'!$I6*31+'octsep cfs'!$J6*30+'octsep cfs'!$K6*31)*1.983471/1000</f>
        <v>2160.7536379799999</v>
      </c>
      <c r="J6" s="6">
        <f>('octsep cfs'!$H6*30+'octsep cfs'!$I6*31+'octsep cfs'!$J6*30+'octsep cfs'!$K6*31)*1.983471/1000</f>
        <v>1898.0786065080001</v>
      </c>
      <c r="K6" s="6">
        <f>('octsep cfs'!$I6*31+'octsep cfs'!$J6*30+'octsep cfs'!$K6*31)*1.983471/1000</f>
        <v>1033.3050852179999</v>
      </c>
      <c r="L6" s="6">
        <f>('octsep cfs'!$J6*30+'octsep cfs'!$K6*31)*1.983471/1000</f>
        <v>425.06973612600001</v>
      </c>
      <c r="M6" s="6">
        <f>'octsep cfs'!$K6*31*1.983471/1000</f>
        <v>120.88462356599999</v>
      </c>
      <c r="N6" s="6">
        <f t="shared" si="0"/>
        <v>2747.0260126890003</v>
      </c>
      <c r="O6" s="22" t="s">
        <v>41</v>
      </c>
    </row>
    <row r="7" spans="1:15" x14ac:dyDescent="0.2">
      <c r="A7" t="s">
        <v>47</v>
      </c>
      <c r="B7" s="6">
        <f xml:space="preserve"> ('octsep cfs'!$D7*31 + 'octsep cfs'!$C7*30 + 'octsep cfs'!$B7*31 + 'augjul cfs'!$C7*30 + 'augjul cfs'!$B7*31)* 1.983471/1000</f>
        <v>384.61684508100001</v>
      </c>
      <c r="C7" s="6">
        <f xml:space="preserve"> ('octsep cfs'!$D7*31 + 'octsep cfs'!$C7*30 + 'octsep cfs'!$B7*31 + 'augjul cfs'!$C7*30)* 1.983471/1000</f>
        <v>322.26841766699999</v>
      </c>
      <c r="D7" s="6">
        <f xml:space="preserve"> ('octsep cfs'!$D7*31 + 'octsep cfs'!$C7*30 + 'octsep cfs'!$B7*31)* 1.983471/1000</f>
        <v>261.871725717</v>
      </c>
      <c r="E7" s="6">
        <f xml:space="preserve"> ('octsep cfs'!$D7*31 + 'octsep cfs'!$C7*30)* 1.983471/1000</f>
        <v>173.94445628700001</v>
      </c>
      <c r="F7" s="6">
        <f>'octsep cfs'!$D7*1.983471*31/1000</f>
        <v>72.370906377000011</v>
      </c>
      <c r="G7" s="6">
        <f>('octsep cfs'!$E7*31+'octsep cfs'!$F7*28+'octsep cfs'!$G7*31+'octsep cfs'!$H7*30+'octsep cfs'!$I7*31+'octsep cfs'!$J7*30+'octsep cfs'!$K7*31)*1.983471/1000</f>
        <v>2238.7457011709998</v>
      </c>
      <c r="H7" s="6">
        <f>('octsep cfs'!$F7*28+'octsep cfs'!$G7*31+'octsep cfs'!$H7*30+'octsep cfs'!$I7*31+'octsep cfs'!$J7*30+'octsep cfs'!$K7*31)*1.983471/1000</f>
        <v>2141.226365985</v>
      </c>
      <c r="I7" s="6">
        <f>('octsep cfs'!$G7*31+'octsep cfs'!$H7*30+'octsep cfs'!$I7*31+'octsep cfs'!$J7*30+'octsep cfs'!$K7*31)*1.983471/1000</f>
        <v>2038.2604194329999</v>
      </c>
      <c r="J7" s="6">
        <f>('octsep cfs'!$H7*30+'octsep cfs'!$I7*31+'octsep cfs'!$J7*30+'octsep cfs'!$K7*31)*1.983471/1000</f>
        <v>1735.4339845080001</v>
      </c>
      <c r="K7" s="6">
        <f>('octsep cfs'!$I7*31+'octsep cfs'!$J7*30+'octsep cfs'!$K7*31)*1.983471/1000</f>
        <v>1155.9232624379999</v>
      </c>
      <c r="L7" s="6">
        <f>('octsep cfs'!$J7*30+'octsep cfs'!$K7*31)*1.983471/1000</f>
        <v>340.84362358199996</v>
      </c>
      <c r="M7" s="6">
        <f>'octsep cfs'!$K7*31*1.983471/1000</f>
        <v>96.043632761999987</v>
      </c>
      <c r="N7" s="6">
        <f t="shared" si="0"/>
        <v>2623.3625462519999</v>
      </c>
      <c r="O7" s="22" t="s">
        <v>47</v>
      </c>
    </row>
    <row r="8" spans="1:15" x14ac:dyDescent="0.2">
      <c r="A8" t="s">
        <v>57</v>
      </c>
      <c r="B8" s="6">
        <f xml:space="preserve"> ('octsep cfs'!$D8*31 + 'octsep cfs'!$C8*30 + 'octsep cfs'!$B8*31 + 'augjul cfs'!$C8*30 + 'augjul cfs'!$B8*31)* 1.983471/1000</f>
        <v>329.02411989299998</v>
      </c>
      <c r="C8" s="6">
        <f xml:space="preserve"> ('octsep cfs'!$D8*31 + 'octsep cfs'!$C8*30 + 'octsep cfs'!$B8*31 + 'augjul cfs'!$C8*30)* 1.983471/1000</f>
        <v>274.54610540699997</v>
      </c>
      <c r="D8" s="6">
        <f xml:space="preserve"> ('octsep cfs'!$D8*31 + 'octsep cfs'!$C8*30 + 'octsep cfs'!$B8*31)* 1.983471/1000</f>
        <v>217.600652997</v>
      </c>
      <c r="E8" s="6">
        <f xml:space="preserve"> ('octsep cfs'!$D8*31 + 'octsep cfs'!$C8*30)* 1.983471/1000</f>
        <v>155.190737982</v>
      </c>
      <c r="F8" s="6">
        <f>'octsep cfs'!$D8*1.983471*31/1000</f>
        <v>79.441980491999985</v>
      </c>
      <c r="G8" s="6">
        <f>('octsep cfs'!$E8*31+'octsep cfs'!$F8*29+'octsep cfs'!$G8*31+'octsep cfs'!$H8*30+'octsep cfs'!$I8*31+'octsep cfs'!$J8*30+'octsep cfs'!$K8*31)*1.983471/1000</f>
        <v>4133.265960705</v>
      </c>
      <c r="H8" s="6">
        <f>('octsep cfs'!$F8*29+'octsep cfs'!$G8*31+'octsep cfs'!$H8*30+'octsep cfs'!$I8*31+'octsep cfs'!$J8*30+'octsep cfs'!$K8*31)*1.983471/1000</f>
        <v>4053.2091042030002</v>
      </c>
      <c r="I8" s="6">
        <f>('octsep cfs'!$G8*31+'octsep cfs'!$H8*30+'octsep cfs'!$I8*31+'octsep cfs'!$J8*30+'octsep cfs'!$K8*31)*1.983471/1000</f>
        <v>3957.9548928990002</v>
      </c>
      <c r="J8" s="6">
        <f>('octsep cfs'!$H8*30+'octsep cfs'!$I8*31+'octsep cfs'!$J8*30+'octsep cfs'!$K8*31)*1.983471/1000</f>
        <v>3571.4438330130001</v>
      </c>
      <c r="K8" s="6">
        <f>('octsep cfs'!$I8*31+'octsep cfs'!$J8*30+'octsep cfs'!$K8*31)*1.983471/1000</f>
        <v>2623.6025462429998</v>
      </c>
      <c r="L8" s="6">
        <f>('octsep cfs'!$J8*30+'octsep cfs'!$K8*31)*1.983471/1000</f>
        <v>976.28822785200009</v>
      </c>
      <c r="M8" s="6">
        <f>'octsep cfs'!$K8*31*1.983471/1000</f>
        <v>212.25519865199999</v>
      </c>
      <c r="N8" s="6">
        <f t="shared" si="0"/>
        <v>4462.2900805979998</v>
      </c>
      <c r="O8" s="22" t="s">
        <v>57</v>
      </c>
    </row>
    <row r="9" spans="1:15" x14ac:dyDescent="0.2">
      <c r="A9" t="s">
        <v>63</v>
      </c>
      <c r="B9" s="6">
        <f xml:space="preserve"> ('octsep cfs'!$D9*31 + 'octsep cfs'!$C9*30 + 'octsep cfs'!$B9*31 + 'augjul cfs'!$C9*30 + 'augjul cfs'!$B9*31)* 1.983471/1000</f>
        <v>553.25749991400005</v>
      </c>
      <c r="C9" s="6">
        <f xml:space="preserve"> ('octsep cfs'!$D9*31 + 'octsep cfs'!$C9*30 + 'octsep cfs'!$B9*31 + 'augjul cfs'!$C9*30)* 1.983471/1000</f>
        <v>463.05518924699999</v>
      </c>
      <c r="D9" s="6">
        <f xml:space="preserve"> ('octsep cfs'!$D9*31 + 'octsep cfs'!$C9*30 + 'octsep cfs'!$B9*31)* 1.983471/1000</f>
        <v>399.68329079699998</v>
      </c>
      <c r="E9" s="6">
        <f xml:space="preserve"> ('octsep cfs'!$D9*31 + 'octsep cfs'!$C9*30)* 1.983471/1000</f>
        <v>322.82378954700005</v>
      </c>
      <c r="F9" s="6">
        <f>'octsep cfs'!$D9*1.983471*31/1000</f>
        <v>138.77751545699999</v>
      </c>
      <c r="G9" s="6">
        <f>('octsep cfs'!$E9*31+'octsep cfs'!$F9*28+'octsep cfs'!$G9*31+'octsep cfs'!$H9*30+'octsep cfs'!$I9*31+'octsep cfs'!$J9*30+'octsep cfs'!$K9*31)*1.983471/1000</f>
        <v>3874.1591935619999</v>
      </c>
      <c r="H9" s="6">
        <f>('octsep cfs'!$F9*28+'octsep cfs'!$G9*31+'octsep cfs'!$H9*30+'octsep cfs'!$I9*31+'octsep cfs'!$J9*30+'octsep cfs'!$K9*31)*1.983471/1000</f>
        <v>3729.6018436110003</v>
      </c>
      <c r="I9" s="6">
        <f>('octsep cfs'!$G9*31+'octsep cfs'!$H9*30+'octsep cfs'!$I9*31+'octsep cfs'!$J9*30+'octsep cfs'!$K9*31)*1.983471/1000</f>
        <v>3649.1839953869999</v>
      </c>
      <c r="J9" s="6">
        <f>('octsep cfs'!$H9*30+'octsep cfs'!$I9*31+'octsep cfs'!$J9*30+'octsep cfs'!$K9*31)*1.983471/1000</f>
        <v>3435.0841687050001</v>
      </c>
      <c r="K9" s="6">
        <f>('octsep cfs'!$I9*31+'octsep cfs'!$J9*30+'octsep cfs'!$K9*31)*1.983471/1000</f>
        <v>2752.274276955</v>
      </c>
      <c r="L9" s="6">
        <f>('octsep cfs'!$J9*30+'octsep cfs'!$K9*31)*1.983471/1000</f>
        <v>1702.9883658900001</v>
      </c>
      <c r="M9" s="6">
        <f>'octsep cfs'!$K9*31*1.983471/1000</f>
        <v>277.92395651999999</v>
      </c>
      <c r="N9" s="6">
        <f t="shared" si="0"/>
        <v>4427.4166934759996</v>
      </c>
      <c r="O9" s="22" t="s">
        <v>63</v>
      </c>
    </row>
    <row r="10" spans="1:15" x14ac:dyDescent="0.2">
      <c r="A10" t="s">
        <v>35</v>
      </c>
      <c r="B10" s="6">
        <f xml:space="preserve"> ('octsep cfs'!$D10*31 + 'octsep cfs'!$C10*30 + 'octsep cfs'!$B10*31 + 'augjul cfs'!$C10*30 + 'augjul cfs'!$B10*31)* 1.983471/1000</f>
        <v>1837.9774517369999</v>
      </c>
      <c r="C10" s="6">
        <f xml:space="preserve"> ('octsep cfs'!$D10*31 + 'octsep cfs'!$C10*30 + 'octsep cfs'!$B10*31 + 'augjul cfs'!$C10*30)* 1.983471/1000</f>
        <v>1736.5843976880001</v>
      </c>
      <c r="D10" s="6">
        <f xml:space="preserve"> ('octsep cfs'!$D10*31 + 'octsep cfs'!$C10*30 + 'octsep cfs'!$B10*31)* 1.983471/1000</f>
        <v>1648.994318328</v>
      </c>
      <c r="E10" s="6">
        <f xml:space="preserve"> ('octsep cfs'!$D10*31 + 'octsep cfs'!$C10*30)* 1.983471/1000</f>
        <v>1441.7196153569998</v>
      </c>
      <c r="F10" s="6">
        <f>'octsep cfs'!$D10*1.983471*31/1000</f>
        <v>1125.0386354970001</v>
      </c>
      <c r="G10" s="6">
        <f>('octsep cfs'!$E10*31+'octsep cfs'!$F10*28+'octsep cfs'!$G10*31+'octsep cfs'!$H10*30+'octsep cfs'!$I10*31+'octsep cfs'!$J10*30+'octsep cfs'!$K10*31)*1.983471/1000</f>
        <v>4468.3515679740003</v>
      </c>
      <c r="H10" s="6">
        <f>('octsep cfs'!$F10*28+'octsep cfs'!$G10*31+'octsep cfs'!$H10*30+'octsep cfs'!$I10*31+'octsep cfs'!$J10*30+'octsep cfs'!$K10*31)*1.983471/1000</f>
        <v>3615.7644925079999</v>
      </c>
      <c r="I10" s="6">
        <f>('octsep cfs'!$G10*31+'octsep cfs'!$H10*30+'octsep cfs'!$I10*31+'octsep cfs'!$J10*30+'octsep cfs'!$K10*31)*1.983471/1000</f>
        <v>3189.9608721119998</v>
      </c>
      <c r="J10" s="6">
        <f>('octsep cfs'!$H10*30+'octsep cfs'!$I10*31+'octsep cfs'!$J10*30+'octsep cfs'!$K10*31)*1.983471/1000</f>
        <v>2291.8729719059997</v>
      </c>
      <c r="K10" s="6">
        <f>('octsep cfs'!$I10*31+'octsep cfs'!$J10*30+'octsep cfs'!$K10*31)*1.983471/1000</f>
        <v>1042.286241906</v>
      </c>
      <c r="L10" s="6">
        <f>('octsep cfs'!$J10*30+'octsep cfs'!$K10*31)*1.983471/1000</f>
        <v>351.90345787799998</v>
      </c>
      <c r="M10" s="6">
        <f>'octsep cfs'!$K10*31*1.983471/1000</f>
        <v>105.02082250799999</v>
      </c>
      <c r="N10" s="6">
        <f t="shared" si="0"/>
        <v>6306.329019711</v>
      </c>
      <c r="O10" s="22" t="s">
        <v>35</v>
      </c>
    </row>
    <row r="11" spans="1:15" x14ac:dyDescent="0.2">
      <c r="A11" t="s">
        <v>72</v>
      </c>
      <c r="B11" s="6">
        <f xml:space="preserve"> ('octsep cfs'!$D11*31 + 'octsep cfs'!$C11*30 + 'octsep cfs'!$B11*31 + 'augjul cfs'!$C11*30 + 'augjul cfs'!$B11*31)* 1.983471/1000</f>
        <v>520.24460858999998</v>
      </c>
      <c r="C11" s="6">
        <f xml:space="preserve"> ('octsep cfs'!$D11*31 + 'octsep cfs'!$C11*30 + 'octsep cfs'!$B11*31 + 'augjul cfs'!$C11*30)* 1.983471/1000</f>
        <v>459.55634640300002</v>
      </c>
      <c r="D11" s="6">
        <f xml:space="preserve"> ('octsep cfs'!$D11*31 + 'octsep cfs'!$C11*30 + 'octsep cfs'!$B11*31)* 1.983471/1000</f>
        <v>403.44395181300001</v>
      </c>
      <c r="E11" s="6">
        <f xml:space="preserve"> ('octsep cfs'!$D11*31 + 'octsep cfs'!$C11*30)* 1.983471/1000</f>
        <v>305.740153824</v>
      </c>
      <c r="F11" s="6">
        <f>'octsep cfs'!$D11*1.983471*31/1000</f>
        <v>138.59305265399999</v>
      </c>
      <c r="G11" s="6">
        <f>('octsep cfs'!$E11*31+'octsep cfs'!$F11*28+'octsep cfs'!$G11*31+'octsep cfs'!$H11*30+'octsep cfs'!$I11*31+'octsep cfs'!$J11*30+'octsep cfs'!$K11*31)*1.983471/1000</f>
        <v>2997.5503008150004</v>
      </c>
      <c r="H11" s="6">
        <f>('octsep cfs'!$F11*28+'octsep cfs'!$G11*31+'octsep cfs'!$H11*30+'octsep cfs'!$I11*31+'octsep cfs'!$J11*30+'octsep cfs'!$K11*31)*1.983471/1000</f>
        <v>2862.7079918220002</v>
      </c>
      <c r="I11" s="6">
        <f>('octsep cfs'!$G11*31+'octsep cfs'!$H11*30+'octsep cfs'!$I11*31+'octsep cfs'!$J11*30+'octsep cfs'!$K11*31)*1.983471/1000</f>
        <v>2735.6389056779999</v>
      </c>
      <c r="J11" s="6">
        <f>('octsep cfs'!$H11*30+'octsep cfs'!$I11*31+'octsep cfs'!$J11*30+'octsep cfs'!$K11*31)*1.983471/1000</f>
        <v>2485.2613944060004</v>
      </c>
      <c r="K11" s="6">
        <f>('octsep cfs'!$I11*31+'octsep cfs'!$J11*30+'octsep cfs'!$K11*31)*1.983471/1000</f>
        <v>1860.6465417960001</v>
      </c>
      <c r="L11" s="6">
        <f>('octsep cfs'!$J11*30+'octsep cfs'!$K11*31)*1.983471/1000</f>
        <v>754.792037811</v>
      </c>
      <c r="M11" s="6">
        <f>'octsep cfs'!$K11*31*1.983471/1000</f>
        <v>176.53090247100002</v>
      </c>
      <c r="N11" s="6">
        <f t="shared" si="0"/>
        <v>3517.7949094050005</v>
      </c>
      <c r="O11" s="22" t="s">
        <v>72</v>
      </c>
    </row>
    <row r="12" spans="1:15" x14ac:dyDescent="0.2">
      <c r="A12" t="s">
        <v>76</v>
      </c>
      <c r="B12" s="6">
        <f xml:space="preserve"> ('octsep cfs'!$D12*31 + 'octsep cfs'!$C12*30 + 'octsep cfs'!$B12*31 + 'augjul cfs'!$C12*30 + 'augjul cfs'!$B12*31)* 1.983471/1000</f>
        <v>311.875029627</v>
      </c>
      <c r="C12" s="6">
        <f xml:space="preserve"> ('octsep cfs'!$D12*31 + 'octsep cfs'!$C12*30 + 'octsep cfs'!$B12*31 + 'augjul cfs'!$C12*30)* 1.983471/1000</f>
        <v>234.093214362</v>
      </c>
      <c r="D12" s="6">
        <f xml:space="preserve"> ('octsep cfs'!$D12*31 + 'octsep cfs'!$C12*30 + 'octsep cfs'!$B12*31)* 1.983471/1000</f>
        <v>180.00396019199999</v>
      </c>
      <c r="E12" s="6">
        <f xml:space="preserve"> ('octsep cfs'!$D12*31 + 'octsep cfs'!$C12*30)* 1.983471/1000</f>
        <v>119.99206161599999</v>
      </c>
      <c r="F12" s="6">
        <f>'octsep cfs'!$D12*1.983471*31/1000</f>
        <v>61.856526606000003</v>
      </c>
      <c r="G12" s="6">
        <f>('octsep cfs'!$E12*31+'octsep cfs'!$F12*29+'octsep cfs'!$G12*31+'octsep cfs'!$H12*30+'octsep cfs'!$I12*31+'octsep cfs'!$J12*30+'octsep cfs'!$K12*31)*1.983471/1000</f>
        <v>3465.2725973249999</v>
      </c>
      <c r="H12" s="6">
        <f>('octsep cfs'!$F12*29+'octsep cfs'!$G12*31+'octsep cfs'!$H12*30+'octsep cfs'!$I12*31+'octsep cfs'!$J12*30+'octsep cfs'!$K12*31)*1.983471/1000</f>
        <v>3371.6884686029998</v>
      </c>
      <c r="I12" s="6">
        <f>('octsep cfs'!$G12*31+'octsep cfs'!$H12*30+'octsep cfs'!$I12*31+'octsep cfs'!$J12*30+'octsep cfs'!$K12*31)*1.983471/1000</f>
        <v>3308.5307850210002</v>
      </c>
      <c r="J12" s="6">
        <f>('octsep cfs'!$H12*30+'octsep cfs'!$I12*31+'octsep cfs'!$J12*30+'octsep cfs'!$K12*31)*1.983471/1000</f>
        <v>3090.5572394760002</v>
      </c>
      <c r="K12" s="6">
        <f>('octsep cfs'!$I12*31+'octsep cfs'!$J12*30+'octsep cfs'!$K12*31)*1.983471/1000</f>
        <v>1956.8250505860001</v>
      </c>
      <c r="L12" s="6">
        <f>('octsep cfs'!$J12*30+'octsep cfs'!$K12*31)*1.983471/1000</f>
        <v>564.74576394600001</v>
      </c>
      <c r="M12" s="6">
        <f>'octsep cfs'!$K12*31*1.983471/1000</f>
        <v>134.411895786</v>
      </c>
      <c r="N12" s="6">
        <f t="shared" si="0"/>
        <v>3777.1476269519999</v>
      </c>
      <c r="O12" s="22" t="s">
        <v>76</v>
      </c>
    </row>
    <row r="13" spans="1:15" x14ac:dyDescent="0.2">
      <c r="A13" t="s">
        <v>79</v>
      </c>
      <c r="B13" s="6">
        <f xml:space="preserve"> ('octsep cfs'!$D13*31 + 'octsep cfs'!$C13*30 + 'octsep cfs'!$B13*31 + 'augjul cfs'!$C13*30 + 'augjul cfs'!$B13*31)* 1.983471/1000</f>
        <v>289.38643542900002</v>
      </c>
      <c r="C13" s="6">
        <f xml:space="preserve"> ('octsep cfs'!$D13*31 + 'octsep cfs'!$C13*30 + 'octsep cfs'!$B13*31 + 'augjul cfs'!$C13*30)* 1.983471/1000</f>
        <v>224.08660316699999</v>
      </c>
      <c r="D13" s="6">
        <f xml:space="preserve"> ('octsep cfs'!$D13*31 + 'octsep cfs'!$C13*30 + 'octsep cfs'!$B13*31)* 1.983471/1000</f>
        <v>167.26015901700001</v>
      </c>
      <c r="E13" s="6">
        <f xml:space="preserve"> ('octsep cfs'!$D13*31 + 'octsep cfs'!$C13*30)* 1.983471/1000</f>
        <v>115.11867336899999</v>
      </c>
      <c r="F13" s="6">
        <f>'octsep cfs'!$D13*1.983471*31/1000</f>
        <v>67.574873498999992</v>
      </c>
      <c r="G13" s="6">
        <f>('octsep cfs'!$E13*31+'octsep cfs'!$F13*28+'octsep cfs'!$G13*31+'octsep cfs'!$H13*30+'octsep cfs'!$I13*31+'octsep cfs'!$J13*30+'octsep cfs'!$K13*31)*1.983471/1000</f>
        <v>2215.771156578</v>
      </c>
      <c r="H13" s="6">
        <f>('octsep cfs'!$F13*28+'octsep cfs'!$G13*31+'octsep cfs'!$H13*30+'octsep cfs'!$I13*31+'octsep cfs'!$J13*30+'octsep cfs'!$K13*31)*1.983471/1000</f>
        <v>2173.5291746910002</v>
      </c>
      <c r="I13" s="6">
        <f>('octsep cfs'!$G13*31+'octsep cfs'!$H13*30+'octsep cfs'!$I13*31+'octsep cfs'!$J13*30+'octsep cfs'!$K13*31)*1.983471/1000</f>
        <v>2123.5457054909998</v>
      </c>
      <c r="J13" s="6">
        <f>('octsep cfs'!$H13*30+'octsep cfs'!$I13*31+'octsep cfs'!$J13*30+'octsep cfs'!$K13*31)*1.983471/1000</f>
        <v>1999.7711646779999</v>
      </c>
      <c r="K13" s="6">
        <f>('octsep cfs'!$I13*31+'octsep cfs'!$J13*30+'octsep cfs'!$K13*31)*1.983471/1000</f>
        <v>1580.5645688279999</v>
      </c>
      <c r="L13" s="6">
        <f>('octsep cfs'!$J13*30+'octsep cfs'!$K13*31)*1.983471/1000</f>
        <v>637.95964549799999</v>
      </c>
      <c r="M13" s="6">
        <f>'octsep cfs'!$K13*31*1.983471/1000</f>
        <v>148.06214320799998</v>
      </c>
      <c r="N13" s="6">
        <f t="shared" si="0"/>
        <v>2505.1575920069999</v>
      </c>
      <c r="O13" s="22" t="s">
        <v>79</v>
      </c>
    </row>
    <row r="14" spans="1:15" x14ac:dyDescent="0.2">
      <c r="A14" t="s">
        <v>68</v>
      </c>
      <c r="B14" s="6">
        <f xml:space="preserve"> ('octsep cfs'!$D14*31 + 'octsep cfs'!$C14*30 + 'octsep cfs'!$B14*31 + 'augjul cfs'!$C14*30 + 'augjul cfs'!$B14*31)* 1.983471/1000</f>
        <v>445.96758658200002</v>
      </c>
      <c r="C14" s="6">
        <f xml:space="preserve"> ('octsep cfs'!$D14*31 + 'octsep cfs'!$C14*30 + 'octsep cfs'!$B14*31 + 'augjul cfs'!$C14*30)* 1.983471/1000</f>
        <v>372.24395298300004</v>
      </c>
      <c r="D14" s="6">
        <f xml:space="preserve"> ('octsep cfs'!$D14*31 + 'octsep cfs'!$C14*30 + 'octsep cfs'!$B14*31)* 1.983471/1000</f>
        <v>320.77288053299998</v>
      </c>
      <c r="E14" s="6">
        <f xml:space="preserve"> ('octsep cfs'!$D14*31 + 'octsep cfs'!$C14*30)* 1.983471/1000</f>
        <v>264.38875041600005</v>
      </c>
      <c r="F14" s="6">
        <f>'octsep cfs'!$D14*1.983471*31/1000</f>
        <v>153.473052096</v>
      </c>
      <c r="G14" s="6">
        <f>('octsep cfs'!$E14*31+'octsep cfs'!$F14*28+'octsep cfs'!$G14*31+'octsep cfs'!$H14*30+'octsep cfs'!$I14*31+'octsep cfs'!$J14*30+'octsep cfs'!$K14*31)*1.983471/1000</f>
        <v>3335.5674782219999</v>
      </c>
      <c r="H14" s="6">
        <f>('octsep cfs'!$F14*28+'octsep cfs'!$G14*31+'octsep cfs'!$H14*30+'octsep cfs'!$I14*31+'octsep cfs'!$J14*30+'octsep cfs'!$K14*31)*1.983471/1000</f>
        <v>3180.1883104949998</v>
      </c>
      <c r="I14" s="6">
        <f>('octsep cfs'!$G14*31+'octsep cfs'!$H14*30+'octsep cfs'!$I14*31+'octsep cfs'!$J14*30+'octsep cfs'!$K14*31)*1.983471/1000</f>
        <v>3058.9506290910003</v>
      </c>
      <c r="J14" s="6">
        <f>('octsep cfs'!$H14*30+'octsep cfs'!$I14*31+'octsep cfs'!$J14*30+'octsep cfs'!$K14*31)*1.983471/1000</f>
        <v>2702.0151052859997</v>
      </c>
      <c r="K14" s="6">
        <f>('octsep cfs'!$I14*31+'octsep cfs'!$J14*30+'octsep cfs'!$K14*31)*1.983471/1000</f>
        <v>1801.539105996</v>
      </c>
      <c r="L14" s="6">
        <f>('octsep cfs'!$J14*30+'octsep cfs'!$K14*31)*1.983471/1000</f>
        <v>729.62575776300002</v>
      </c>
      <c r="M14" s="6">
        <f>'octsep cfs'!$K14*31*1.983471/1000</f>
        <v>169.275365553</v>
      </c>
      <c r="N14" s="6">
        <f t="shared" si="0"/>
        <v>3781.5350648039998</v>
      </c>
      <c r="O14" s="22" t="s">
        <v>68</v>
      </c>
    </row>
    <row r="15" spans="1:15" x14ac:dyDescent="0.2">
      <c r="A15" t="s">
        <v>44</v>
      </c>
      <c r="B15" s="6">
        <f xml:space="preserve"> ('octsep cfs'!$D15*31 + 'octsep cfs'!$C15*30 + 'octsep cfs'!$B15*31 + 'augjul cfs'!$C15*30 + 'augjul cfs'!$B15*31)* 1.983471/1000</f>
        <v>421.80295938900002</v>
      </c>
      <c r="C15" s="6">
        <f xml:space="preserve"> ('octsep cfs'!$D15*31 + 'octsep cfs'!$C15*30 + 'octsep cfs'!$B15*31 + 'augjul cfs'!$C15*30)* 1.983471/1000</f>
        <v>340.39337566500001</v>
      </c>
      <c r="D15" s="6">
        <f xml:space="preserve"> ('octsep cfs'!$D15*31 + 'octsep cfs'!$C15*30 + 'octsep cfs'!$B15*31)* 1.983471/1000</f>
        <v>280.175196105</v>
      </c>
      <c r="E15" s="6">
        <f xml:space="preserve"> ('octsep cfs'!$D15*31 + 'octsep cfs'!$C15*30)* 1.983471/1000</f>
        <v>203.74610806199999</v>
      </c>
      <c r="F15" s="6">
        <f>'octsep cfs'!$D15*1.983471*31/1000</f>
        <v>116.33454109199999</v>
      </c>
      <c r="G15" s="6">
        <f>('octsep cfs'!$E15*31+'octsep cfs'!$F15*28+'octsep cfs'!$G15*31+'octsep cfs'!$H15*30+'octsep cfs'!$I15*31+'octsep cfs'!$J15*30+'octsep cfs'!$K15*31)*1.983471/1000</f>
        <v>2644.0422148980001</v>
      </c>
      <c r="H15" s="6">
        <f>('octsep cfs'!$F15*28+'octsep cfs'!$G15*31+'octsep cfs'!$H15*30+'octsep cfs'!$I15*31+'octsep cfs'!$J15*30+'octsep cfs'!$K15*31)*1.983471/1000</f>
        <v>2543.7559376670001</v>
      </c>
      <c r="I15" s="6">
        <f>('octsep cfs'!$G15*31+'octsep cfs'!$H15*30+'octsep cfs'!$I15*31+'octsep cfs'!$J15*30+'octsep cfs'!$K15*31)*1.983471/1000</f>
        <v>2467.281229791</v>
      </c>
      <c r="J15" s="6">
        <f>('octsep cfs'!$H15*30+'octsep cfs'!$I15*31+'octsep cfs'!$J15*30+'octsep cfs'!$K15*31)*1.983471/1000</f>
        <v>2180.9949595349999</v>
      </c>
      <c r="K15" s="6">
        <f>('octsep cfs'!$I15*31+'octsep cfs'!$J15*30+'octsep cfs'!$K15*31)*1.983471/1000</f>
        <v>1423.0313515949999</v>
      </c>
      <c r="L15" s="6">
        <f>('octsep cfs'!$J15*30+'octsep cfs'!$K15*31)*1.983471/1000</f>
        <v>466.46874283800003</v>
      </c>
      <c r="M15" s="6">
        <f>'octsep cfs'!$K15*31*1.983471/1000</f>
        <v>135.14974699799998</v>
      </c>
      <c r="N15" s="6">
        <f t="shared" si="0"/>
        <v>3065.8451742870002</v>
      </c>
      <c r="O15" s="22" t="s">
        <v>44</v>
      </c>
    </row>
    <row r="16" spans="1:15" x14ac:dyDescent="0.2">
      <c r="A16" t="s">
        <v>31</v>
      </c>
      <c r="B16" s="6">
        <f xml:space="preserve"> ('octsep cfs'!$D16*31 + 'octsep cfs'!$C16*30 + 'octsep cfs'!$B16*31 + 'augjul cfs'!$C16*30 + 'augjul cfs'!$B16*31)* 1.983471/1000</f>
        <v>386.49915905999995</v>
      </c>
      <c r="C16" s="6">
        <f xml:space="preserve"> ('octsep cfs'!$D16*31 + 'octsep cfs'!$C16*30 + 'octsep cfs'!$B16*31 + 'augjul cfs'!$C16*30)* 1.983471/1000</f>
        <v>323.41288043399999</v>
      </c>
      <c r="D16" s="6">
        <f xml:space="preserve"> ('octsep cfs'!$D16*31 + 'octsep cfs'!$C16*30 + 'octsep cfs'!$B16*31)* 1.983471/1000</f>
        <v>269.50213865400002</v>
      </c>
      <c r="E16" s="6">
        <f xml:space="preserve"> ('octsep cfs'!$D16*31 + 'octsep cfs'!$C16*30)* 1.983471/1000</f>
        <v>205.247595609</v>
      </c>
      <c r="F16" s="6">
        <f>'octsep cfs'!$D16*1.983471*31/1000</f>
        <v>144.434374749</v>
      </c>
      <c r="G16" s="6">
        <f>('octsep cfs'!$E16*31+'octsep cfs'!$F16*29+'octsep cfs'!$G16*31+'octsep cfs'!$H16*30+'octsep cfs'!$I16*31+'octsep cfs'!$J16*30+'octsep cfs'!$K16*31)*1.983471/1000</f>
        <v>2712.3351048989998</v>
      </c>
      <c r="H16" s="6">
        <f>('octsep cfs'!$F16*29+'octsep cfs'!$G16*31+'octsep cfs'!$H16*30+'octsep cfs'!$I16*31+'octsep cfs'!$J16*30+'octsep cfs'!$K16*31)*1.983471/1000</f>
        <v>2576.6319694920003</v>
      </c>
      <c r="I16" s="6">
        <f>('octsep cfs'!$G16*31+'octsep cfs'!$H16*30+'octsep cfs'!$I16*31+'octsep cfs'!$J16*30+'octsep cfs'!$K16*31)*1.983471/1000</f>
        <v>2326.0719788880001</v>
      </c>
      <c r="J16" s="6">
        <f>('octsep cfs'!$H16*30+'octsep cfs'!$I16*31+'octsep cfs'!$J16*30+'octsep cfs'!$K16*31)*1.983471/1000</f>
        <v>1835.8928237160001</v>
      </c>
      <c r="K16" s="6">
        <f>('octsep cfs'!$I16*31+'octsep cfs'!$J16*30+'octsep cfs'!$K16*31)*1.983471/1000</f>
        <v>1143.0267339959998</v>
      </c>
      <c r="L16" s="6">
        <f>('octsep cfs'!$J16*30+'octsep cfs'!$K16*31)*1.983471/1000</f>
        <v>392.14015058399997</v>
      </c>
      <c r="M16" s="6">
        <f>'octsep cfs'!$K16*31*1.983471/1000</f>
        <v>103.54512008399999</v>
      </c>
      <c r="N16" s="6">
        <f t="shared" si="0"/>
        <v>3098.8342639589996</v>
      </c>
      <c r="O16" s="22" t="s">
        <v>31</v>
      </c>
    </row>
    <row r="17" spans="1:15" x14ac:dyDescent="0.2">
      <c r="A17" t="s">
        <v>29</v>
      </c>
      <c r="B17" s="6">
        <f xml:space="preserve"> ('octsep cfs'!$D17*31 + 'octsep cfs'!$C17*30 + 'octsep cfs'!$B17*31 + 'augjul cfs'!$C17*30 + 'augjul cfs'!$B17*31)* 1.983471/1000</f>
        <v>477.70510605300001</v>
      </c>
      <c r="C17" s="6">
        <f xml:space="preserve"> ('octsep cfs'!$D17*31 + 'octsep cfs'!$C17*30 + 'octsep cfs'!$B17*31 + 'augjul cfs'!$C17*30)* 1.983471/1000</f>
        <v>421.198000734</v>
      </c>
      <c r="D17" s="6">
        <f xml:space="preserve"> ('octsep cfs'!$D17*31 + 'octsep cfs'!$C17*30 + 'octsep cfs'!$B17*31)* 1.983471/1000</f>
        <v>362.58643268399999</v>
      </c>
      <c r="E17" s="6">
        <f xml:space="preserve"> ('octsep cfs'!$D17*31 + 'octsep cfs'!$C17*30)* 1.983471/1000</f>
        <v>279.94709693999999</v>
      </c>
      <c r="F17" s="6">
        <f>'octsep cfs'!$D17*1.983471*31/1000</f>
        <v>178.3140429</v>
      </c>
      <c r="G17" s="6">
        <f>('octsep cfs'!$E17*31+'octsep cfs'!$F17*28+'octsep cfs'!$G17*31+'octsep cfs'!$H17*30+'octsep cfs'!$I17*31+'octsep cfs'!$J17*30+'octsep cfs'!$K17*31)*1.983471/1000</f>
        <v>1883.3929872240001</v>
      </c>
      <c r="H17" s="6">
        <f>('octsep cfs'!$F17*28+'octsep cfs'!$G17*31+'octsep cfs'!$H17*30+'octsep cfs'!$I17*31+'octsep cfs'!$J17*30+'octsep cfs'!$K17*31)*1.983471/1000</f>
        <v>1728.1982823000001</v>
      </c>
      <c r="I17" s="6">
        <f>('octsep cfs'!$G17*31+'octsep cfs'!$H17*30+'octsep cfs'!$I17*31+'octsep cfs'!$J17*30+'octsep cfs'!$K17*31)*1.983471/1000</f>
        <v>1594.07597328</v>
      </c>
      <c r="J17" s="6">
        <f>('octsep cfs'!$H17*30+'octsep cfs'!$I17*31+'octsep cfs'!$J17*30+'octsep cfs'!$K17*31)*1.983471/1000</f>
        <v>1353.905403774</v>
      </c>
      <c r="K17" s="6">
        <f>('octsep cfs'!$I17*31+'octsep cfs'!$J17*30+'octsep cfs'!$K17*31)*1.983471/1000</f>
        <v>1009.733515854</v>
      </c>
      <c r="L17" s="6">
        <f>('octsep cfs'!$J17*30+'octsep cfs'!$K17*31)*1.983471/1000</f>
        <v>481.86246126899999</v>
      </c>
      <c r="M17" s="6">
        <f>'octsep cfs'!$K17*31*1.983471/1000</f>
        <v>130.90710252899999</v>
      </c>
      <c r="N17" s="6">
        <f t="shared" si="0"/>
        <v>2361.0980932769999</v>
      </c>
      <c r="O17" s="22" t="s">
        <v>29</v>
      </c>
    </row>
    <row r="18" spans="1:15" x14ac:dyDescent="0.2">
      <c r="A18" t="s">
        <v>58</v>
      </c>
      <c r="B18" s="6">
        <f xml:space="preserve"> ('octsep cfs'!$D18*31 + 'octsep cfs'!$C18*30 + 'octsep cfs'!$B18*31 + 'augjul cfs'!$C18*30 + 'augjul cfs'!$B18*31)* 1.983471/1000</f>
        <v>907.03137094499994</v>
      </c>
      <c r="C18" s="6">
        <f xml:space="preserve"> ('octsep cfs'!$D18*31 + 'octsep cfs'!$C18*30 + 'octsep cfs'!$B18*31 + 'augjul cfs'!$C18*30)* 1.983471/1000</f>
        <v>833.55368774999999</v>
      </c>
      <c r="D18" s="6">
        <f xml:space="preserve"> ('octsep cfs'!$D18*31 + 'octsep cfs'!$C18*30 + 'octsep cfs'!$B18*31)* 1.983471/1000</f>
        <v>726.38674962000005</v>
      </c>
      <c r="E18" s="6">
        <f xml:space="preserve"> ('octsep cfs'!$D18*31 + 'octsep cfs'!$C18*30)* 1.983471/1000</f>
        <v>589.39237459200001</v>
      </c>
      <c r="F18" s="6">
        <f>'octsep cfs'!$D18*1.983471*31/1000</f>
        <v>374.58246529199999</v>
      </c>
      <c r="G18" s="6">
        <f>('octsep cfs'!$E18*31+'octsep cfs'!$F18*28+'octsep cfs'!$G18*31+'octsep cfs'!$H18*30+'octsep cfs'!$I18*31+'octsep cfs'!$J18*30+'octsep cfs'!$K18*31)*1.983471/1000</f>
        <v>2249.1866925149998</v>
      </c>
      <c r="H18" s="6">
        <f>('octsep cfs'!$F18*28+'octsep cfs'!$G18*31+'octsep cfs'!$H18*30+'octsep cfs'!$I18*31+'octsep cfs'!$J18*30+'octsep cfs'!$K18*31)*1.983471/1000</f>
        <v>2067.4293439590001</v>
      </c>
      <c r="I18" s="6">
        <f>('octsep cfs'!$G18*31+'octsep cfs'!$H18*30+'octsep cfs'!$I18*31+'octsep cfs'!$J18*30+'octsep cfs'!$K18*31)*1.983471/1000</f>
        <v>1925.698440183</v>
      </c>
      <c r="J18" s="6">
        <f>('octsep cfs'!$H18*30+'octsep cfs'!$I18*31+'octsep cfs'!$J18*30+'octsep cfs'!$K18*31)*1.983471/1000</f>
        <v>1733.1192738510001</v>
      </c>
      <c r="K18" s="6">
        <f>('octsep cfs'!$I18*31+'octsep cfs'!$J18*30+'octsep cfs'!$K18*31)*1.983471/1000</f>
        <v>1115.168883801</v>
      </c>
      <c r="L18" s="6">
        <f>('octsep cfs'!$J18*30+'octsep cfs'!$K18*31)*1.983471/1000</f>
        <v>585.453201186</v>
      </c>
      <c r="M18" s="6">
        <f>'octsep cfs'!$K18*31*1.983471/1000</f>
        <v>191.59536471600001</v>
      </c>
      <c r="N18" s="6">
        <f t="shared" si="0"/>
        <v>3156.2180634599999</v>
      </c>
      <c r="O18" s="22" t="s">
        <v>58</v>
      </c>
    </row>
    <row r="19" spans="1:15" x14ac:dyDescent="0.2">
      <c r="A19" t="s">
        <v>61</v>
      </c>
      <c r="B19" s="6">
        <f xml:space="preserve"> ('octsep cfs'!$D19*31 + 'octsep cfs'!$C19*30 + 'octsep cfs'!$B19*31 + 'augjul cfs'!$C19*30 + 'augjul cfs'!$B19*31)* 1.983471/1000</f>
        <v>563.39502019500003</v>
      </c>
      <c r="C19" s="6">
        <f xml:space="preserve"> ('octsep cfs'!$D19*31 + 'octsep cfs'!$C19*30 + 'octsep cfs'!$B19*31 + 'augjul cfs'!$C19*30)* 1.983471/1000</f>
        <v>480.878659653</v>
      </c>
      <c r="D19" s="6">
        <f xml:space="preserve"> ('octsep cfs'!$D19*31 + 'octsep cfs'!$C19*30 + 'octsep cfs'!$B19*31)* 1.983471/1000</f>
        <v>417.68527359300003</v>
      </c>
      <c r="E19" s="6">
        <f xml:space="preserve"> ('octsep cfs'!$D19*31 + 'octsep cfs'!$C19*30)* 1.983471/1000</f>
        <v>353.79965615400005</v>
      </c>
      <c r="F19" s="6">
        <f>'octsep cfs'!$D19*1.983471*31/1000</f>
        <v>171.18148118399998</v>
      </c>
      <c r="G19" s="6">
        <f>('octsep cfs'!$E19*31+'octsep cfs'!$F19*28+'octsep cfs'!$G19*31+'octsep cfs'!$H19*30+'octsep cfs'!$I19*31+'octsep cfs'!$J19*30+'octsep cfs'!$K19*31)*1.983471/1000</f>
        <v>4341.1813248090002</v>
      </c>
      <c r="H19" s="6">
        <f>('octsep cfs'!$F19*28+'octsep cfs'!$G19*31+'octsep cfs'!$H19*30+'octsep cfs'!$I19*31+'octsep cfs'!$J19*30+'octsep cfs'!$K19*31)*1.983471/1000</f>
        <v>4166.1261247620005</v>
      </c>
      <c r="I19" s="6">
        <f>('octsep cfs'!$G19*31+'octsep cfs'!$H19*30+'octsep cfs'!$I19*31+'octsep cfs'!$J19*30+'octsep cfs'!$K19*31)*1.983471/1000</f>
        <v>4033.3922454419999</v>
      </c>
      <c r="J19" s="6">
        <f>('octsep cfs'!$H19*30+'octsep cfs'!$I19*31+'octsep cfs'!$J19*30+'octsep cfs'!$K19*31)*1.983471/1000</f>
        <v>3733.8246533699999</v>
      </c>
      <c r="K19" s="6">
        <f>('octsep cfs'!$I19*31+'octsep cfs'!$J19*30+'octsep cfs'!$K19*31)*1.983471/1000</f>
        <v>2545.7056896600002</v>
      </c>
      <c r="L19" s="6">
        <f>('octsep cfs'!$J19*30+'octsep cfs'!$K19*31)*1.983471/1000</f>
        <v>1417.838624517</v>
      </c>
      <c r="M19" s="6">
        <f>'octsep cfs'!$K19*31*1.983471/1000</f>
        <v>401.32957172700003</v>
      </c>
      <c r="N19" s="6">
        <f t="shared" si="0"/>
        <v>4904.5763450040004</v>
      </c>
      <c r="O19" s="22" t="s">
        <v>61</v>
      </c>
    </row>
    <row r="20" spans="1:15" x14ac:dyDescent="0.2">
      <c r="A20" t="s">
        <v>83</v>
      </c>
      <c r="B20" s="6">
        <f xml:space="preserve"> ('octsep cfs'!$D20*31 + 'octsep cfs'!$C20*30 + 'octsep cfs'!$B20*31 + 'augjul cfs'!$C20*30 + 'augjul cfs'!$B20*31)* 1.983471/1000</f>
        <v>467.25419735399998</v>
      </c>
      <c r="C20" s="6">
        <f xml:space="preserve"> ('octsep cfs'!$D20*31 + 'octsep cfs'!$C20*30 + 'octsep cfs'!$B20*31 + 'augjul cfs'!$C20*30)* 1.983471/1000</f>
        <v>353.13320989800002</v>
      </c>
      <c r="D20" s="6">
        <f xml:space="preserve"> ('octsep cfs'!$D20*31 + 'octsep cfs'!$C20*30 + 'octsep cfs'!$B20*31)* 1.983471/1000</f>
        <v>282.97784062799997</v>
      </c>
      <c r="E20" s="6">
        <f xml:space="preserve"> ('octsep cfs'!$D20*31 + 'octsep cfs'!$C20*30)* 1.983471/1000</f>
        <v>200.338504884</v>
      </c>
      <c r="F20" s="6">
        <f>'octsep cfs'!$D20*1.983471*31/1000</f>
        <v>115.842640284</v>
      </c>
      <c r="G20" s="6">
        <f>('octsep cfs'!$E20*31+'octsep cfs'!$F20*29+'octsep cfs'!$G20*31+'octsep cfs'!$H20*30+'octsep cfs'!$I20*31+'octsep cfs'!$J20*30+'octsep cfs'!$K20*31)*1.983471/1000</f>
        <v>1740.3549760589999</v>
      </c>
      <c r="H20" s="6">
        <f>('octsep cfs'!$F20*29+'octsep cfs'!$G20*31+'octsep cfs'!$H20*30+'octsep cfs'!$I20*31+'octsep cfs'!$J20*30+'octsep cfs'!$K20*31)*1.983471/1000</f>
        <v>1671.3658877369999</v>
      </c>
      <c r="I20" s="6">
        <f>('octsep cfs'!$G20*31+'octsep cfs'!$H20*30+'octsep cfs'!$I20*31+'octsep cfs'!$J20*30+'octsep cfs'!$K20*31)*1.983471/1000</f>
        <v>1581.5761390380001</v>
      </c>
      <c r="J20" s="6">
        <f>('octsep cfs'!$H20*30+'octsep cfs'!$I20*31+'octsep cfs'!$J20*30+'octsep cfs'!$K20*31)*1.983471/1000</f>
        <v>1463.64292032</v>
      </c>
      <c r="K20" s="6">
        <f>('octsep cfs'!$I20*31+'octsep cfs'!$J20*30+'octsep cfs'!$K20*31)*1.983471/1000</f>
        <v>1040.62806015</v>
      </c>
      <c r="L20" s="6">
        <f>('octsep cfs'!$J20*30+'octsep cfs'!$K20*31)*1.983471/1000</f>
        <v>437.74213234500002</v>
      </c>
      <c r="M20" s="6">
        <f>'octsep cfs'!$K20*31*1.983471/1000</f>
        <v>124.512392025</v>
      </c>
      <c r="N20" s="6">
        <f t="shared" si="0"/>
        <v>2207.609173413</v>
      </c>
      <c r="O20" s="22" t="s">
        <v>83</v>
      </c>
    </row>
    <row r="21" spans="1:15" x14ac:dyDescent="0.2">
      <c r="A21" t="s">
        <v>81</v>
      </c>
      <c r="B21" s="6">
        <f xml:space="preserve"> ('octsep cfs'!$D21*31 + 'octsep cfs'!$C21*30 + 'octsep cfs'!$B21*31 + 'augjul cfs'!$C21*30 + 'augjul cfs'!$B21*31)* 1.983471/1000</f>
        <v>348.74180510399998</v>
      </c>
      <c r="C21" s="6">
        <f xml:space="preserve"> ('octsep cfs'!$D21*31 + 'octsep cfs'!$C21*30 + 'octsep cfs'!$B21*31 + 'augjul cfs'!$C21*30)* 1.983471/1000</f>
        <v>279.81420438299995</v>
      </c>
      <c r="D21" s="6">
        <f xml:space="preserve"> ('octsep cfs'!$D21*31 + 'octsep cfs'!$C21*30 + 'octsep cfs'!$B21*31)* 1.983471/1000</f>
        <v>220.48858677299998</v>
      </c>
      <c r="E21" s="6">
        <f xml:space="preserve"> ('octsep cfs'!$D21*31 + 'octsep cfs'!$C21*30)* 1.983471/1000</f>
        <v>156.479994132</v>
      </c>
      <c r="F21" s="6">
        <f>'octsep cfs'!$D21*1.983471*31/1000</f>
        <v>76.982476452</v>
      </c>
      <c r="G21" s="6">
        <f>('octsep cfs'!$E21*31+'octsep cfs'!$F21*28+'octsep cfs'!$G21*31+'octsep cfs'!$H21*30+'octsep cfs'!$I21*31+'octsep cfs'!$J21*30+'octsep cfs'!$K21*31)*1.983471/1000</f>
        <v>2843.8769181479997</v>
      </c>
      <c r="H21" s="6">
        <f>('octsep cfs'!$F21*28+'octsep cfs'!$G21*31+'octsep cfs'!$H21*30+'octsep cfs'!$I21*31+'octsep cfs'!$J21*30+'octsep cfs'!$K21*31)*1.983471/1000</f>
        <v>2647.0551073470001</v>
      </c>
      <c r="I21" s="6">
        <f>('octsep cfs'!$G21*31+'octsep cfs'!$H21*30+'octsep cfs'!$I21*31+'octsep cfs'!$J21*30+'octsep cfs'!$K21*31)*1.983471/1000</f>
        <v>2467.9476760470002</v>
      </c>
      <c r="J21" s="6">
        <f>('octsep cfs'!$H21*30+'octsep cfs'!$I21*31+'octsep cfs'!$J21*30+'octsep cfs'!$K21*31)*1.983471/1000</f>
        <v>2259.812146662</v>
      </c>
      <c r="K21" s="6">
        <f>('octsep cfs'!$I21*31+'octsep cfs'!$J21*30+'octsep cfs'!$K21*31)*1.983471/1000</f>
        <v>1849.2336496619998</v>
      </c>
      <c r="L21" s="6">
        <f>('octsep cfs'!$J21*30+'octsep cfs'!$K21*31)*1.983471/1000</f>
        <v>717.18542765099994</v>
      </c>
      <c r="M21" s="6">
        <f>'octsep cfs'!$K21*31*1.983471/1000</f>
        <v>170.997018381</v>
      </c>
      <c r="N21" s="6">
        <f t="shared" si="0"/>
        <v>3192.6187232519997</v>
      </c>
      <c r="O21" s="22" t="s">
        <v>81</v>
      </c>
    </row>
    <row r="22" spans="1:15" x14ac:dyDescent="0.2">
      <c r="A22" t="s">
        <v>62</v>
      </c>
      <c r="B22" s="6">
        <f xml:space="preserve"> ('octsep cfs'!$D22*31 + 'octsep cfs'!$C22*30 + 'octsep cfs'!$B22*31 + 'augjul cfs'!$C22*30 + 'augjul cfs'!$B22*31)* 1.983471/1000</f>
        <v>599.13320067299992</v>
      </c>
      <c r="C22" s="6">
        <f xml:space="preserve"> ('octsep cfs'!$D22*31 + 'octsep cfs'!$C22*30 + 'octsep cfs'!$B22*31 + 'augjul cfs'!$C22*30)* 1.983471/1000</f>
        <v>522.15072422100002</v>
      </c>
      <c r="D22" s="6">
        <f xml:space="preserve"> ('octsep cfs'!$D22*31 + 'octsep cfs'!$C22*30 + 'octsep cfs'!$B22*31)* 1.983471/1000</f>
        <v>443.486264361</v>
      </c>
      <c r="E22" s="6">
        <f xml:space="preserve"> ('octsep cfs'!$D22*31 + 'octsep cfs'!$C22*30)* 1.983471/1000</f>
        <v>365.15106068699998</v>
      </c>
      <c r="F22" s="6">
        <f>'octsep cfs'!$D22*1.983471*31/1000</f>
        <v>196.57586039699999</v>
      </c>
      <c r="G22" s="6">
        <f>('octsep cfs'!$E22*31+'octsep cfs'!$F22*28+'octsep cfs'!$G22*31+'octsep cfs'!$H22*30+'octsep cfs'!$I22*31+'octsep cfs'!$J22*30+'octsep cfs'!$K22*31)*1.983471/1000</f>
        <v>3437.2838380439998</v>
      </c>
      <c r="H22" s="6">
        <f>('octsep cfs'!$F22*28+'octsep cfs'!$G22*31+'octsep cfs'!$H22*30+'octsep cfs'!$I22*31+'octsep cfs'!$J22*30+'octsep cfs'!$K22*31)*1.983471/1000</f>
        <v>3223.368474165</v>
      </c>
      <c r="I22" s="6">
        <f>('octsep cfs'!$G22*31+'octsep cfs'!$H22*30+'octsep cfs'!$I22*31+'octsep cfs'!$J22*30+'octsep cfs'!$K22*31)*1.983471/1000</f>
        <v>3095.0775698850002</v>
      </c>
      <c r="J22" s="6">
        <f>('octsep cfs'!$H22*30+'octsep cfs'!$I22*31+'octsep cfs'!$J22*30+'octsep cfs'!$K22*31)*1.983471/1000</f>
        <v>2717.666674947</v>
      </c>
      <c r="K22" s="6">
        <f>('octsep cfs'!$I22*31+'octsep cfs'!$J22*30+'octsep cfs'!$K22*31)*1.983471/1000</f>
        <v>1908.529515207</v>
      </c>
      <c r="L22" s="6">
        <f>('octsep cfs'!$J22*30+'octsep cfs'!$K22*31)*1.983471/1000</f>
        <v>801.32228399999997</v>
      </c>
      <c r="M22" s="6">
        <f>'octsep cfs'!$K22*31*1.983471/1000</f>
        <v>239.18676789</v>
      </c>
      <c r="N22" s="6">
        <f t="shared" si="0"/>
        <v>4036.4170387169997</v>
      </c>
      <c r="O22" s="22" t="s">
        <v>62</v>
      </c>
    </row>
    <row r="23" spans="1:15" x14ac:dyDescent="0.2">
      <c r="A23" t="s">
        <v>65</v>
      </c>
      <c r="B23" s="6">
        <f xml:space="preserve"> ('octsep cfs'!$D23*31 + 'octsep cfs'!$C23*30 + 'octsep cfs'!$B23*31 + 'augjul cfs'!$C23*30 + 'augjul cfs'!$B23*31)* 1.983471/1000</f>
        <v>1150.8197915549999</v>
      </c>
      <c r="C23" s="6">
        <f xml:space="preserve"> ('octsep cfs'!$D23*31 + 'octsep cfs'!$C23*30 + 'octsep cfs'!$B23*31 + 'augjul cfs'!$C23*30)* 1.983471/1000</f>
        <v>1053.177481167</v>
      </c>
      <c r="D23" s="6">
        <f xml:space="preserve"> ('octsep cfs'!$D23*31 + 'octsep cfs'!$C23*30 + 'octsep cfs'!$B23*31)* 1.983471/1000</f>
        <v>972.48988088700003</v>
      </c>
      <c r="E23" s="6">
        <f xml:space="preserve"> ('octsep cfs'!$D23*31 + 'octsep cfs'!$C23*30)* 1.983471/1000</f>
        <v>826.64129131499999</v>
      </c>
      <c r="F23" s="6">
        <f>'octsep cfs'!$D23*1.983471*31/1000</f>
        <v>612.72394396499999</v>
      </c>
      <c r="G23" s="6">
        <f>('octsep cfs'!$E23*31+'octsep cfs'!$F23*28+'octsep cfs'!$G23*31+'octsep cfs'!$H23*30+'octsep cfs'!$I23*31+'octsep cfs'!$J23*30+'octsep cfs'!$K23*31)*1.983471/1000</f>
        <v>3732.7813476240003</v>
      </c>
      <c r="H23" s="6">
        <f>('octsep cfs'!$F23*28+'octsep cfs'!$G23*31+'octsep cfs'!$H23*30+'octsep cfs'!$I23*31+'octsep cfs'!$J23*30+'octsep cfs'!$K23*31)*1.983471/1000</f>
        <v>3486.7079684219998</v>
      </c>
      <c r="I23" s="6">
        <f>('octsep cfs'!$G23*31+'octsep cfs'!$H23*30+'octsep cfs'!$I23*31+'octsep cfs'!$J23*30+'octsep cfs'!$K23*31)*1.983471/1000</f>
        <v>3168.3688068060001</v>
      </c>
      <c r="J23" s="6">
        <f>('octsep cfs'!$H23*30+'octsep cfs'!$I23*31+'octsep cfs'!$J23*30+'octsep cfs'!$K23*31)*1.983471/1000</f>
        <v>2717.5417162739996</v>
      </c>
      <c r="K23" s="6">
        <f>('octsep cfs'!$I23*31+'octsep cfs'!$J23*30+'octsep cfs'!$K23*31)*1.983471/1000</f>
        <v>1985.402900754</v>
      </c>
      <c r="L23" s="6">
        <f>('octsep cfs'!$J23*30+'octsep cfs'!$K23*31)*1.983471/1000</f>
        <v>740.09451770099997</v>
      </c>
      <c r="M23" s="6">
        <f>'octsep cfs'!$K23*31*1.983471/1000</f>
        <v>189.44329868099999</v>
      </c>
      <c r="N23" s="6">
        <f t="shared" si="0"/>
        <v>4883.6011391789998</v>
      </c>
      <c r="O23" s="22" t="s">
        <v>65</v>
      </c>
    </row>
    <row r="24" spans="1:15" x14ac:dyDescent="0.2">
      <c r="A24" t="s">
        <v>42</v>
      </c>
      <c r="B24" s="6">
        <f xml:space="preserve"> ('octsep cfs'!$D24*31 + 'octsep cfs'!$C24*30 + 'octsep cfs'!$B24*31 + 'augjul cfs'!$C24*30 + 'augjul cfs'!$B24*31)* 1.983471/1000</f>
        <v>834.156662934</v>
      </c>
      <c r="C24" s="6">
        <f xml:space="preserve"> ('octsep cfs'!$D24*31 + 'octsep cfs'!$C24*30 + 'octsep cfs'!$B24*31 + 'augjul cfs'!$C24*30)* 1.983471/1000</f>
        <v>740.26509620699994</v>
      </c>
      <c r="D24" s="6">
        <f xml:space="preserve"> ('octsep cfs'!$D24*31 + 'octsep cfs'!$C24*30 + 'octsep cfs'!$B24*31)* 1.983471/1000</f>
        <v>651.84195902700003</v>
      </c>
      <c r="E24" s="6">
        <f xml:space="preserve"> ('octsep cfs'!$D24*31 + 'octsep cfs'!$C24*30)* 1.983471/1000</f>
        <v>454.03634661000001</v>
      </c>
      <c r="F24" s="6">
        <f>'octsep cfs'!$D24*1.983471*31/1000</f>
        <v>225.65949567000001</v>
      </c>
      <c r="G24" s="6">
        <f>('octsep cfs'!$E24*31+'octsep cfs'!$F24*29+'octsep cfs'!$G24*31+'octsep cfs'!$H24*30+'octsep cfs'!$I24*31+'octsep cfs'!$J24*30+'octsep cfs'!$K24*31)*1.983471/1000</f>
        <v>4743.0801527129997</v>
      </c>
      <c r="H24" s="6">
        <f>('octsep cfs'!$F24*29+'octsep cfs'!$G24*31+'octsep cfs'!$H24*30+'octsep cfs'!$I24*31+'octsep cfs'!$J24*30+'octsep cfs'!$K24*31)*1.983471/1000</f>
        <v>4420.7006606699997</v>
      </c>
      <c r="I24" s="6">
        <f>('octsep cfs'!$G24*31+'octsep cfs'!$H24*30+'octsep cfs'!$I24*31+'octsep cfs'!$J24*30+'octsep cfs'!$K24*31)*1.983471/1000</f>
        <v>4186.3039752449995</v>
      </c>
      <c r="J24" s="6">
        <f>('octsep cfs'!$H24*30+'octsep cfs'!$I24*31+'octsep cfs'!$J24*30+'octsep cfs'!$K24*31)*1.983471/1000</f>
        <v>3922.2762165509998</v>
      </c>
      <c r="K24" s="6">
        <f>('octsep cfs'!$I24*31+'octsep cfs'!$J24*30+'octsep cfs'!$K24*31)*1.983471/1000</f>
        <v>3140.034923571</v>
      </c>
      <c r="L24" s="6">
        <f>('octsep cfs'!$J24*30+'octsep cfs'!$K24*31)*1.983471/1000</f>
        <v>1390.3437495150001</v>
      </c>
      <c r="M24" s="6">
        <f>'octsep cfs'!$K24*31*1.983471/1000</f>
        <v>275.77189048499997</v>
      </c>
      <c r="N24" s="6">
        <f t="shared" si="0"/>
        <v>5577.2368156470002</v>
      </c>
      <c r="O24" s="22" t="s">
        <v>42</v>
      </c>
    </row>
    <row r="25" spans="1:15" x14ac:dyDescent="0.2">
      <c r="A25" t="s">
        <v>87</v>
      </c>
      <c r="B25" s="6">
        <f xml:space="preserve"> ('octsep cfs'!$D25*31 + 'octsep cfs'!$C25*30 + 'octsep cfs'!$B25*31 + 'augjul cfs'!$C25*30 + 'augjul cfs'!$B25*31)* 1.983471/1000</f>
        <v>556.07006179199993</v>
      </c>
      <c r="C25" s="6">
        <f xml:space="preserve"> ('octsep cfs'!$D25*31 + 'octsep cfs'!$C25*30 + 'octsep cfs'!$B25*31 + 'augjul cfs'!$C25*30)* 1.983471/1000</f>
        <v>406.59370376100003</v>
      </c>
      <c r="D25" s="6">
        <f xml:space="preserve"> ('octsep cfs'!$D25*31 + 'octsep cfs'!$C25*30 + 'octsep cfs'!$B25*31)* 1.983471/1000</f>
        <v>316.74246746100005</v>
      </c>
      <c r="E25" s="6">
        <f xml:space="preserve"> ('octsep cfs'!$D25*31 + 'octsep cfs'!$C25*30)* 1.983471/1000</f>
        <v>224.01916515300002</v>
      </c>
      <c r="F25" s="6">
        <f>'octsep cfs'!$D25*1.983471*31/1000</f>
        <v>99.179500413</v>
      </c>
      <c r="G25" s="6">
        <f>('octsep cfs'!$E25*31+'octsep cfs'!$F25*28+'octsep cfs'!$G25*31+'octsep cfs'!$H25*30+'octsep cfs'!$I25*31+'octsep cfs'!$J25*30+'octsep cfs'!$K25*31)*1.983471/1000</f>
        <v>4104.918193173</v>
      </c>
      <c r="H25" s="6">
        <f>('octsep cfs'!$F25*28+'octsep cfs'!$G25*31+'octsep cfs'!$H25*30+'octsep cfs'!$I25*31+'octsep cfs'!$J25*30+'octsep cfs'!$K25*31)*1.983471/1000</f>
        <v>4020.1267913940001</v>
      </c>
      <c r="I25" s="6">
        <f>('octsep cfs'!$G25*31+'octsep cfs'!$H25*30+'octsep cfs'!$I25*31+'octsep cfs'!$J25*30+'octsep cfs'!$K25*31)*1.983471/1000</f>
        <v>3891.3915896100002</v>
      </c>
      <c r="J25" s="6">
        <f>('octsep cfs'!$H25*30+'octsep cfs'!$I25*31+'octsep cfs'!$J25*30+'octsep cfs'!$K25*31)*1.983471/1000</f>
        <v>3495.964827579</v>
      </c>
      <c r="K25" s="6">
        <f>('octsep cfs'!$I25*31+'octsep cfs'!$J25*30+'octsep cfs'!$K25*31)*1.983471/1000</f>
        <v>2499.0326335589998</v>
      </c>
      <c r="L25" s="6">
        <f>('octsep cfs'!$J25*30+'octsep cfs'!$K25*31)*1.983471/1000</f>
        <v>816.97782060300005</v>
      </c>
      <c r="M25" s="6">
        <f>'octsep cfs'!$K25*31*1.983471/1000</f>
        <v>193.255529943</v>
      </c>
      <c r="N25" s="6">
        <f t="shared" si="0"/>
        <v>4660.9882549650001</v>
      </c>
      <c r="O25" s="22" t="s">
        <v>87</v>
      </c>
    </row>
    <row r="26" spans="1:15" x14ac:dyDescent="0.2">
      <c r="A26" t="s">
        <v>55</v>
      </c>
      <c r="B26" s="6">
        <f xml:space="preserve"> ('octsep cfs'!$D26*31 + 'octsep cfs'!$C26*30 + 'octsep cfs'!$B26*31 + 'augjul cfs'!$C26*30 + 'augjul cfs'!$B26*31)* 1.983471/1000</f>
        <v>519.764608608</v>
      </c>
      <c r="C26" s="6">
        <f xml:space="preserve"> ('octsep cfs'!$D26*31 + 'octsep cfs'!$C26*30 + 'octsep cfs'!$B26*31 + 'augjul cfs'!$C26*30)* 1.983471/1000</f>
        <v>432.45221518800003</v>
      </c>
      <c r="D26" s="6">
        <f xml:space="preserve"> ('octsep cfs'!$D26*31 + 'octsep cfs'!$C26*30 + 'octsep cfs'!$B26*31)* 1.983471/1000</f>
        <v>360.51172201799994</v>
      </c>
      <c r="E26" s="6">
        <f xml:space="preserve"> ('octsep cfs'!$D26*31 + 'octsep cfs'!$C26*30)* 1.983471/1000</f>
        <v>266.80461809399998</v>
      </c>
      <c r="F26" s="6">
        <f>'octsep cfs'!$D26*1.983471*31/1000</f>
        <v>134.28892058400001</v>
      </c>
      <c r="G26" s="6">
        <f>('octsep cfs'!$E26*31+'octsep cfs'!$F26*28+'octsep cfs'!$G26*31+'octsep cfs'!$H26*30+'octsep cfs'!$I26*31+'octsep cfs'!$J26*30+'octsep cfs'!$K26*31)*1.983471/1000</f>
        <v>4782.9975065879999</v>
      </c>
      <c r="H26" s="6">
        <f>('octsep cfs'!$F26*28+'octsep cfs'!$G26*31+'octsep cfs'!$H26*30+'octsep cfs'!$I26*31+'octsep cfs'!$J26*30+'octsep cfs'!$K26*31)*1.983471/1000</f>
        <v>4647.0484207769996</v>
      </c>
      <c r="I26" s="6">
        <f>('octsep cfs'!$G26*31+'octsep cfs'!$H26*30+'octsep cfs'!$I26*31+'octsep cfs'!$J26*30+'octsep cfs'!$K26*31)*1.983471/1000</f>
        <v>4463.109254121</v>
      </c>
      <c r="J26" s="6">
        <f>('octsep cfs'!$H26*30+'octsep cfs'!$I26*31+'octsep cfs'!$J26*30+'octsep cfs'!$K26*31)*1.983471/1000</f>
        <v>4038.7833196200004</v>
      </c>
      <c r="K26" s="6">
        <f>('octsep cfs'!$I26*31+'octsep cfs'!$J26*30+'octsep cfs'!$K26*31)*1.983471/1000</f>
        <v>3187.1007069299999</v>
      </c>
      <c r="L26" s="6">
        <f>('octsep cfs'!$J26*30+'octsep cfs'!$K26*31)*1.983471/1000</f>
        <v>1906.3139781</v>
      </c>
      <c r="M26" s="6">
        <f>'octsep cfs'!$K26*31*1.983471/1000</f>
        <v>497.43469208999994</v>
      </c>
      <c r="N26" s="6">
        <f t="shared" si="0"/>
        <v>5302.7621151960002</v>
      </c>
      <c r="O26" s="22" t="s">
        <v>55</v>
      </c>
    </row>
    <row r="27" spans="1:15" x14ac:dyDescent="0.2">
      <c r="A27" t="s">
        <v>82</v>
      </c>
      <c r="B27" s="6">
        <f xml:space="preserve"> ('octsep cfs'!$D27*31 + 'octsep cfs'!$C27*30 + 'octsep cfs'!$B27*31 + 'augjul cfs'!$C27*30 + 'augjul cfs'!$B27*31)* 1.983471/1000</f>
        <v>1078.7107033500001</v>
      </c>
      <c r="C27" s="6">
        <f xml:space="preserve"> ('octsep cfs'!$D27*31 + 'octsep cfs'!$C27*30 + 'octsep cfs'!$B27*31 + 'augjul cfs'!$C27*30)* 1.983471/1000</f>
        <v>927.75864289499998</v>
      </c>
      <c r="D27" s="6">
        <f xml:space="preserve"> ('octsep cfs'!$D27*31 + 'octsep cfs'!$C27*30 + 'octsep cfs'!$B27*31)* 1.983471/1000</f>
        <v>834.69418357500001</v>
      </c>
      <c r="E27" s="6">
        <f xml:space="preserve"> ('octsep cfs'!$D27*31 + 'octsep cfs'!$C27*30)* 1.983471/1000</f>
        <v>653.92063663500005</v>
      </c>
      <c r="F27" s="6">
        <f>'octsep cfs'!$D27*1.983471*31/1000</f>
        <v>377.22643213499998</v>
      </c>
      <c r="G27" s="6">
        <f>('octsep cfs'!$E27*31+'octsep cfs'!$F27*28+'octsep cfs'!$G27*31+'octsep cfs'!$H27*30+'octsep cfs'!$I27*31+'octsep cfs'!$J27*30+'octsep cfs'!$K27*31)*1.983471/1000</f>
        <v>3794.9810147130001</v>
      </c>
      <c r="H27" s="6">
        <f>('octsep cfs'!$F27*28+'octsep cfs'!$G27*31+'octsep cfs'!$H27*30+'octsep cfs'!$I27*31+'octsep cfs'!$J27*30+'octsep cfs'!$K27*31)*1.983471/1000</f>
        <v>3521.4841654649999</v>
      </c>
      <c r="I27" s="6">
        <f>('octsep cfs'!$G27*31+'octsep cfs'!$H27*30+'octsep cfs'!$I27*31+'octsep cfs'!$J27*30+'octsep cfs'!$K27*31)*1.983471/1000</f>
        <v>3098.0131069649997</v>
      </c>
      <c r="J27" s="6">
        <f>('octsep cfs'!$H27*30+'octsep cfs'!$I27*31+'octsep cfs'!$J27*30+'octsep cfs'!$K27*31)*1.983471/1000</f>
        <v>2818.7364232230002</v>
      </c>
      <c r="K27" s="6">
        <f>('octsep cfs'!$I27*31+'octsep cfs'!$J27*30+'octsep cfs'!$K27*31)*1.983471/1000</f>
        <v>1897.433978433</v>
      </c>
      <c r="L27" s="6">
        <f>('octsep cfs'!$J27*30+'octsep cfs'!$K27*31)*1.983471/1000</f>
        <v>789.79633401899991</v>
      </c>
      <c r="M27" s="6">
        <f>'octsep cfs'!$K27*31*1.983471/1000</f>
        <v>219.449247969</v>
      </c>
      <c r="N27" s="6">
        <f t="shared" si="0"/>
        <v>4873.6917180630007</v>
      </c>
      <c r="O27" s="22" t="s">
        <v>82</v>
      </c>
    </row>
    <row r="28" spans="1:15" x14ac:dyDescent="0.2">
      <c r="A28" t="s">
        <v>86</v>
      </c>
      <c r="B28" s="6">
        <f xml:space="preserve"> ('octsep cfs'!$D28*31 + 'octsep cfs'!$C28*30 + 'octsep cfs'!$B28*31 + 'augjul cfs'!$C28*30 + 'augjul cfs'!$B28*31)* 1.983471/1000</f>
        <v>717.95303092799998</v>
      </c>
      <c r="C28" s="6">
        <f xml:space="preserve"> ('octsep cfs'!$D28*31 + 'octsep cfs'!$C28*30 + 'octsep cfs'!$B28*31 + 'augjul cfs'!$C28*30)* 1.983471/1000</f>
        <v>623.44658819100005</v>
      </c>
      <c r="D28" s="6">
        <f xml:space="preserve"> ('octsep cfs'!$D28*31 + 'octsep cfs'!$C28*30 + 'octsep cfs'!$B28*31)* 1.983471/1000</f>
        <v>548.47138439100002</v>
      </c>
      <c r="E28" s="6">
        <f xml:space="preserve"> ('octsep cfs'!$D28*31 + 'octsep cfs'!$C28*30)* 1.983471/1000</f>
        <v>357.55238328600001</v>
      </c>
      <c r="F28" s="6">
        <f>'octsep cfs'!$D28*1.983471*31/1000</f>
        <v>198.97387683599999</v>
      </c>
      <c r="G28" s="6">
        <f>('octsep cfs'!$E28*31+'octsep cfs'!$F28*29+'octsep cfs'!$G28*31+'octsep cfs'!$H28*30+'octsep cfs'!$I28*31+'octsep cfs'!$J28*30+'octsep cfs'!$K28*31)*1.983471/1000</f>
        <v>3441.536399868</v>
      </c>
      <c r="H28" s="6">
        <f>('octsep cfs'!$F28*29+'octsep cfs'!$G28*31+'octsep cfs'!$H28*30+'octsep cfs'!$I28*31+'octsep cfs'!$J28*30+'octsep cfs'!$K28*31)*1.983471/1000</f>
        <v>3324.5254951650004</v>
      </c>
      <c r="I28" s="6">
        <f>('octsep cfs'!$G28*31+'octsep cfs'!$H28*30+'octsep cfs'!$I28*31+'octsep cfs'!$J28*30+'octsep cfs'!$K28*31)*1.983471/1000</f>
        <v>3173.4187239720004</v>
      </c>
      <c r="J28" s="6">
        <f>('octsep cfs'!$H28*30+'octsep cfs'!$I28*31+'octsep cfs'!$J28*30+'octsep cfs'!$K28*31)*1.983471/1000</f>
        <v>2981.269970847</v>
      </c>
      <c r="K28" s="6">
        <f>('octsep cfs'!$I28*31+'octsep cfs'!$J28*30+'octsep cfs'!$K28*31)*1.983471/1000</f>
        <v>2048.3047165769999</v>
      </c>
      <c r="L28" s="6">
        <f>('octsep cfs'!$J28*30+'octsep cfs'!$K28*31)*1.983471/1000</f>
        <v>781.783111179</v>
      </c>
      <c r="M28" s="6">
        <f>'octsep cfs'!$K28*31*1.983471/1000</f>
        <v>214.530239889</v>
      </c>
      <c r="N28" s="6">
        <f t="shared" si="0"/>
        <v>4159.4894307960003</v>
      </c>
      <c r="O28" s="22" t="s">
        <v>86</v>
      </c>
    </row>
    <row r="29" spans="1:15" x14ac:dyDescent="0.2">
      <c r="A29" t="s">
        <v>89</v>
      </c>
      <c r="B29" s="6">
        <f xml:space="preserve"> ('octsep cfs'!$D29*31 + 'octsep cfs'!$C29*30 + 'octsep cfs'!$B29*31 + 'augjul cfs'!$C29*30 + 'augjul cfs'!$B29*31)* 1.983471/1000</f>
        <v>332.21949167399998</v>
      </c>
      <c r="C29" s="6">
        <f xml:space="preserve"> ('octsep cfs'!$D29*31 + 'octsep cfs'!$C29*30 + 'octsep cfs'!$B29*31 + 'augjul cfs'!$C29*30)* 1.983471/1000</f>
        <v>241.52528019900001</v>
      </c>
      <c r="D29" s="6">
        <f xml:space="preserve"> ('octsep cfs'!$D29*31 + 'octsep cfs'!$C29*30 + 'octsep cfs'!$B29*31)* 1.983471/1000</f>
        <v>175.654208289</v>
      </c>
      <c r="E29" s="6">
        <f xml:space="preserve"> ('octsep cfs'!$D29*31 + 'octsep cfs'!$C29*30)* 1.983471/1000</f>
        <v>119.516028576</v>
      </c>
      <c r="F29" s="6">
        <f>'octsep cfs'!$D29*1.983471*31/1000</f>
        <v>63.701154635999991</v>
      </c>
      <c r="G29" s="6">
        <f>('octsep cfs'!$E29*31+'octsep cfs'!$F29*28+'octsep cfs'!$G29*31+'octsep cfs'!$H29*30+'octsep cfs'!$I29*31+'octsep cfs'!$J29*30+'octsep cfs'!$K29*31)*1.983471/1000</f>
        <v>3419.1430122779998</v>
      </c>
      <c r="H29" s="6">
        <f>('octsep cfs'!$F29*28+'octsep cfs'!$G29*31+'octsep cfs'!$H29*30+'octsep cfs'!$I29*31+'octsep cfs'!$J29*30+'octsep cfs'!$K29*31)*1.983471/1000</f>
        <v>3158.927484846</v>
      </c>
      <c r="I29" s="6">
        <f>('octsep cfs'!$G29*31+'octsep cfs'!$H29*30+'octsep cfs'!$I29*31+'octsep cfs'!$J29*30+'octsep cfs'!$K29*31)*1.983471/1000</f>
        <v>2882.6855117340001</v>
      </c>
      <c r="J29" s="6">
        <f>('octsep cfs'!$H29*30+'octsep cfs'!$I29*31+'octsep cfs'!$J29*30+'octsep cfs'!$K29*31)*1.983471/1000</f>
        <v>2630.8937856390003</v>
      </c>
      <c r="K29" s="6">
        <f>('octsep cfs'!$I29*31+'octsep cfs'!$J29*30+'octsep cfs'!$K29*31)*1.983471/1000</f>
        <v>2117.0161189589999</v>
      </c>
      <c r="L29" s="6">
        <f>('octsep cfs'!$J29*30+'octsep cfs'!$K29*31)*1.983471/1000</f>
        <v>1176.9936748709999</v>
      </c>
      <c r="M29" s="6">
        <f>'octsep cfs'!$K29*31*1.983471/1000</f>
        <v>278.60032013099999</v>
      </c>
      <c r="N29" s="6">
        <f t="shared" si="0"/>
        <v>3751.3625039519998</v>
      </c>
      <c r="O29" s="22" t="s">
        <v>89</v>
      </c>
    </row>
    <row r="30" spans="1:15" x14ac:dyDescent="0.2">
      <c r="A30" t="s">
        <v>38</v>
      </c>
      <c r="B30" s="6">
        <f xml:space="preserve"> ('octsep cfs'!$D30*31 + 'octsep cfs'!$C30*30 + 'octsep cfs'!$B30*31 + 'augjul cfs'!$C30*30 + 'augjul cfs'!$B30*31)* 1.983471/1000</f>
        <v>451.503454143</v>
      </c>
      <c r="C30" s="6">
        <f xml:space="preserve"> ('octsep cfs'!$D30*31 + 'octsep cfs'!$C30*30 + 'octsep cfs'!$B30*31 + 'augjul cfs'!$C30*30)* 1.983471/1000</f>
        <v>349.67998688699998</v>
      </c>
      <c r="D30" s="6">
        <f xml:space="preserve"> ('octsep cfs'!$D30*31 + 'octsep cfs'!$C30*30 + 'octsep cfs'!$B30*31)* 1.983471/1000</f>
        <v>285.17750996699999</v>
      </c>
      <c r="E30" s="6">
        <f xml:space="preserve"> ('octsep cfs'!$D30*31 + 'octsep cfs'!$C30*30)* 1.983471/1000</f>
        <v>224.48924778</v>
      </c>
      <c r="F30" s="6">
        <f>'octsep cfs'!$D30*1.983471*31/1000</f>
        <v>135.88759820999999</v>
      </c>
      <c r="G30" s="6">
        <f>('octsep cfs'!$E30*31+'octsep cfs'!$F30*28+'octsep cfs'!$G30*31+'octsep cfs'!$H30*30+'octsep cfs'!$I30*31+'octsep cfs'!$J30*30+'octsep cfs'!$K30*31)*1.983471/1000</f>
        <v>4160.1638109360001</v>
      </c>
      <c r="H30" s="6">
        <f>('octsep cfs'!$F30*28+'octsep cfs'!$G30*31+'octsep cfs'!$H30*30+'octsep cfs'!$I30*31+'octsep cfs'!$J30*30+'octsep cfs'!$K30*31)*1.983471/1000</f>
        <v>4034.7291048960001</v>
      </c>
      <c r="I30" s="6">
        <f>('octsep cfs'!$G30*31+'octsep cfs'!$H30*30+'octsep cfs'!$I30*31+'octsep cfs'!$J30*30+'octsep cfs'!$K30*31)*1.983471/1000</f>
        <v>3802.7502706200003</v>
      </c>
      <c r="J30" s="6">
        <f>('octsep cfs'!$H30*30+'octsep cfs'!$I30*31+'octsep cfs'!$J30*30+'octsep cfs'!$K30*31)*1.983471/1000</f>
        <v>3506.7489594060003</v>
      </c>
      <c r="K30" s="6">
        <f>('octsep cfs'!$I30*31+'octsep cfs'!$J30*30+'octsep cfs'!$K30*31)*1.983471/1000</f>
        <v>2710.9407247859999</v>
      </c>
      <c r="L30" s="6">
        <f>('octsep cfs'!$J30*30+'octsep cfs'!$K30*31)*1.983471/1000</f>
        <v>1309.9457360010001</v>
      </c>
      <c r="M30" s="6">
        <f>'octsep cfs'!$K30*31*1.983471/1000</f>
        <v>406.49453021099998</v>
      </c>
      <c r="N30" s="6">
        <f t="shared" si="0"/>
        <v>4611.6672650790006</v>
      </c>
      <c r="O30" s="22" t="s">
        <v>38</v>
      </c>
    </row>
    <row r="31" spans="1:15" x14ac:dyDescent="0.2">
      <c r="A31" t="s">
        <v>43</v>
      </c>
      <c r="B31" s="6">
        <f xml:space="preserve"> ('octsep cfs'!$D31*31 + 'octsep cfs'!$C31*30 + 'octsep cfs'!$B31*31 + 'augjul cfs'!$C31*30 + 'augjul cfs'!$B31*31)* 1.983471/1000</f>
        <v>580.23667245599995</v>
      </c>
      <c r="C31" s="6">
        <f xml:space="preserve"> ('octsep cfs'!$D31*31 + 'octsep cfs'!$C31*30 + 'octsep cfs'!$B31*31 + 'augjul cfs'!$C31*30)* 1.983471/1000</f>
        <v>439.79899177199997</v>
      </c>
      <c r="D31" s="6">
        <f xml:space="preserve"> ('octsep cfs'!$D31*31 + 'octsep cfs'!$C31*30 + 'octsep cfs'!$B31*31)* 1.983471/1000</f>
        <v>338.34445012200001</v>
      </c>
      <c r="E31" s="6">
        <f xml:space="preserve"> ('octsep cfs'!$D31*31 + 'octsep cfs'!$C31*30)* 1.983471/1000</f>
        <v>235.78313165399999</v>
      </c>
      <c r="F31" s="6">
        <f>'octsep cfs'!$D31*1.983471*31/1000</f>
        <v>109.69388018399999</v>
      </c>
      <c r="G31" s="6">
        <f>('octsep cfs'!$E31*31+'octsep cfs'!$F31*28+'octsep cfs'!$G31*31+'octsep cfs'!$H31*30+'octsep cfs'!$I31*31+'octsep cfs'!$J31*30+'octsep cfs'!$K31*31)*1.983471/1000</f>
        <v>3286.5717775799999</v>
      </c>
      <c r="H31" s="6">
        <f>('octsep cfs'!$F31*28+'octsep cfs'!$G31*31+'octsep cfs'!$H31*30+'octsep cfs'!$I31*31+'octsep cfs'!$J31*30+'octsep cfs'!$K31*31)*1.983471/1000</f>
        <v>3186.777401157</v>
      </c>
      <c r="I31" s="6">
        <f>('octsep cfs'!$G31*31+'octsep cfs'!$H31*30+'octsep cfs'!$I31*31+'octsep cfs'!$J31*30+'octsep cfs'!$K31*31)*1.983471/1000</f>
        <v>3093.1972393769997</v>
      </c>
      <c r="J31" s="6">
        <f>('octsep cfs'!$H31*30+'octsep cfs'!$I31*31+'octsep cfs'!$J31*30+'octsep cfs'!$K31*31)*1.983471/1000</f>
        <v>2992.9724497469997</v>
      </c>
      <c r="K31" s="6">
        <f>('octsep cfs'!$I31*31+'octsep cfs'!$J31*30+'octsep cfs'!$K31*31)*1.983471/1000</f>
        <v>2606.136100617</v>
      </c>
      <c r="L31" s="6">
        <f>('octsep cfs'!$J31*30+'octsep cfs'!$K31*31)*1.983471/1000</f>
        <v>1500.2815966319999</v>
      </c>
      <c r="M31" s="6">
        <f>'octsep cfs'!$K31*31*1.983471/1000</f>
        <v>413.31965392199999</v>
      </c>
      <c r="N31" s="6">
        <f t="shared" si="0"/>
        <v>3866.8084500360001</v>
      </c>
      <c r="O31" s="22" t="s">
        <v>43</v>
      </c>
    </row>
    <row r="32" spans="1:15" x14ac:dyDescent="0.2">
      <c r="A32" t="s">
        <v>84</v>
      </c>
      <c r="B32" s="6">
        <f xml:space="preserve"> ('octsep cfs'!$D32*31 + 'octsep cfs'!$C32*30 + 'octsep cfs'!$B32*31 + 'augjul cfs'!$C32*30 + 'augjul cfs'!$B32*31)* 1.983471/1000</f>
        <v>1070.1996292890001</v>
      </c>
      <c r="C32" s="6">
        <f xml:space="preserve"> ('octsep cfs'!$D32*31 + 'octsep cfs'!$C32*30 + 'octsep cfs'!$B32*31 + 'augjul cfs'!$C32*30)* 1.983471/1000</f>
        <v>943.04327042099999</v>
      </c>
      <c r="D32" s="6">
        <f xml:space="preserve"> ('octsep cfs'!$D32*31 + 'octsep cfs'!$C32*30 + 'octsep cfs'!$B32*31)* 1.983471/1000</f>
        <v>852.95401760100003</v>
      </c>
      <c r="E32" s="6">
        <f xml:space="preserve"> ('octsep cfs'!$D32*31 + 'octsep cfs'!$C32*30)* 1.983471/1000</f>
        <v>713.19270052800005</v>
      </c>
      <c r="F32" s="6">
        <f>'octsep cfs'!$D32*1.983471*31/1000</f>
        <v>467.79766840800005</v>
      </c>
      <c r="G32" s="6">
        <f>('octsep cfs'!$E32*31+'octsep cfs'!$F32*29+'octsep cfs'!$G32*31+'octsep cfs'!$H32*30+'octsep cfs'!$I32*31+'octsep cfs'!$J32*30+'octsep cfs'!$K32*31)*1.983471/1000</f>
        <v>4700.9254435499997</v>
      </c>
      <c r="H32" s="6">
        <f>('octsep cfs'!$F32*29+'octsep cfs'!$G32*31+'octsep cfs'!$H32*30+'octsep cfs'!$I32*31+'octsep cfs'!$J32*30+'octsep cfs'!$K32*31)*1.983471/1000</f>
        <v>4403.2639671090001</v>
      </c>
      <c r="I32" s="6">
        <f>('octsep cfs'!$G32*31+'octsep cfs'!$H32*30+'octsep cfs'!$I32*31+'octsep cfs'!$J32*30+'octsep cfs'!$K32*31)*1.983471/1000</f>
        <v>4240.3654608209999</v>
      </c>
      <c r="J32" s="6">
        <f>('octsep cfs'!$H32*30+'octsep cfs'!$I32*31+'octsep cfs'!$J32*30+'octsep cfs'!$K32*31)*1.983471/1000</f>
        <v>3912.6365474909999</v>
      </c>
      <c r="K32" s="6">
        <f>('octsep cfs'!$I32*31+'octsep cfs'!$J32*30+'octsep cfs'!$K32*31)*1.983471/1000</f>
        <v>2773.9060116809997</v>
      </c>
      <c r="L32" s="6">
        <f>('octsep cfs'!$J32*30+'octsep cfs'!$K32*31)*1.983471/1000</f>
        <v>1114.29417309</v>
      </c>
      <c r="M32" s="6">
        <f>'octsep cfs'!$K32*31*1.983471/1000</f>
        <v>286.53222066000001</v>
      </c>
      <c r="N32" s="6">
        <f t="shared" si="0"/>
        <v>5771.1250728389996</v>
      </c>
      <c r="O32" s="22" t="s">
        <v>84</v>
      </c>
    </row>
    <row r="33" spans="1:15" x14ac:dyDescent="0.2">
      <c r="A33" t="s">
        <v>36</v>
      </c>
      <c r="B33" s="6">
        <f xml:space="preserve"> ('octsep cfs'!$D33*31 + 'octsep cfs'!$C33*30 + 'octsep cfs'!$B33*31 + 'augjul cfs'!$C33*30 + 'augjul cfs'!$B33*31)* 1.983471/1000</f>
        <v>621.77452213799995</v>
      </c>
      <c r="C33" s="6">
        <f xml:space="preserve"> ('octsep cfs'!$D33*31 + 'octsep cfs'!$C33*30 + 'octsep cfs'!$B33*31 + 'augjul cfs'!$C33*30)* 1.983471/1000</f>
        <v>501.19733657699999</v>
      </c>
      <c r="D33" s="6">
        <f xml:space="preserve"> ('octsep cfs'!$D33*31 + 'octsep cfs'!$C33*30 + 'octsep cfs'!$B33*31)* 1.983471/1000</f>
        <v>415.86841415700002</v>
      </c>
      <c r="E33" s="6">
        <f xml:space="preserve"> ('octsep cfs'!$D33*31 + 'octsep cfs'!$C33*30)* 1.983471/1000</f>
        <v>315.52064932500002</v>
      </c>
      <c r="F33" s="6">
        <f>'octsep cfs'!$D33*1.983471*31/1000</f>
        <v>192.763629135</v>
      </c>
      <c r="G33" s="6">
        <f>('octsep cfs'!$E33*31+'octsep cfs'!$F33*28+'octsep cfs'!$G33*31+'octsep cfs'!$H33*30+'octsep cfs'!$I33*31+'octsep cfs'!$J33*30+'octsep cfs'!$K33*31)*1.983471/1000</f>
        <v>3824.1717574200002</v>
      </c>
      <c r="H33" s="6">
        <f>('octsep cfs'!$F33*28+'octsep cfs'!$G33*31+'octsep cfs'!$H33*30+'octsep cfs'!$I33*31+'octsep cfs'!$J33*30+'octsep cfs'!$K33*31)*1.983471/1000</f>
        <v>3714.2319268319998</v>
      </c>
      <c r="I33" s="6">
        <f>('octsep cfs'!$G33*31+'octsep cfs'!$H33*30+'octsep cfs'!$I33*31+'octsep cfs'!$J33*30+'octsep cfs'!$K33*31)*1.983471/1000</f>
        <v>3551.8967263079999</v>
      </c>
      <c r="J33" s="6">
        <f>('octsep cfs'!$H33*30+'octsep cfs'!$I33*31+'octsep cfs'!$J33*30+'octsep cfs'!$K33*31)*1.983471/1000</f>
        <v>3170.7965753099998</v>
      </c>
      <c r="K33" s="6">
        <f>('octsep cfs'!$I33*31+'octsep cfs'!$J33*30+'octsep cfs'!$K33*31)*1.983471/1000</f>
        <v>2426.6974296600001</v>
      </c>
      <c r="L33" s="6">
        <f>('octsep cfs'!$J33*30+'octsep cfs'!$K33*31)*1.983471/1000</f>
        <v>895.96360276499991</v>
      </c>
      <c r="M33" s="6">
        <f>'octsep cfs'!$K33*31*1.983471/1000</f>
        <v>195.838009185</v>
      </c>
      <c r="N33" s="6">
        <f t="shared" si="0"/>
        <v>4445.9462795580002</v>
      </c>
      <c r="O33" s="22" t="s">
        <v>36</v>
      </c>
    </row>
    <row r="34" spans="1:15" x14ac:dyDescent="0.2">
      <c r="A34" t="s">
        <v>70</v>
      </c>
      <c r="B34" s="6">
        <f xml:space="preserve"> ('octsep cfs'!$D34*31 + 'octsep cfs'!$C34*30 + 'octsep cfs'!$B34*31 + 'augjul cfs'!$C34*30 + 'augjul cfs'!$B34*31)* 1.983471/1000</f>
        <v>433.36461184799998</v>
      </c>
      <c r="C34" s="6">
        <f xml:space="preserve"> ('octsep cfs'!$D34*31 + 'octsep cfs'!$C34*30 + 'octsep cfs'!$B34*31 + 'augjul cfs'!$C34*30)* 1.983471/1000</f>
        <v>337.56692949000001</v>
      </c>
      <c r="D34" s="6">
        <f xml:space="preserve"> ('octsep cfs'!$D34*31 + 'octsep cfs'!$C34*30 + 'octsep cfs'!$B34*31)* 1.983471/1000</f>
        <v>272.35040301000004</v>
      </c>
      <c r="E34" s="6">
        <f xml:space="preserve"> ('octsep cfs'!$D34*31 + 'octsep cfs'!$C34*30)* 1.983471/1000</f>
        <v>190.87933168500001</v>
      </c>
      <c r="F34" s="6">
        <f>'octsep cfs'!$D34*1.983471*31/1000</f>
        <v>110.37024379500001</v>
      </c>
      <c r="G34" s="6">
        <f>('octsep cfs'!$E34*31+'octsep cfs'!$F34*28+'octsep cfs'!$G34*31+'octsep cfs'!$H34*30+'octsep cfs'!$I34*31+'octsep cfs'!$J34*30+'octsep cfs'!$K34*31)*1.983471/1000</f>
        <v>3455.1449943990001</v>
      </c>
      <c r="H34" s="6">
        <f>('octsep cfs'!$F34*28+'octsep cfs'!$G34*31+'octsep cfs'!$H34*30+'octsep cfs'!$I34*31+'octsep cfs'!$J34*30+'octsep cfs'!$K34*31)*1.983471/1000</f>
        <v>3346.4964034320001</v>
      </c>
      <c r="I34" s="6">
        <f>('octsep cfs'!$G34*31+'octsep cfs'!$H34*30+'octsep cfs'!$I34*31+'octsep cfs'!$J34*30+'octsep cfs'!$K34*31)*1.983471/1000</f>
        <v>3040.9863322440001</v>
      </c>
      <c r="J34" s="6">
        <f>('octsep cfs'!$H34*30+'octsep cfs'!$I34*31+'octsep cfs'!$J34*30+'octsep cfs'!$K34*31)*1.983471/1000</f>
        <v>2778.8646891809999</v>
      </c>
      <c r="K34" s="6">
        <f>('octsep cfs'!$I34*31+'octsep cfs'!$J34*30+'octsep cfs'!$K34*31)*1.983471/1000</f>
        <v>2048.5109975609998</v>
      </c>
      <c r="L34" s="6">
        <f>('octsep cfs'!$J34*30+'octsep cfs'!$K34*31)*1.983471/1000</f>
        <v>702.4859240699999</v>
      </c>
      <c r="M34" s="6">
        <f>'octsep cfs'!$K34*31*1.983471/1000</f>
        <v>167.24627471999997</v>
      </c>
      <c r="N34" s="6">
        <f t="shared" si="0"/>
        <v>3888.5096062470002</v>
      </c>
      <c r="O34" s="22" t="s">
        <v>70</v>
      </c>
    </row>
    <row r="35" spans="1:15" x14ac:dyDescent="0.2">
      <c r="A35" t="s">
        <v>80</v>
      </c>
      <c r="B35" s="6">
        <f xml:space="preserve"> ('octsep cfs'!$D35*31 + 'octsep cfs'!$C35*30 + 'octsep cfs'!$B35*31 + 'augjul cfs'!$C35*30 + 'augjul cfs'!$B35*31)* 1.983471/1000</f>
        <v>1104.007892484</v>
      </c>
      <c r="C35" s="6">
        <f xml:space="preserve"> ('octsep cfs'!$D35*31 + 'octsep cfs'!$C35*30 + 'octsep cfs'!$B35*31 + 'augjul cfs'!$C35*30)* 1.983471/1000</f>
        <v>1020.323267523</v>
      </c>
      <c r="D35" s="6">
        <f xml:space="preserve"> ('octsep cfs'!$D35*31 + 'octsep cfs'!$C35*30 + 'octsep cfs'!$B35*31)* 1.983471/1000</f>
        <v>940.40922093300003</v>
      </c>
      <c r="E35" s="6">
        <f xml:space="preserve"> ('octsep cfs'!$D35*31 + 'octsep cfs'!$C35*30)* 1.983471/1000</f>
        <v>818.54079575099991</v>
      </c>
      <c r="F35" s="6">
        <f>'octsep cfs'!$D35*1.983471*31/1000</f>
        <v>451.99535495100002</v>
      </c>
      <c r="G35" s="6">
        <f>('octsep cfs'!$E35*31+'octsep cfs'!$F35*28+'octsep cfs'!$G35*31+'octsep cfs'!$H35*30+'octsep cfs'!$I35*31+'octsep cfs'!$J35*30+'octsep cfs'!$K35*31)*1.983471/1000</f>
        <v>4220.5704202409997</v>
      </c>
      <c r="H35" s="6">
        <f>('octsep cfs'!$F35*28+'octsep cfs'!$G35*31+'octsep cfs'!$H35*30+'octsep cfs'!$I35*31+'octsep cfs'!$J35*30+'octsep cfs'!$K35*31)*1.983471/1000</f>
        <v>3730.8216782760001</v>
      </c>
      <c r="I35" s="6">
        <f>('octsep cfs'!$G35*31+'octsep cfs'!$H35*30+'octsep cfs'!$I35*31+'octsep cfs'!$J35*30+'octsep cfs'!$K35*31)*1.983471/1000</f>
        <v>3482.3482991639999</v>
      </c>
      <c r="J35" s="6">
        <f>('octsep cfs'!$H35*30+'octsep cfs'!$I35*31+'octsep cfs'!$J35*30+'octsep cfs'!$K35*31)*1.983471/1000</f>
        <v>3152.5288074</v>
      </c>
      <c r="K35" s="6">
        <f>('octsep cfs'!$I35*31+'octsep cfs'!$J35*30+'octsep cfs'!$K35*31)*1.983471/1000</f>
        <v>2325.2428880099997</v>
      </c>
      <c r="L35" s="6">
        <f>('octsep cfs'!$J35*30+'octsep cfs'!$K35*31)*1.983471/1000</f>
        <v>1208.8740042540001</v>
      </c>
      <c r="M35" s="6">
        <f>'octsep cfs'!$K35*31*1.983471/1000</f>
        <v>257.878998594</v>
      </c>
      <c r="N35" s="6">
        <f t="shared" si="0"/>
        <v>5324.5783127249997</v>
      </c>
      <c r="O35" s="22" t="s">
        <v>80</v>
      </c>
    </row>
    <row r="36" spans="1:15" x14ac:dyDescent="0.2">
      <c r="A36" t="s">
        <v>59</v>
      </c>
      <c r="B36" s="6">
        <f xml:space="preserve"> ('octsep cfs'!$D36*31 + 'octsep cfs'!$C36*30 + 'octsep cfs'!$B36*31 + 'augjul cfs'!$C36*30 + 'augjul cfs'!$B36*31)* 1.983471/1000</f>
        <v>1306.329868368</v>
      </c>
      <c r="C36" s="6">
        <f xml:space="preserve"> ('octsep cfs'!$D36*31 + 'octsep cfs'!$C36*30 + 'octsep cfs'!$B36*31 + 'augjul cfs'!$C36*30)* 1.983471/1000</f>
        <v>1202.784748284</v>
      </c>
      <c r="D36" s="6">
        <f xml:space="preserve"> ('octsep cfs'!$D36*31 + 'octsep cfs'!$C36*30 + 'octsep cfs'!$B36*31)* 1.983471/1000</f>
        <v>1031.650870404</v>
      </c>
      <c r="E36" s="6">
        <f xml:space="preserve"> ('octsep cfs'!$D36*31 + 'octsep cfs'!$C36*30)* 1.983471/1000</f>
        <v>675.51468541200006</v>
      </c>
      <c r="F36" s="6">
        <f>'octsep cfs'!$D36*1.983471*31/1000</f>
        <v>270.05354359199998</v>
      </c>
      <c r="G36" s="6">
        <f>('octsep cfs'!$E36*31+'octsep cfs'!$F36*29+'octsep cfs'!$G36*31+'octsep cfs'!$H36*30+'octsep cfs'!$I36*31+'octsep cfs'!$J36*30+'octsep cfs'!$K36*31)*1.983471/1000</f>
        <v>3512.2749096120001</v>
      </c>
      <c r="H36" s="6">
        <f>('octsep cfs'!$F36*29+'octsep cfs'!$G36*31+'octsep cfs'!$H36*30+'octsep cfs'!$I36*31+'octsep cfs'!$J36*30+'octsep cfs'!$K36*31)*1.983471/1000</f>
        <v>3342.3846680490001</v>
      </c>
      <c r="I36" s="6">
        <f>('octsep cfs'!$G36*31+'octsep cfs'!$H36*30+'octsep cfs'!$I36*31+'octsep cfs'!$J36*30+'octsep cfs'!$K36*31)*1.983471/1000</f>
        <v>3137.726163327</v>
      </c>
      <c r="J36" s="6">
        <f>('octsep cfs'!$H36*30+'octsep cfs'!$I36*31+'octsep cfs'!$J36*30+'octsep cfs'!$K36*31)*1.983471/1000</f>
        <v>2713.7691544320001</v>
      </c>
      <c r="K36" s="6">
        <f>('octsep cfs'!$I36*31+'octsep cfs'!$J36*30+'octsep cfs'!$K36*31)*1.983471/1000</f>
        <v>1903.7394327420002</v>
      </c>
      <c r="L36" s="6">
        <f>('octsep cfs'!$J36*30+'octsep cfs'!$K36*31)*1.983471/1000</f>
        <v>967.89814552200005</v>
      </c>
      <c r="M36" s="6">
        <f>'octsep cfs'!$K36*31*1.983471/1000</f>
        <v>203.03205850200001</v>
      </c>
      <c r="N36" s="6">
        <f t="shared" si="0"/>
        <v>4818.6047779800001</v>
      </c>
      <c r="O36" s="22" t="s">
        <v>59</v>
      </c>
    </row>
    <row r="37" spans="1:15" x14ac:dyDescent="0.2">
      <c r="A37" t="s">
        <v>54</v>
      </c>
      <c r="B37" s="6">
        <f xml:space="preserve"> ('octsep cfs'!$D37*31 + 'octsep cfs'!$C37*30 + 'octsep cfs'!$B37*31 + 'augjul cfs'!$C37*30 + 'augjul cfs'!$B37*31)* 1.983471/1000</f>
        <v>530.23138507500005</v>
      </c>
      <c r="C37" s="6">
        <f xml:space="preserve"> ('octsep cfs'!$D37*31 + 'octsep cfs'!$C37*30 + 'octsep cfs'!$B37*31 + 'augjul cfs'!$C37*30)* 1.983471/1000</f>
        <v>423.79634774399995</v>
      </c>
      <c r="D37" s="6">
        <f xml:space="preserve"> ('octsep cfs'!$D37*31 + 'octsep cfs'!$C37*30 + 'octsep cfs'!$B37*31)* 1.983471/1000</f>
        <v>350.070730674</v>
      </c>
      <c r="E37" s="6">
        <f xml:space="preserve"> ('octsep cfs'!$D37*31 + 'octsep cfs'!$C37*30)* 1.983471/1000</f>
        <v>260.72924642099997</v>
      </c>
      <c r="F37" s="6">
        <f>'octsep cfs'!$D37*1.983471*31/1000</f>
        <v>110.12429339099999</v>
      </c>
      <c r="G37" s="6">
        <f>('octsep cfs'!$E37*31+'octsep cfs'!$F37*28+'octsep cfs'!$G37*31+'octsep cfs'!$H37*30+'octsep cfs'!$I37*31+'octsep cfs'!$J37*30+'octsep cfs'!$K37*31)*1.983471/1000</f>
        <v>3979.6243135739996</v>
      </c>
      <c r="H37" s="6">
        <f>('octsep cfs'!$F37*28+'octsep cfs'!$G37*31+'octsep cfs'!$H37*30+'octsep cfs'!$I37*31+'octsep cfs'!$J37*30+'octsep cfs'!$K37*31)*1.983471/1000</f>
        <v>3851.914566297</v>
      </c>
      <c r="I37" s="6">
        <f>('octsep cfs'!$G37*31+'octsep cfs'!$H37*30+'octsep cfs'!$I37*31+'octsep cfs'!$J37*30+'octsep cfs'!$K37*31)*1.983471/1000</f>
        <v>3347.8590480089997</v>
      </c>
      <c r="J37" s="6">
        <f>('octsep cfs'!$H37*30+'octsep cfs'!$I37*31+'octsep cfs'!$J37*30+'octsep cfs'!$K37*31)*1.983471/1000</f>
        <v>2899.9833623250001</v>
      </c>
      <c r="K37" s="6">
        <f>('octsep cfs'!$I37*31+'octsep cfs'!$J37*30+'octsep cfs'!$K37*31)*1.983471/1000</f>
        <v>2209.9139667150002</v>
      </c>
      <c r="L37" s="6">
        <f>('octsep cfs'!$J37*30+'octsep cfs'!$K37*31)*1.983471/1000</f>
        <v>1002.113020272</v>
      </c>
      <c r="M37" s="6">
        <f>'octsep cfs'!$K37*31*1.983471/1000</f>
        <v>175.36263805199999</v>
      </c>
      <c r="N37" s="6">
        <f t="shared" ref="N37:N68" si="1">B37+G37</f>
        <v>4509.8556986489994</v>
      </c>
      <c r="O37" s="22" t="s">
        <v>54</v>
      </c>
    </row>
    <row r="38" spans="1:15" x14ac:dyDescent="0.2">
      <c r="A38" t="s">
        <v>69</v>
      </c>
      <c r="B38" s="6">
        <f xml:space="preserve"> ('octsep cfs'!$D38*31 + 'octsep cfs'!$C38*30 + 'octsep cfs'!$B38*31 + 'augjul cfs'!$C38*30 + 'augjul cfs'!$B38*31)* 1.983471/1000</f>
        <v>451.90808222699997</v>
      </c>
      <c r="C38" s="6">
        <f xml:space="preserve"> ('octsep cfs'!$D38*31 + 'octsep cfs'!$C38*30 + 'octsep cfs'!$B38*31 + 'augjul cfs'!$C38*30)* 1.983471/1000</f>
        <v>374.49519256799999</v>
      </c>
      <c r="D38" s="6">
        <f xml:space="preserve"> ('octsep cfs'!$D38*31 + 'octsep cfs'!$C38*30 + 'octsep cfs'!$B38*31)* 1.983471/1000</f>
        <v>296.42577400799996</v>
      </c>
      <c r="E38" s="6">
        <f xml:space="preserve"> ('octsep cfs'!$D38*31 + 'octsep cfs'!$C38*30)* 1.983471/1000</f>
        <v>196.446934782</v>
      </c>
      <c r="F38" s="6">
        <f>'octsep cfs'!$D38*1.983471*31/1000</f>
        <v>109.57090498199999</v>
      </c>
      <c r="G38" s="6">
        <f>('octsep cfs'!$E38*31+'octsep cfs'!$F38*28+'octsep cfs'!$G38*31+'octsep cfs'!$H38*30+'octsep cfs'!$I38*31+'octsep cfs'!$J38*30+'octsep cfs'!$K38*31)*1.983471/1000</f>
        <v>3615.6395338349998</v>
      </c>
      <c r="H38" s="6">
        <f>('octsep cfs'!$F38*28+'octsep cfs'!$G38*31+'octsep cfs'!$H38*30+'octsep cfs'!$I38*31+'octsep cfs'!$J38*30+'octsep cfs'!$K38*31)*1.983471/1000</f>
        <v>3443.4742510350002</v>
      </c>
      <c r="I38" s="6">
        <f>('octsep cfs'!$G38*31+'octsep cfs'!$H38*30+'octsep cfs'!$I38*31+'octsep cfs'!$J38*30+'octsep cfs'!$K38*31)*1.983471/1000</f>
        <v>3253.0372333830001</v>
      </c>
      <c r="J38" s="6">
        <f>('octsep cfs'!$H38*30+'octsep cfs'!$I38*31+'octsep cfs'!$J38*30+'octsep cfs'!$K38*31)*1.983471/1000</f>
        <v>3035.5555886459997</v>
      </c>
      <c r="K38" s="6">
        <f>('octsep cfs'!$I38*31+'octsep cfs'!$J38*30+'octsep cfs'!$K38*31)*1.983471/1000</f>
        <v>2009.347362666</v>
      </c>
      <c r="L38" s="6">
        <f>('octsep cfs'!$J38*30+'octsep cfs'!$K38*31)*1.983471/1000</f>
        <v>898.573850601</v>
      </c>
      <c r="M38" s="6">
        <f>'octsep cfs'!$K38*31*1.983471/1000</f>
        <v>204.815198931</v>
      </c>
      <c r="N38" s="6">
        <f t="shared" si="1"/>
        <v>4067.5476160619996</v>
      </c>
      <c r="O38" s="22" t="s">
        <v>69</v>
      </c>
    </row>
    <row r="39" spans="1:15" x14ac:dyDescent="0.2">
      <c r="A39" t="s">
        <v>33</v>
      </c>
      <c r="B39" s="6">
        <f xml:space="preserve"> ('octsep cfs'!$D39*31 + 'octsep cfs'!$C39*30 + 'octsep cfs'!$B39*31 + 'augjul cfs'!$C39*30 + 'augjul cfs'!$B39*31)* 1.983471/1000</f>
        <v>837.58211735099997</v>
      </c>
      <c r="C39" s="6">
        <f xml:space="preserve"> ('octsep cfs'!$D39*31 + 'octsep cfs'!$C39*30 + 'octsep cfs'!$B39*31 + 'augjul cfs'!$C39*30)* 1.983471/1000</f>
        <v>743.99798862900002</v>
      </c>
      <c r="D39" s="6">
        <f xml:space="preserve"> ('octsep cfs'!$D39*31 + 'octsep cfs'!$C39*30 + 'octsep cfs'!$B39*31)* 1.983471/1000</f>
        <v>667.71369396900002</v>
      </c>
      <c r="E39" s="6">
        <f xml:space="preserve"> ('octsep cfs'!$D39*31 + 'octsep cfs'!$C39*30)* 1.983471/1000</f>
        <v>497.27006399699997</v>
      </c>
      <c r="F39" s="6">
        <f>'octsep cfs'!$D39*1.983471*31/1000</f>
        <v>274.66511366699996</v>
      </c>
      <c r="G39" s="6">
        <f>('octsep cfs'!$E39*31+'octsep cfs'!$F39*28+'octsep cfs'!$G39*31+'octsep cfs'!$H39*30+'octsep cfs'!$I39*31+'octsep cfs'!$J39*30+'octsep cfs'!$K39*31)*1.983471/1000</f>
        <v>2694.418411356</v>
      </c>
      <c r="H39" s="6">
        <f>('octsep cfs'!$F39*28+'octsep cfs'!$G39*31+'octsep cfs'!$H39*30+'octsep cfs'!$I39*31+'octsep cfs'!$J39*30+'octsep cfs'!$K39*31)*1.983471/1000</f>
        <v>2529.7546158780001</v>
      </c>
      <c r="I39" s="6">
        <f>('octsep cfs'!$G39*31+'octsep cfs'!$H39*30+'octsep cfs'!$I39*31+'octsep cfs'!$J39*30+'octsep cfs'!$K39*31)*1.983471/1000</f>
        <v>2138.3285148539999</v>
      </c>
      <c r="J39" s="6">
        <f>('octsep cfs'!$H39*30+'octsep cfs'!$I39*31+'octsep cfs'!$J39*30+'octsep cfs'!$K39*31)*1.983471/1000</f>
        <v>1804.2663786210001</v>
      </c>
      <c r="K39" s="6">
        <f>('octsep cfs'!$I39*31+'octsep cfs'!$J39*30+'octsep cfs'!$K39*31)*1.983471/1000</f>
        <v>1320.676314111</v>
      </c>
      <c r="L39" s="6">
        <f>('octsep cfs'!$J39*30+'octsep cfs'!$K39*31)*1.983471/1000</f>
        <v>594.75369670500004</v>
      </c>
      <c r="M39" s="6">
        <f>'octsep cfs'!$K39*31*1.983471/1000</f>
        <v>160.790076615</v>
      </c>
      <c r="N39" s="6">
        <f t="shared" si="1"/>
        <v>3532.0005287069998</v>
      </c>
      <c r="O39" s="22" t="s">
        <v>33</v>
      </c>
    </row>
    <row r="40" spans="1:15" x14ac:dyDescent="0.2">
      <c r="A40" t="s">
        <v>78</v>
      </c>
      <c r="B40" s="6">
        <f xml:space="preserve"> ('octsep cfs'!$D40*31 + 'octsep cfs'!$C40*30 + 'octsep cfs'!$B40*31 + 'augjul cfs'!$C40*30 + 'augjul cfs'!$B40*31)* 1.983471/1000</f>
        <v>396.08725787399999</v>
      </c>
      <c r="C40" s="6">
        <f xml:space="preserve"> ('octsep cfs'!$D40*31 + 'octsep cfs'!$C40*30 + 'octsep cfs'!$B40*31 + 'augjul cfs'!$C40*30)* 1.983471/1000</f>
        <v>318.243955008</v>
      </c>
      <c r="D40" s="6">
        <f xml:space="preserve"> ('octsep cfs'!$D40*31 + 'octsep cfs'!$C40*30 + 'octsep cfs'!$B40*31)* 1.983471/1000</f>
        <v>250.05222202799999</v>
      </c>
      <c r="E40" s="6">
        <f xml:space="preserve"> ('octsep cfs'!$D40*31 + 'octsep cfs'!$C40*30)* 1.983471/1000</f>
        <v>183.64561294800001</v>
      </c>
      <c r="F40" s="6">
        <f>'octsep cfs'!$D40*1.983471*31/1000</f>
        <v>79.81090609799999</v>
      </c>
      <c r="G40" s="6">
        <f>('octsep cfs'!$E40*31+'octsep cfs'!$F40*29+'octsep cfs'!$G40*31+'octsep cfs'!$H40*30+'octsep cfs'!$I40*31+'octsep cfs'!$J40*30+'octsep cfs'!$K40*31)*1.983471/1000</f>
        <v>3688.5777129179996</v>
      </c>
      <c r="H40" s="6">
        <f>('octsep cfs'!$F40*29+'octsep cfs'!$G40*31+'octsep cfs'!$H40*30+'octsep cfs'!$I40*31+'octsep cfs'!$J40*30+'octsep cfs'!$K40*31)*1.983471/1000</f>
        <v>3608.7053192190001</v>
      </c>
      <c r="I40" s="6">
        <f>('octsep cfs'!$G40*31+'octsep cfs'!$H40*30+'octsep cfs'!$I40*31+'octsep cfs'!$J40*30+'octsep cfs'!$K40*31)*1.983471/1000</f>
        <v>3530.0745783659995</v>
      </c>
      <c r="J40" s="6">
        <f>('octsep cfs'!$H40*30+'octsep cfs'!$I40*31+'octsep cfs'!$J40*30+'octsep cfs'!$K40*31)*1.983471/1000</f>
        <v>3406.2385499520001</v>
      </c>
      <c r="K40" s="6">
        <f>('octsep cfs'!$I40*31+'octsep cfs'!$J40*30+'octsep cfs'!$K40*31)*1.983471/1000</f>
        <v>2876.354272302</v>
      </c>
      <c r="L40" s="6">
        <f>('octsep cfs'!$J40*30+'octsep cfs'!$K40*31)*1.983471/1000</f>
        <v>1683.5563005029999</v>
      </c>
      <c r="M40" s="6">
        <f>'octsep cfs'!$K40*31*1.983471/1000</f>
        <v>356.19767259299999</v>
      </c>
      <c r="N40" s="6">
        <f t="shared" si="1"/>
        <v>4084.6649707919996</v>
      </c>
      <c r="O40" s="22" t="s">
        <v>78</v>
      </c>
    </row>
    <row r="41" spans="1:15" x14ac:dyDescent="0.2">
      <c r="A41" t="s">
        <v>48</v>
      </c>
      <c r="B41" s="6">
        <f xml:space="preserve"> ('octsep cfs'!$D41*31 + 'octsep cfs'!$C41*30 + 'octsep cfs'!$B41*31 + 'augjul cfs'!$C41*30 + 'augjul cfs'!$B41*31)* 1.983471/1000</f>
        <v>1172.4316915710001</v>
      </c>
      <c r="C41" s="6">
        <f xml:space="preserve"> ('octsep cfs'!$D41*31 + 'octsep cfs'!$C41*30 + 'octsep cfs'!$B41*31 + 'augjul cfs'!$C41*30)* 1.983471/1000</f>
        <v>1032.055498488</v>
      </c>
      <c r="D41" s="6">
        <f xml:space="preserve"> ('octsep cfs'!$D41*31 + 'octsep cfs'!$C41*30 + 'octsep cfs'!$B41*31)* 1.983471/1000</f>
        <v>909.83401546799996</v>
      </c>
      <c r="E41" s="6">
        <f xml:space="preserve"> ('octsep cfs'!$D41*31 + 'octsep cfs'!$C41*30)* 1.983471/1000</f>
        <v>787.84261508400004</v>
      </c>
      <c r="F41" s="6">
        <f>'octsep cfs'!$D41*1.983471*31/1000</f>
        <v>610.81782833399996</v>
      </c>
      <c r="G41" s="6">
        <f>('octsep cfs'!$E41*31+'octsep cfs'!$F41*28+'octsep cfs'!$G41*31+'octsep cfs'!$H41*30+'octsep cfs'!$I41*31+'octsep cfs'!$J41*30+'octsep cfs'!$K41*31)*1.983471/1000</f>
        <v>4453.6143784440001</v>
      </c>
      <c r="H41" s="6">
        <f>('octsep cfs'!$F41*28+'octsep cfs'!$G41*31+'octsep cfs'!$H41*30+'octsep cfs'!$I41*31+'octsep cfs'!$J41*30+'octsep cfs'!$K41*31)*1.983471/1000</f>
        <v>4059.786294039</v>
      </c>
      <c r="I41" s="6">
        <f>('octsep cfs'!$G41*31+'octsep cfs'!$H41*30+'octsep cfs'!$I41*31+'octsep cfs'!$J41*30+'octsep cfs'!$K41*31)*1.983471/1000</f>
        <v>3689.8530847709999</v>
      </c>
      <c r="J41" s="6">
        <f>('octsep cfs'!$H41*30+'octsep cfs'!$I41*31+'octsep cfs'!$J41*30+'octsep cfs'!$K41*31)*1.983471/1000</f>
        <v>3309.9826857929997</v>
      </c>
      <c r="K41" s="6">
        <f>('octsep cfs'!$I41*31+'octsep cfs'!$J41*30+'octsep cfs'!$K41*31)*1.983471/1000</f>
        <v>2220.7000820129997</v>
      </c>
      <c r="L41" s="6">
        <f>('octsep cfs'!$J41*30+'octsep cfs'!$K41*31)*1.983471/1000</f>
        <v>1033.927895112</v>
      </c>
      <c r="M41" s="6">
        <f>'octsep cfs'!$K41*31*1.983471/1000</f>
        <v>241.15437112200001</v>
      </c>
      <c r="N41" s="6">
        <f t="shared" si="1"/>
        <v>5626.0460700149997</v>
      </c>
      <c r="O41" s="23" t="s">
        <v>48</v>
      </c>
    </row>
    <row r="42" spans="1:15" x14ac:dyDescent="0.2">
      <c r="A42" t="s">
        <v>60</v>
      </c>
      <c r="B42" s="6">
        <f xml:space="preserve"> ('octsep cfs'!$D42*31 + 'octsep cfs'!$C42*30 + 'octsep cfs'!$B42*31 + 'augjul cfs'!$C42*30 + 'augjul cfs'!$B42*31)* 1.983471/1000</f>
        <v>580.48063938899998</v>
      </c>
      <c r="C42" s="6">
        <f xml:space="preserve"> ('octsep cfs'!$D42*31 + 'octsep cfs'!$C42*30 + 'octsep cfs'!$B42*31 + 'augjul cfs'!$C42*30)* 1.983471/1000</f>
        <v>451.29518968799999</v>
      </c>
      <c r="D42" s="6">
        <f xml:space="preserve"> ('octsep cfs'!$D42*31 + 'octsep cfs'!$C42*30 + 'octsep cfs'!$B42*31)* 1.983471/1000</f>
        <v>347.51998696800001</v>
      </c>
      <c r="E42" s="6">
        <f xml:space="preserve"> ('octsep cfs'!$D42*31 + 'octsep cfs'!$C42*30)* 1.983471/1000</f>
        <v>254.30478385199999</v>
      </c>
      <c r="F42" s="6">
        <f>'octsep cfs'!$D42*1.983471*31/1000</f>
        <v>115.71966508199999</v>
      </c>
      <c r="G42" s="6">
        <f>('octsep cfs'!$E42*31+'octsep cfs'!$F42*28+'octsep cfs'!$G42*31+'octsep cfs'!$H42*30+'octsep cfs'!$I42*31+'octsep cfs'!$J42*30+'octsep cfs'!$K42*31)*1.983471/1000</f>
        <v>2680.1116350329999</v>
      </c>
      <c r="H42" s="6">
        <f>('octsep cfs'!$F42*28+'octsep cfs'!$G42*31+'octsep cfs'!$H42*30+'octsep cfs'!$I42*31+'octsep cfs'!$J42*30+'octsep cfs'!$K42*31)*1.983471/1000</f>
        <v>2538.6286651320002</v>
      </c>
      <c r="I42" s="6">
        <f>('octsep cfs'!$G42*31+'octsep cfs'!$H42*30+'octsep cfs'!$I42*31+'octsep cfs'!$J42*30+'octsep cfs'!$K42*31)*1.983471/1000</f>
        <v>2447.9919743159999</v>
      </c>
      <c r="J42" s="6">
        <f>('octsep cfs'!$H42*30+'octsep cfs'!$I42*31+'octsep cfs'!$J42*30+'octsep cfs'!$K42*31)*1.983471/1000</f>
        <v>2149.7771094660002</v>
      </c>
      <c r="K42" s="6">
        <f>('octsep cfs'!$I42*31+'octsep cfs'!$J42*30+'octsep cfs'!$K42*31)*1.983471/1000</f>
        <v>1449.413499366</v>
      </c>
      <c r="L42" s="6">
        <f>('octsep cfs'!$J42*30+'octsep cfs'!$K42*31)*1.983471/1000</f>
        <v>624.24989394600004</v>
      </c>
      <c r="M42" s="6">
        <f>'octsep cfs'!$K42*31*1.983471/1000</f>
        <v>165.77057229600001</v>
      </c>
      <c r="N42" s="6">
        <f t="shared" si="1"/>
        <v>3260.5922744219997</v>
      </c>
      <c r="O42" s="23" t="s">
        <v>60</v>
      </c>
    </row>
    <row r="43" spans="1:15" x14ac:dyDescent="0.2">
      <c r="A43" t="s">
        <v>39</v>
      </c>
      <c r="B43" s="6">
        <f xml:space="preserve"> ('octsep cfs'!$D43*31 + 'octsep cfs'!$C43*30 + 'octsep cfs'!$B43*31 + 'augjul cfs'!$C43*30 + 'augjul cfs'!$B43*31)* 1.983471/1000</f>
        <v>531.66146766600002</v>
      </c>
      <c r="C43" s="6">
        <f xml:space="preserve"> ('octsep cfs'!$D43*31 + 'octsep cfs'!$C43*30 + 'octsep cfs'!$B43*31 + 'augjul cfs'!$C43*30)* 1.983471/1000</f>
        <v>454.18709040599998</v>
      </c>
      <c r="D43" s="6">
        <f xml:space="preserve"> ('octsep cfs'!$D43*31 + 'octsep cfs'!$C43*30 + 'octsep cfs'!$B43*31)* 1.983471/1000</f>
        <v>400.63337340599998</v>
      </c>
      <c r="E43" s="6">
        <f xml:space="preserve"> ('octsep cfs'!$D43*31 + 'octsep cfs'!$C43*30)* 1.983471/1000</f>
        <v>327.34015301400001</v>
      </c>
      <c r="F43" s="6">
        <f>'octsep cfs'!$D43*1.983471*31/1000</f>
        <v>203.155033704</v>
      </c>
      <c r="G43" s="6">
        <f>('octsep cfs'!$E43*31+'octsep cfs'!$F43*28+'octsep cfs'!$G43*31+'octsep cfs'!$H43*30+'octsep cfs'!$I43*31+'octsep cfs'!$J43*30+'octsep cfs'!$K43*31)*1.983471/1000</f>
        <v>3520.7066448329997</v>
      </c>
      <c r="H43" s="6">
        <f>('octsep cfs'!$F43*28+'octsep cfs'!$G43*31+'octsep cfs'!$H43*30+'octsep cfs'!$I43*31+'octsep cfs'!$J43*30+'octsep cfs'!$K43*31)*1.983471/1000</f>
        <v>3227.349300462</v>
      </c>
      <c r="I43" s="6">
        <f>('octsep cfs'!$G43*31+'octsep cfs'!$H43*30+'octsep cfs'!$I43*31+'octsep cfs'!$J43*30+'octsep cfs'!$K43*31)*1.983471/1000</f>
        <v>2982.0970782539998</v>
      </c>
      <c r="J43" s="6">
        <f>('octsep cfs'!$H43*30+'octsep cfs'!$I43*31+'octsep cfs'!$J43*30+'octsep cfs'!$K43*31)*1.983471/1000</f>
        <v>2693.2898163569998</v>
      </c>
      <c r="K43" s="6">
        <f>('octsep cfs'!$I43*31+'octsep cfs'!$J43*30+'octsep cfs'!$K43*31)*1.983471/1000</f>
        <v>2266.5857001270001</v>
      </c>
      <c r="L43" s="6">
        <f>('octsep cfs'!$J43*30+'octsep cfs'!$K43*31)*1.983471/1000</f>
        <v>1216.9308634559998</v>
      </c>
      <c r="M43" s="6">
        <f>'octsep cfs'!$K43*31*1.983471/1000</f>
        <v>249.393709656</v>
      </c>
      <c r="N43" s="6">
        <f t="shared" si="1"/>
        <v>4052.3681124989998</v>
      </c>
      <c r="O43" s="23" t="s">
        <v>39</v>
      </c>
    </row>
    <row r="44" spans="1:15" x14ac:dyDescent="0.2">
      <c r="A44" t="s">
        <v>52</v>
      </c>
      <c r="B44" s="6">
        <f xml:space="preserve"> ('octsep cfs'!$D44*31 + 'octsep cfs'!$C44*30 + 'octsep cfs'!$B44*31 + 'augjul cfs'!$C44*30 + 'augjul cfs'!$B44*31)* 1.983471/1000</f>
        <v>564.5414664330001</v>
      </c>
      <c r="C44" s="6">
        <f xml:space="preserve"> ('octsep cfs'!$D44*31 + 'octsep cfs'!$C44*30 + 'octsep cfs'!$B44*31 + 'augjul cfs'!$C44*30)* 1.983471/1000</f>
        <v>477.78246142200004</v>
      </c>
      <c r="D44" s="6">
        <f xml:space="preserve"> ('octsep cfs'!$D44*31 + 'octsep cfs'!$C44*30 + 'octsep cfs'!$B44*31)* 1.983471/1000</f>
        <v>413.45849689200003</v>
      </c>
      <c r="E44" s="6">
        <f xml:space="preserve"> ('octsep cfs'!$D44*31 + 'octsep cfs'!$C44*30)* 1.983471/1000</f>
        <v>290.97519569999997</v>
      </c>
      <c r="F44" s="6">
        <f>'octsep cfs'!$D44*1.983471*31/1000</f>
        <v>136.50247422000001</v>
      </c>
      <c r="G44" s="6">
        <f>('octsep cfs'!$E44*31+'octsep cfs'!$F44*29+'octsep cfs'!$G44*31+'octsep cfs'!$H44*30+'octsep cfs'!$I44*31+'octsep cfs'!$J44*30+'octsep cfs'!$K44*31)*1.983471/1000</f>
        <v>3141.050460723</v>
      </c>
      <c r="H44" s="6">
        <f>('octsep cfs'!$F44*29+'octsep cfs'!$G44*31+'octsep cfs'!$H44*30+'octsep cfs'!$I44*31+'octsep cfs'!$J44*30+'octsep cfs'!$K44*31)*1.983471/1000</f>
        <v>2993.8491439290001</v>
      </c>
      <c r="I44" s="6">
        <f>('octsep cfs'!$G44*31+'octsep cfs'!$H44*30+'octsep cfs'!$I44*31+'octsep cfs'!$J44*30+'octsep cfs'!$K44*31)*1.983471/1000</f>
        <v>2471.5615602090002</v>
      </c>
      <c r="J44" s="6">
        <f>('octsep cfs'!$H44*30+'octsep cfs'!$I44*31+'octsep cfs'!$J44*30+'octsep cfs'!$K44*31)*1.983471/1000</f>
        <v>1975.4181077399999</v>
      </c>
      <c r="K44" s="6">
        <f>('octsep cfs'!$I44*31+'octsep cfs'!$J44*30+'octsep cfs'!$K44*31)*1.983471/1000</f>
        <v>1559.6032473</v>
      </c>
      <c r="L44" s="6">
        <f>('octsep cfs'!$J44*30+'octsep cfs'!$K44*31)*1.983471/1000</f>
        <v>797.27997010200011</v>
      </c>
      <c r="M44" s="6">
        <f>'octsep cfs'!$K44*31*1.983471/1000</f>
        <v>183.97090219200001</v>
      </c>
      <c r="N44" s="6">
        <f t="shared" si="1"/>
        <v>3705.5919271560001</v>
      </c>
      <c r="O44" s="23" t="s">
        <v>52</v>
      </c>
    </row>
    <row r="45" spans="1:15" x14ac:dyDescent="0.2">
      <c r="A45" t="s">
        <v>71</v>
      </c>
      <c r="B45" s="6">
        <f xml:space="preserve"> ('octsep cfs'!$D45*31 + 'octsep cfs'!$C45*30 + 'octsep cfs'!$B45*31 + 'augjul cfs'!$C45*30 + 'augjul cfs'!$B45*31)* 1.983471/1000</f>
        <v>967.97351742000001</v>
      </c>
      <c r="C45" s="6">
        <f xml:space="preserve"> ('octsep cfs'!$D45*31 + 'octsep cfs'!$C45*30 + 'octsep cfs'!$B45*31 + 'augjul cfs'!$C45*30)* 1.983471/1000</f>
        <v>864.42839733599999</v>
      </c>
      <c r="D45" s="6">
        <f xml:space="preserve"> ('octsep cfs'!$D45*31 + 'octsep cfs'!$C45*30 + 'octsep cfs'!$B45*31)* 1.983471/1000</f>
        <v>722.51104728600001</v>
      </c>
      <c r="E45" s="6">
        <f xml:space="preserve"> ('octsep cfs'!$D45*31 + 'octsep cfs'!$C45*30)* 1.983471/1000</f>
        <v>508.90312141199996</v>
      </c>
      <c r="F45" s="6">
        <f>'octsep cfs'!$D45*1.983471*31/1000</f>
        <v>225.782470872</v>
      </c>
      <c r="G45" s="6">
        <f>('octsep cfs'!$E45*31+'octsep cfs'!$F45*28+'octsep cfs'!$G45*31+'octsep cfs'!$H45*30+'octsep cfs'!$I45*31+'octsep cfs'!$J45*30+'octsep cfs'!$K45*31)*1.983471/1000</f>
        <v>3749.0458098240001</v>
      </c>
      <c r="H45" s="6">
        <f>('octsep cfs'!$F45*28+'octsep cfs'!$G45*31+'octsep cfs'!$H45*30+'octsep cfs'!$I45*31+'octsep cfs'!$J45*30+'octsep cfs'!$K45*31)*1.983471/1000</f>
        <v>3362.9651631450001</v>
      </c>
      <c r="I45" s="6">
        <f>('octsep cfs'!$G45*31+'octsep cfs'!$H45*30+'octsep cfs'!$I45*31+'octsep cfs'!$J45*30+'octsep cfs'!$K45*31)*1.983471/1000</f>
        <v>3186.8012028089997</v>
      </c>
      <c r="J45" s="6">
        <f>('octsep cfs'!$H45*30+'octsep cfs'!$I45*31+'octsep cfs'!$J45*30+'octsep cfs'!$K45*31)*1.983471/1000</f>
        <v>2878.6868341979998</v>
      </c>
      <c r="K45" s="6">
        <f>('octsep cfs'!$I45*31+'octsep cfs'!$J45*30+'octsep cfs'!$K45*31)*1.983471/1000</f>
        <v>1886.7529870979999</v>
      </c>
      <c r="L45" s="6">
        <f>('octsep cfs'!$J45*30+'octsep cfs'!$K45*31)*1.983471/1000</f>
        <v>706.92889910999997</v>
      </c>
      <c r="M45" s="6">
        <f>'octsep cfs'!$K45*31*1.983471/1000</f>
        <v>179.54379491999998</v>
      </c>
      <c r="N45" s="6">
        <f t="shared" si="1"/>
        <v>4717.0193272440001</v>
      </c>
      <c r="O45" s="23" t="s">
        <v>71</v>
      </c>
    </row>
    <row r="46" spans="1:15" x14ac:dyDescent="0.2">
      <c r="A46" t="s">
        <v>88</v>
      </c>
      <c r="B46" s="6">
        <f xml:space="preserve"> ('octsep cfs'!$D46*31 + 'octsep cfs'!$C46*30 + 'octsep cfs'!$B46*31 + 'augjul cfs'!$C46*30 + 'augjul cfs'!$B46*31)* 1.983471/1000</f>
        <v>437.88692572799999</v>
      </c>
      <c r="C46" s="6">
        <f xml:space="preserve"> ('octsep cfs'!$D46*31 + 'octsep cfs'!$C46*30 + 'octsep cfs'!$B46*31 + 'augjul cfs'!$C46*30)* 1.983471/1000</f>
        <v>353.09552394899998</v>
      </c>
      <c r="D46" s="6">
        <f xml:space="preserve"> ('octsep cfs'!$D46*31 + 'octsep cfs'!$C46*30 + 'octsep cfs'!$B46*31)* 1.983471/1000</f>
        <v>283.59470010900003</v>
      </c>
      <c r="E46" s="6">
        <f xml:space="preserve"> ('octsep cfs'!$D46*31 + 'octsep cfs'!$C46*30)* 1.983471/1000</f>
        <v>190.25652179100001</v>
      </c>
      <c r="F46" s="6">
        <f>'octsep cfs'!$D46*1.983471*31/1000</f>
        <v>113.19867344100001</v>
      </c>
      <c r="G46" s="6">
        <f>('octsep cfs'!$E46*31+'octsep cfs'!$F46*28+'octsep cfs'!$G46*31+'octsep cfs'!$H46*30+'octsep cfs'!$I46*31+'octsep cfs'!$J46*30+'octsep cfs'!$K46*31)*1.983471/1000</f>
        <v>3445.2653253480003</v>
      </c>
      <c r="H46" s="6">
        <f>('octsep cfs'!$F46*28+'octsep cfs'!$G46*31+'octsep cfs'!$H46*30+'octsep cfs'!$I46*31+'octsep cfs'!$J46*30+'octsep cfs'!$K46*31)*1.983471/1000</f>
        <v>3189.5998803900002</v>
      </c>
      <c r="I46" s="6">
        <f>('octsep cfs'!$G46*31+'octsep cfs'!$H46*30+'octsep cfs'!$I46*31+'octsep cfs'!$J46*30+'octsep cfs'!$K46*31)*1.983471/1000</f>
        <v>2914.1909650980001</v>
      </c>
      <c r="J46" s="6">
        <f>('octsep cfs'!$H46*30+'octsep cfs'!$I46*31+'octsep cfs'!$J46*30+'octsep cfs'!$K46*31)*1.983471/1000</f>
        <v>2622.6167611560004</v>
      </c>
      <c r="K46" s="6">
        <f>('octsep cfs'!$I46*31+'octsep cfs'!$J46*30+'octsep cfs'!$K46*31)*1.983471/1000</f>
        <v>2262.914295306</v>
      </c>
      <c r="L46" s="6">
        <f>('octsep cfs'!$J46*30+'octsep cfs'!$K46*31)*1.983471/1000</f>
        <v>1208.586400959</v>
      </c>
      <c r="M46" s="6">
        <f>'octsep cfs'!$K46*31*1.983471/1000</f>
        <v>230.517016149</v>
      </c>
      <c r="N46" s="6">
        <f t="shared" si="1"/>
        <v>3883.1522510760001</v>
      </c>
      <c r="O46" s="23" t="s">
        <v>88</v>
      </c>
    </row>
    <row r="47" spans="1:15" x14ac:dyDescent="0.2">
      <c r="A47" t="s">
        <v>77</v>
      </c>
      <c r="B47" s="6">
        <f xml:space="preserve"> ('octsep cfs'!$D47*31 + 'octsep cfs'!$C47*30 + 'octsep cfs'!$B47*31 + 'augjul cfs'!$C47*30 + 'augjul cfs'!$B47*31)* 1.983471/1000</f>
        <v>656.352372081</v>
      </c>
      <c r="C47" s="6">
        <f xml:space="preserve"> ('octsep cfs'!$D47*31 + 'octsep cfs'!$C47*30 + 'octsep cfs'!$B47*31 + 'augjul cfs'!$C47*30)* 1.983471/1000</f>
        <v>556.68097086</v>
      </c>
      <c r="D47" s="6">
        <f xml:space="preserve"> ('octsep cfs'!$D47*31 + 'octsep cfs'!$C47*30 + 'octsep cfs'!$B47*31)* 1.983471/1000</f>
        <v>464.62808175000004</v>
      </c>
      <c r="E47" s="6">
        <f xml:space="preserve"> ('octsep cfs'!$D47*31 + 'octsep cfs'!$C47*30)* 1.983471/1000</f>
        <v>370.36758941700003</v>
      </c>
      <c r="F47" s="6">
        <f>'octsep cfs'!$D47*1.983471*31/1000</f>
        <v>186.73784423700002</v>
      </c>
      <c r="G47" s="6">
        <f>('octsep cfs'!$E47*31+'octsep cfs'!$F47*28+'octsep cfs'!$G47*31+'octsep cfs'!$H47*30+'octsep cfs'!$I47*31+'octsep cfs'!$J47*30+'octsep cfs'!$K47*31)*1.983471/1000</f>
        <v>5182.1650949250006</v>
      </c>
      <c r="H47" s="6">
        <f>('octsep cfs'!$F47*28+'octsep cfs'!$G47*31+'octsep cfs'!$H47*30+'octsep cfs'!$I47*31+'octsep cfs'!$J47*30+'octsep cfs'!$K47*31)*1.983471/1000</f>
        <v>4875.0960155309995</v>
      </c>
      <c r="I47" s="6">
        <f>('octsep cfs'!$G47*31+'octsep cfs'!$H47*30+'octsep cfs'!$I47*31+'octsep cfs'!$J47*30+'octsep cfs'!$K47*31)*1.983471/1000</f>
        <v>4385.4801661230003</v>
      </c>
      <c r="J47" s="6">
        <f>('octsep cfs'!$H47*30+'octsep cfs'!$I47*31+'octsep cfs'!$J47*30+'octsep cfs'!$K47*31)*1.983471/1000</f>
        <v>4050.8031538800001</v>
      </c>
      <c r="K47" s="6">
        <f>('octsep cfs'!$I47*31+'octsep cfs'!$J47*30+'octsep cfs'!$K47*31)*1.983471/1000</f>
        <v>3328.0659909000001</v>
      </c>
      <c r="L47" s="6">
        <f>('octsep cfs'!$J47*30+'octsep cfs'!$K47*31)*1.983471/1000</f>
        <v>1505.5734972600001</v>
      </c>
      <c r="M47" s="6">
        <f>'octsep cfs'!$K47*31*1.983471/1000</f>
        <v>385.52725827</v>
      </c>
      <c r="N47" s="6">
        <f t="shared" si="1"/>
        <v>5838.5174670060005</v>
      </c>
      <c r="O47" s="23" t="s">
        <v>77</v>
      </c>
    </row>
    <row r="48" spans="1:15" x14ac:dyDescent="0.2">
      <c r="A48" t="s">
        <v>37</v>
      </c>
      <c r="B48" s="6">
        <f xml:space="preserve"> ('octsep cfs'!$D48*31 + 'octsep cfs'!$C48*30 + 'octsep cfs'!$B48*31 + 'augjul cfs'!$C48*30 + 'augjul cfs'!$B48*31)* 1.983471/1000</f>
        <v>513.94113775200003</v>
      </c>
      <c r="C48" s="6">
        <f xml:space="preserve"> ('octsep cfs'!$D48*31 + 'octsep cfs'!$C48*30 + 'octsep cfs'!$B48*31 + 'augjul cfs'!$C48*30)* 1.983471/1000</f>
        <v>381.55833279900003</v>
      </c>
      <c r="D48" s="6">
        <f xml:space="preserve"> ('octsep cfs'!$D48*31 + 'octsep cfs'!$C48*30 + 'octsep cfs'!$B48*31)* 1.983471/1000</f>
        <v>286.411228929</v>
      </c>
      <c r="E48" s="6">
        <f xml:space="preserve"> ('octsep cfs'!$D48*31 + 'octsep cfs'!$C48*30)* 1.983471/1000</f>
        <v>191.41288538399999</v>
      </c>
      <c r="F48" s="6">
        <f>'octsep cfs'!$D48*1.983471*31/1000</f>
        <v>91.862475893999999</v>
      </c>
      <c r="G48" s="6">
        <f>('octsep cfs'!$E48*31+'octsep cfs'!$F48*29+'octsep cfs'!$G48*31+'octsep cfs'!$H48*30+'octsep cfs'!$I48*31+'octsep cfs'!$J48*30+'octsep cfs'!$K48*31)*1.983471/1000</f>
        <v>6147.8853892890002</v>
      </c>
      <c r="H48" s="6">
        <f>('octsep cfs'!$F48*29+'octsep cfs'!$G48*31+'octsep cfs'!$H48*30+'octsep cfs'!$I48*31+'octsep cfs'!$J48*30+'octsep cfs'!$K48*31)*1.983471/1000</f>
        <v>5957.9501897999999</v>
      </c>
      <c r="I48" s="6">
        <f>('octsep cfs'!$G48*31+'octsep cfs'!$H48*30+'octsep cfs'!$I48*31+'octsep cfs'!$J48*30+'octsep cfs'!$K48*31)*1.983471/1000</f>
        <v>5699.9125135260001</v>
      </c>
      <c r="J48" s="6">
        <f>('octsep cfs'!$H48*30+'octsep cfs'!$I48*31+'octsep cfs'!$J48*30+'octsep cfs'!$K48*31)*1.983471/1000</f>
        <v>4688.8718902829996</v>
      </c>
      <c r="K48" s="6">
        <f>('octsep cfs'!$I48*31+'octsep cfs'!$J48*30+'octsep cfs'!$K48*31)*1.983471/1000</f>
        <v>3931.7413401630001</v>
      </c>
      <c r="L48" s="6">
        <f>('octsep cfs'!$J48*30+'octsep cfs'!$K48*31)*1.983471/1000</f>
        <v>1970.0409178589998</v>
      </c>
      <c r="M48" s="6">
        <f>'octsep cfs'!$K48*31*1.983471/1000</f>
        <v>430.96659540899998</v>
      </c>
      <c r="N48" s="6">
        <f t="shared" si="1"/>
        <v>6661.8265270410002</v>
      </c>
      <c r="O48" s="23" t="s">
        <v>37</v>
      </c>
    </row>
    <row r="49" spans="1:15" x14ac:dyDescent="0.2">
      <c r="A49" t="s">
        <v>85</v>
      </c>
      <c r="B49" s="6">
        <f xml:space="preserve"> ('octsep cfs'!$D49*31 + 'octsep cfs'!$C49*30 + 'octsep cfs'!$B49*31 + 'augjul cfs'!$C49*30 + 'augjul cfs'!$B49*31)* 1.983471/1000</f>
        <v>595.85055616800003</v>
      </c>
      <c r="C49" s="6">
        <f xml:space="preserve"> ('octsep cfs'!$D49*31 + 'octsep cfs'!$C49*30 + 'octsep cfs'!$B49*31 + 'augjul cfs'!$C49*30)* 1.983471/1000</f>
        <v>432.78543831600001</v>
      </c>
      <c r="D49" s="6">
        <f xml:space="preserve"> ('octsep cfs'!$D49*31 + 'octsep cfs'!$C49*30 + 'octsep cfs'!$B49*31)* 1.983471/1000</f>
        <v>340.67304507599999</v>
      </c>
      <c r="E49" s="6">
        <f xml:space="preserve"> ('octsep cfs'!$D49*31 + 'octsep cfs'!$C49*30)* 1.983471/1000</f>
        <v>255.328254888</v>
      </c>
      <c r="F49" s="6">
        <f>'octsep cfs'!$D49*1.983471*31/1000</f>
        <v>169.58280355800002</v>
      </c>
      <c r="G49" s="6">
        <f>('octsep cfs'!$E49*31+'octsep cfs'!$F49*28+'octsep cfs'!$G49*31+'octsep cfs'!$H49*30+'octsep cfs'!$I49*31+'octsep cfs'!$J49*30+'octsep cfs'!$K49*31)*1.983471/1000</f>
        <v>1851.5781123840002</v>
      </c>
      <c r="H49" s="6">
        <f>('octsep cfs'!$F49*28+'octsep cfs'!$G49*31+'octsep cfs'!$H49*30+'octsep cfs'!$I49*31+'octsep cfs'!$J49*30+'octsep cfs'!$K49*31)*1.983471/1000</f>
        <v>1604.6439067680001</v>
      </c>
      <c r="I49" s="6">
        <f>('octsep cfs'!$G49*31+'octsep cfs'!$H49*30+'octsep cfs'!$I49*31+'octsep cfs'!$J49*30+'octsep cfs'!$K49*31)*1.983471/1000</f>
        <v>1483.0174650480001</v>
      </c>
      <c r="J49" s="6">
        <f>('octsep cfs'!$H49*30+'octsep cfs'!$I49*31+'octsep cfs'!$J49*30+'octsep cfs'!$K49*31)*1.983471/1000</f>
        <v>1262.3999526600001</v>
      </c>
      <c r="K49" s="6">
        <f>('octsep cfs'!$I49*31+'octsep cfs'!$J49*30+'octsep cfs'!$K49*31)*1.983471/1000</f>
        <v>967.19996372999992</v>
      </c>
      <c r="L49" s="6">
        <f>('octsep cfs'!$J49*30+'octsep cfs'!$K49*31)*1.983471/1000</f>
        <v>408.03172023600001</v>
      </c>
      <c r="M49" s="6">
        <f>'octsep cfs'!$K49*31*1.983471/1000</f>
        <v>94.444955136000004</v>
      </c>
      <c r="N49" s="6">
        <f t="shared" si="1"/>
        <v>2447.4286685520001</v>
      </c>
      <c r="O49" s="23" t="s">
        <v>85</v>
      </c>
    </row>
    <row r="50" spans="1:15" x14ac:dyDescent="0.2">
      <c r="A50" t="s">
        <v>49</v>
      </c>
      <c r="B50" s="6">
        <f xml:space="preserve"> ('octsep cfs'!$D50*31 + 'octsep cfs'!$C50*30 + 'octsep cfs'!$B50*31 + 'augjul cfs'!$C50*30 + 'augjul cfs'!$B50*31)* 1.983471/1000</f>
        <v>747.70509592799999</v>
      </c>
      <c r="C50" s="6">
        <f xml:space="preserve"> ('octsep cfs'!$D50*31 + 'octsep cfs'!$C50*30 + 'octsep cfs'!$B50*31 + 'augjul cfs'!$C50*30)* 1.983471/1000</f>
        <v>712.41121295400001</v>
      </c>
      <c r="D50" s="6">
        <f xml:space="preserve"> ('octsep cfs'!$D50*31 + 'octsep cfs'!$C50*30 + 'octsep cfs'!$B50*31)* 1.983471/1000</f>
        <v>675.22113170399996</v>
      </c>
      <c r="E50" s="6">
        <f xml:space="preserve"> ('octsep cfs'!$D50*31 + 'octsep cfs'!$C50*30)* 1.983471/1000</f>
        <v>606.416506185</v>
      </c>
      <c r="F50" s="6">
        <f>'octsep cfs'!$D50*1.983471*31/1000</f>
        <v>328.651227345</v>
      </c>
      <c r="G50" s="6">
        <f>('octsep cfs'!$E50*31+'octsep cfs'!$F50*28+'octsep cfs'!$G50*31+'octsep cfs'!$H50*30+'octsep cfs'!$I50*31+'octsep cfs'!$J50*30+'octsep cfs'!$K50*31)*1.983471/1000</f>
        <v>6251.7934845660002</v>
      </c>
      <c r="H50" s="6">
        <f>('octsep cfs'!$F50*28+'octsep cfs'!$G50*31+'octsep cfs'!$H50*30+'octsep cfs'!$I50*31+'octsep cfs'!$J50*30+'octsep cfs'!$K50*31)*1.983471/1000</f>
        <v>5566.6986342240007</v>
      </c>
      <c r="I50" s="6">
        <f>('octsep cfs'!$G50*31+'octsep cfs'!$H50*30+'octsep cfs'!$I50*31+'octsep cfs'!$J50*30+'octsep cfs'!$K50*31)*1.983471/1000</f>
        <v>5263.5766621199991</v>
      </c>
      <c r="J50" s="6">
        <f>('octsep cfs'!$H50*30+'octsep cfs'!$I50*31+'octsep cfs'!$J50*30+'octsep cfs'!$K50*31)*1.983471/1000</f>
        <v>4759.8702347280005</v>
      </c>
      <c r="K50" s="6">
        <f>('octsep cfs'!$I50*31+'octsep cfs'!$J50*30+'octsep cfs'!$K50*31)*1.983471/1000</f>
        <v>3760.1413465979999</v>
      </c>
      <c r="L50" s="6">
        <f>('octsep cfs'!$J50*30+'octsep cfs'!$K50*31)*1.983471/1000</f>
        <v>2435.2065202500003</v>
      </c>
      <c r="M50" s="6">
        <f>'octsep cfs'!$K50*31*1.983471/1000</f>
        <v>475.91403173999998</v>
      </c>
      <c r="N50" s="6">
        <f t="shared" si="1"/>
        <v>6999.4985804940006</v>
      </c>
      <c r="O50" s="23" t="s">
        <v>49</v>
      </c>
    </row>
    <row r="51" spans="1:15" x14ac:dyDescent="0.2">
      <c r="A51" t="s">
        <v>74</v>
      </c>
      <c r="B51" s="6">
        <f xml:space="preserve"> ('octsep cfs'!$D51*31 + 'octsep cfs'!$C51*30 + 'octsep cfs'!$B51*31 + 'augjul cfs'!$C51*30 + 'augjul cfs'!$B51*31)* 1.983471/1000</f>
        <v>378.581142828</v>
      </c>
      <c r="C51" s="6">
        <f xml:space="preserve"> ('octsep cfs'!$D51*31 + 'octsep cfs'!$C51*30 + 'octsep cfs'!$B51*31 + 'augjul cfs'!$C51*30)* 1.983471/1000</f>
        <v>246.50577587999999</v>
      </c>
      <c r="D51" s="6">
        <f xml:space="preserve"> ('octsep cfs'!$D51*31 + 'octsep cfs'!$C51*30 + 'octsep cfs'!$B51*31)* 1.983471/1000</f>
        <v>193.42809192000001</v>
      </c>
      <c r="E51" s="6">
        <f xml:space="preserve"> ('octsep cfs'!$D51*31 + 'octsep cfs'!$C51*30)* 1.983471/1000</f>
        <v>134.09255695500002</v>
      </c>
      <c r="F51" s="6">
        <f>'octsep cfs'!$D51*1.983471*31/1000</f>
        <v>63.639667034999995</v>
      </c>
      <c r="G51" s="6">
        <f>('octsep cfs'!$E51*31+'octsep cfs'!$F51*28+'octsep cfs'!$G51*31+'octsep cfs'!$H51*30+'octsep cfs'!$I51*31+'octsep cfs'!$J51*30+'octsep cfs'!$K51*31)*1.983471/1000</f>
        <v>3850.6550622120003</v>
      </c>
      <c r="H51" s="6">
        <f>('octsep cfs'!$F51*28+'octsep cfs'!$G51*31+'octsep cfs'!$H51*30+'octsep cfs'!$I51*31+'octsep cfs'!$J51*30+'octsep cfs'!$K51*31)*1.983471/1000</f>
        <v>3711.3856459469998</v>
      </c>
      <c r="I51" s="6">
        <f>('octsep cfs'!$G51*31+'octsep cfs'!$H51*30+'octsep cfs'!$I51*31+'octsep cfs'!$J51*30+'octsep cfs'!$K51*31)*1.983471/1000</f>
        <v>3602.421683091</v>
      </c>
      <c r="J51" s="6">
        <f>('octsep cfs'!$H51*30+'octsep cfs'!$I51*31+'octsep cfs'!$J51*30+'octsep cfs'!$K51*31)*1.983471/1000</f>
        <v>3342.2061556589997</v>
      </c>
      <c r="K51" s="6">
        <f>('octsep cfs'!$I51*31+'octsep cfs'!$J51*30+'octsep cfs'!$K51*31)*1.983471/1000</f>
        <v>2924.4276589290002</v>
      </c>
      <c r="L51" s="6">
        <f>('octsep cfs'!$J51*30+'octsep cfs'!$K51*31)*1.983471/1000</f>
        <v>1782.6643959599999</v>
      </c>
      <c r="M51" s="6">
        <f>'octsep cfs'!$K51*31*1.983471/1000</f>
        <v>475.29915573</v>
      </c>
      <c r="N51" s="6">
        <f t="shared" si="1"/>
        <v>4229.2362050400006</v>
      </c>
      <c r="O51" s="23" t="s">
        <v>74</v>
      </c>
    </row>
    <row r="52" spans="1:15" x14ac:dyDescent="0.2">
      <c r="A52" t="s">
        <v>30</v>
      </c>
      <c r="B52" s="6">
        <f xml:space="preserve"> ('octsep cfs'!$D52*31 + 'octsep cfs'!$C52*30 + 'octsep cfs'!$B52*31 + 'augjul cfs'!$C52*30 + 'augjul cfs'!$B52*31)* 1.983471/1000</f>
        <v>1220.5130120819999</v>
      </c>
      <c r="C52" s="6">
        <f xml:space="preserve"> ('octsep cfs'!$D52*31 + 'octsep cfs'!$C52*30 + 'octsep cfs'!$B52*31 + 'augjul cfs'!$C52*30)* 1.983471/1000</f>
        <v>1057.5708694319999</v>
      </c>
      <c r="D52" s="6">
        <f xml:space="preserve"> ('octsep cfs'!$D52*31 + 'octsep cfs'!$C52*30 + 'octsep cfs'!$B52*31)* 1.983471/1000</f>
        <v>986.939467122</v>
      </c>
      <c r="E52" s="6">
        <f xml:space="preserve"> ('octsep cfs'!$D52*31 + 'octsep cfs'!$C52*30)* 1.983471/1000</f>
        <v>837.278646288</v>
      </c>
      <c r="F52" s="6">
        <f>'octsep cfs'!$D52*1.983471*31/1000</f>
        <v>615.98278681799991</v>
      </c>
      <c r="G52" s="6">
        <f>('octsep cfs'!$E52*31+'octsep cfs'!$F52*29+'octsep cfs'!$G52*31+'octsep cfs'!$H52*30+'octsep cfs'!$I52*31+'octsep cfs'!$J52*30+'octsep cfs'!$K52*31)*1.983471/1000</f>
        <v>4453.2831387869992</v>
      </c>
      <c r="H52" s="6">
        <f>('octsep cfs'!$F52*29+'octsep cfs'!$G52*31+'octsep cfs'!$H52*30+'octsep cfs'!$I52*31+'octsep cfs'!$J52*30+'octsep cfs'!$K52*31)*1.983471/1000</f>
        <v>4085.7102600090002</v>
      </c>
      <c r="I52" s="6">
        <f>('octsep cfs'!$G52*31+'octsep cfs'!$H52*30+'octsep cfs'!$I52*31+'octsep cfs'!$J52*30+'octsep cfs'!$K52*31)*1.983471/1000</f>
        <v>3825.9469639650001</v>
      </c>
      <c r="J52" s="6">
        <f>('octsep cfs'!$H52*30+'octsep cfs'!$I52*31+'octsep cfs'!$J52*30+'octsep cfs'!$K52*31)*1.983471/1000</f>
        <v>3524.2887934589999</v>
      </c>
      <c r="K52" s="6">
        <f>('octsep cfs'!$I52*31+'octsep cfs'!$J52*30+'octsep cfs'!$K52*31)*1.983471/1000</f>
        <v>2702.2392375090003</v>
      </c>
      <c r="L52" s="6">
        <f>('octsep cfs'!$J52*30+'octsep cfs'!$K52*31)*1.983471/1000</f>
        <v>1132.4607839790001</v>
      </c>
      <c r="M52" s="6">
        <f>'octsep cfs'!$K52*31*1.983471/1000</f>
        <v>305.531889369</v>
      </c>
      <c r="N52" s="6">
        <f t="shared" si="1"/>
        <v>5673.7961508689987</v>
      </c>
      <c r="O52" s="23" t="s">
        <v>30</v>
      </c>
    </row>
    <row r="53" spans="1:15" x14ac:dyDescent="0.2">
      <c r="A53" t="s">
        <v>46</v>
      </c>
      <c r="B53" s="6">
        <f xml:space="preserve"> ('octsep cfs'!$D53*31 + 'octsep cfs'!$C53*30 + 'octsep cfs'!$B53*31 + 'augjul cfs'!$C53*30 + 'augjul cfs'!$B53*31)* 1.983471/1000</f>
        <v>455.02213169700002</v>
      </c>
      <c r="C53" s="6">
        <f xml:space="preserve"> ('octsep cfs'!$D53*31 + 'octsep cfs'!$C53*30 + 'octsep cfs'!$B53*31 + 'augjul cfs'!$C53*30)* 1.983471/1000</f>
        <v>295.58478230399999</v>
      </c>
      <c r="D53" s="6">
        <f xml:space="preserve"> ('octsep cfs'!$D53*31 + 'octsep cfs'!$C53*30 + 'octsep cfs'!$B53*31)* 1.983471/1000</f>
        <v>218.943462864</v>
      </c>
      <c r="E53" s="6">
        <f xml:space="preserve"> ('octsep cfs'!$D53*31 + 'octsep cfs'!$C53*30)* 1.983471/1000</f>
        <v>138.825118761</v>
      </c>
      <c r="F53" s="6">
        <f>'octsep cfs'!$D53*1.983471*31/1000</f>
        <v>64.623468650999996</v>
      </c>
      <c r="G53" s="6">
        <f>('octsep cfs'!$E53*31+'octsep cfs'!$F53*28+'octsep cfs'!$G53*31+'octsep cfs'!$H53*30+'octsep cfs'!$I53*31+'octsep cfs'!$J53*30+'octsep cfs'!$K53*31)*1.983471/1000</f>
        <v>1510.157298741</v>
      </c>
      <c r="H53" s="6">
        <f>('octsep cfs'!$F53*28+'octsep cfs'!$G53*31+'octsep cfs'!$H53*30+'octsep cfs'!$I53*31+'octsep cfs'!$J53*30+'octsep cfs'!$K53*31)*1.983471/1000</f>
        <v>1448.6082101400002</v>
      </c>
      <c r="I53" s="6">
        <f>('octsep cfs'!$G53*31+'octsep cfs'!$H53*30+'octsep cfs'!$I53*31+'octsep cfs'!$J53*30+'octsep cfs'!$K53*31)*1.983471/1000</f>
        <v>1363.1364778080001</v>
      </c>
      <c r="J53" s="6">
        <f>('octsep cfs'!$H53*30+'octsep cfs'!$I53*31+'octsep cfs'!$J53*30+'octsep cfs'!$K53*31)*1.983471/1000</f>
        <v>1229.8928464410001</v>
      </c>
      <c r="K53" s="6">
        <f>('octsep cfs'!$I53*31+'octsep cfs'!$J53*30+'octsep cfs'!$K53*31)*1.983471/1000</f>
        <v>856.50443069099992</v>
      </c>
      <c r="L53" s="6">
        <f>('octsep cfs'!$J53*30+'octsep cfs'!$K53*31)*1.983471/1000</f>
        <v>335.08957421100001</v>
      </c>
      <c r="M53" s="6">
        <f>'octsep cfs'!$K53*31*1.983471/1000</f>
        <v>79.995368900999992</v>
      </c>
      <c r="N53" s="6">
        <f t="shared" si="1"/>
        <v>1965.1794304380001</v>
      </c>
      <c r="O53" s="23" t="s">
        <v>46</v>
      </c>
    </row>
    <row r="54" spans="1:15" x14ac:dyDescent="0.2">
      <c r="A54" t="s">
        <v>64</v>
      </c>
      <c r="B54" s="6">
        <f xml:space="preserve"> ('octsep cfs'!$D54*31 + 'octsep cfs'!$C54*30 + 'octsep cfs'!$B54*31 + 'augjul cfs'!$C54*30 + 'augjul cfs'!$B54*31)* 1.983471/1000</f>
        <v>1072.8892159649999</v>
      </c>
      <c r="C54" s="6">
        <f xml:space="preserve"> ('octsep cfs'!$D54*31 + 'octsep cfs'!$C54*30 + 'octsep cfs'!$B54*31 + 'augjul cfs'!$C54*30)* 1.983471/1000</f>
        <v>1001.9325244109999</v>
      </c>
      <c r="D54" s="6">
        <f xml:space="preserve"> ('octsep cfs'!$D54*31 + 'octsep cfs'!$C54*30 + 'octsep cfs'!$B54*31)* 1.983471/1000</f>
        <v>913.74740375099998</v>
      </c>
      <c r="E54" s="6">
        <f xml:space="preserve"> ('octsep cfs'!$D54*31 + 'octsep cfs'!$C54*30)* 1.983471/1000</f>
        <v>805.28327558699993</v>
      </c>
      <c r="F54" s="6">
        <f>'octsep cfs'!$D54*1.983471*31/1000</f>
        <v>623.91468734700004</v>
      </c>
      <c r="G54" s="6">
        <f>('octsep cfs'!$E54*31+'octsep cfs'!$F54*28+'octsep cfs'!$G54*31+'octsep cfs'!$H54*30+'octsep cfs'!$I54*31+'octsep cfs'!$J54*30+'octsep cfs'!$K54*31)*1.983471/1000</f>
        <v>3388.829624985</v>
      </c>
      <c r="H54" s="6">
        <f>('octsep cfs'!$F54*28+'octsep cfs'!$G54*31+'octsep cfs'!$H54*30+'octsep cfs'!$I54*31+'octsep cfs'!$J54*30+'octsep cfs'!$K54*31)*1.983471/1000</f>
        <v>3146.26103904</v>
      </c>
      <c r="I54" s="6">
        <f>('octsep cfs'!$G54*31+'octsep cfs'!$H54*30+'octsep cfs'!$I54*31+'octsep cfs'!$J54*30+'octsep cfs'!$K54*31)*1.983471/1000</f>
        <v>2882.5704704160003</v>
      </c>
      <c r="J54" s="6">
        <f>('octsep cfs'!$H54*30+'octsep cfs'!$I54*31+'octsep cfs'!$J54*30+'octsep cfs'!$K54*31)*1.983471/1000</f>
        <v>2362.8157791630001</v>
      </c>
      <c r="K54" s="6">
        <f>('octsep cfs'!$I54*31+'octsep cfs'!$J54*30+'octsep cfs'!$K54*31)*1.983471/1000</f>
        <v>1708.7463822029999</v>
      </c>
      <c r="L54" s="6">
        <f>('octsep cfs'!$J54*30+'octsep cfs'!$K54*31)*1.983471/1000</f>
        <v>877.556991885</v>
      </c>
      <c r="M54" s="6">
        <f>'octsep cfs'!$K54*31*1.983471/1000</f>
        <v>232.11569377499998</v>
      </c>
      <c r="N54" s="6">
        <f t="shared" si="1"/>
        <v>4461.7188409499995</v>
      </c>
      <c r="O54" s="23" t="s">
        <v>64</v>
      </c>
    </row>
    <row r="55" spans="1:15" x14ac:dyDescent="0.2">
      <c r="A55" t="s">
        <v>56</v>
      </c>
      <c r="B55" s="6">
        <f xml:space="preserve"> ('octsep cfs'!$D55*31 + 'octsep cfs'!$C55*30 + 'octsep cfs'!$B55*31 + 'augjul cfs'!$C55*30 + 'augjul cfs'!$B55*31)* 1.983471/1000</f>
        <v>379.62246510299997</v>
      </c>
      <c r="C55" s="6">
        <f xml:space="preserve"> ('octsep cfs'!$D55*31 + 'octsep cfs'!$C55*30 + 'octsep cfs'!$B55*31 + 'augjul cfs'!$C55*30)* 1.983471/1000</f>
        <v>269.43668411099998</v>
      </c>
      <c r="D55" s="6">
        <f xml:space="preserve"> ('octsep cfs'!$D55*31 + 'octsep cfs'!$C55*30 + 'octsep cfs'!$B55*31)* 1.983471/1000</f>
        <v>204.22015763100001</v>
      </c>
      <c r="E55" s="6">
        <f xml:space="preserve"> ('octsep cfs'!$D55*31 + 'octsep cfs'!$C55*30)* 1.983471/1000</f>
        <v>133.44792888000001</v>
      </c>
      <c r="F55" s="6">
        <f>'octsep cfs'!$D55*1.983471*31/1000</f>
        <v>60.257848980000006</v>
      </c>
      <c r="G55" s="6">
        <f>('octsep cfs'!$E55*31+'octsep cfs'!$F55*28+'octsep cfs'!$G55*31+'octsep cfs'!$H55*30+'octsep cfs'!$I55*31+'octsep cfs'!$J55*30+'octsep cfs'!$K55*31)*1.983471/1000</f>
        <v>3313.8663220110002</v>
      </c>
      <c r="H55" s="6">
        <f>('octsep cfs'!$F55*28+'octsep cfs'!$G55*31+'octsep cfs'!$H55*30+'octsep cfs'!$I55*31+'octsep cfs'!$J55*30+'octsep cfs'!$K55*31)*1.983471/1000</f>
        <v>3249.7962417690001</v>
      </c>
      <c r="I55" s="6">
        <f>('octsep cfs'!$G55*31+'octsep cfs'!$H55*30+'octsep cfs'!$I55*31+'octsep cfs'!$J55*30+'octsep cfs'!$K55*31)*1.983471/1000</f>
        <v>3095.7360822569999</v>
      </c>
      <c r="J55" s="6">
        <f>('octsep cfs'!$H55*30+'octsep cfs'!$I55*31+'octsep cfs'!$J55*30+'octsep cfs'!$K55*31)*1.983471/1000</f>
        <v>2690.0408908589998</v>
      </c>
      <c r="K55" s="6">
        <f>('octsep cfs'!$I55*31+'octsep cfs'!$J55*30+'octsep cfs'!$K55*31)*1.983471/1000</f>
        <v>2089.1086819890002</v>
      </c>
      <c r="L55" s="6">
        <f>('octsep cfs'!$J55*30+'octsep cfs'!$K55*31)*1.983471/1000</f>
        <v>744.43633571999999</v>
      </c>
      <c r="M55" s="6">
        <f>'octsep cfs'!$K55*31*1.983471/1000</f>
        <v>161.71239063000002</v>
      </c>
      <c r="N55" s="6">
        <f t="shared" si="1"/>
        <v>3693.4887871139999</v>
      </c>
      <c r="O55" s="23" t="s">
        <v>56</v>
      </c>
    </row>
    <row r="56" spans="1:15" x14ac:dyDescent="0.2">
      <c r="A56" t="s">
        <v>53</v>
      </c>
      <c r="B56" s="6">
        <f xml:space="preserve"> ('octsep cfs'!$D56*31 + 'octsep cfs'!$C56*30 + 'octsep cfs'!$B56*31 + 'augjul cfs'!$C56*30 + 'augjul cfs'!$B56*31)* 1.983471/1000</f>
        <v>377.76593624700001</v>
      </c>
      <c r="C56" s="6">
        <f xml:space="preserve"> ('octsep cfs'!$D56*31 + 'octsep cfs'!$C56*30 + 'octsep cfs'!$B56*31 + 'augjul cfs'!$C56*30)* 1.983471/1000</f>
        <v>294.88065009900004</v>
      </c>
      <c r="D56" s="6">
        <f xml:space="preserve"> ('octsep cfs'!$D56*31 + 'octsep cfs'!$C56*30 + 'octsep cfs'!$B56*31)* 1.983471/1000</f>
        <v>241.20792483899999</v>
      </c>
      <c r="E56" s="6">
        <f xml:space="preserve"> ('octsep cfs'!$D56*31 + 'octsep cfs'!$C56*30)* 1.983471/1000</f>
        <v>167.66875404300001</v>
      </c>
      <c r="F56" s="6">
        <f>'octsep cfs'!$D56*1.983471*31/1000</f>
        <v>125.00429283299999</v>
      </c>
      <c r="G56" s="6">
        <f>('octsep cfs'!$E56*31+'octsep cfs'!$F56*29+'octsep cfs'!$G56*31+'octsep cfs'!$H56*30+'octsep cfs'!$I56*31+'octsep cfs'!$J56*30+'octsep cfs'!$K56*31)*1.983471/1000</f>
        <v>2754.3311363819998</v>
      </c>
      <c r="H56" s="6">
        <f>('octsep cfs'!$F56*29+'octsep cfs'!$G56*31+'octsep cfs'!$H56*30+'octsep cfs'!$I56*31+'octsep cfs'!$J56*30+'octsep cfs'!$K56*31)*1.983471/1000</f>
        <v>2643.038578572</v>
      </c>
      <c r="I56" s="6">
        <f>('octsep cfs'!$G56*31+'octsep cfs'!$H56*30+'octsep cfs'!$I56*31+'octsep cfs'!$J56*30+'octsep cfs'!$K56*31)*1.983471/1000</f>
        <v>2450.9195775119997</v>
      </c>
      <c r="J56" s="6">
        <f>('octsep cfs'!$H56*30+'octsep cfs'!$I56*31+'octsep cfs'!$J56*30+'octsep cfs'!$K56*31)*1.983471/1000</f>
        <v>2176.2544638449999</v>
      </c>
      <c r="K56" s="6">
        <f>('octsep cfs'!$I56*31+'octsep cfs'!$J56*30+'octsep cfs'!$K56*31)*1.983471/1000</f>
        <v>1540.750355445</v>
      </c>
      <c r="L56" s="6">
        <f>('octsep cfs'!$J56*30+'octsep cfs'!$K56*31)*1.983471/1000</f>
        <v>706.60956027899999</v>
      </c>
      <c r="M56" s="6">
        <f>'octsep cfs'!$K56*31*1.983471/1000</f>
        <v>189.93519948899998</v>
      </c>
      <c r="N56" s="6">
        <f t="shared" si="1"/>
        <v>3132.0970726289997</v>
      </c>
      <c r="O56" s="22" t="s">
        <v>53</v>
      </c>
    </row>
    <row r="57" spans="1:15" x14ac:dyDescent="0.2">
      <c r="A57" t="s">
        <v>50</v>
      </c>
      <c r="B57" s="6">
        <f xml:space="preserve"> ('octsep cfs'!$D57*31 + 'octsep cfs'!$C57*30 + 'octsep cfs'!$B57*31 + 'augjul cfs'!$C57*30 + 'augjul cfs'!$B57*31)* 1.983471/1000</f>
        <v>699.83600681399992</v>
      </c>
      <c r="C57" s="6">
        <f xml:space="preserve"> ('octsep cfs'!$D57*31 + 'octsep cfs'!$C57*30 + 'octsep cfs'!$B57*31 + 'augjul cfs'!$C57*30)* 1.983471/1000</f>
        <v>606.55931609700008</v>
      </c>
      <c r="D57" s="6">
        <f xml:space="preserve"> ('octsep cfs'!$D57*31 + 'octsep cfs'!$C57*30 + 'octsep cfs'!$B57*31)* 1.983471/1000</f>
        <v>542.47336808699993</v>
      </c>
      <c r="E57" s="6">
        <f xml:space="preserve"> ('octsep cfs'!$D57*31 + 'octsep cfs'!$C57*30)* 1.983471/1000</f>
        <v>479.32560186000001</v>
      </c>
      <c r="F57" s="6">
        <f>'octsep cfs'!$D57*1.983471*31/1000</f>
        <v>387.98676230999996</v>
      </c>
      <c r="G57" s="6">
        <f>('octsep cfs'!$E57*31+'octsep cfs'!$F57*28+'octsep cfs'!$G57*31+'octsep cfs'!$H57*30+'octsep cfs'!$I57*31+'octsep cfs'!$J57*30+'octsep cfs'!$K57*31)*1.983471/1000</f>
        <v>3313.3922724419999</v>
      </c>
      <c r="H57" s="6">
        <f>('octsep cfs'!$F57*28+'octsep cfs'!$G57*31+'octsep cfs'!$H57*30+'octsep cfs'!$I57*31+'octsep cfs'!$J57*30+'octsep cfs'!$K57*31)*1.983471/1000</f>
        <v>2998.7602181249999</v>
      </c>
      <c r="I57" s="6">
        <f>('octsep cfs'!$G57*31+'octsep cfs'!$H57*30+'octsep cfs'!$I57*31+'octsep cfs'!$J57*30+'octsep cfs'!$K57*31)*1.983471/1000</f>
        <v>2590.006514445</v>
      </c>
      <c r="J57" s="6">
        <f>('octsep cfs'!$H57*30+'octsep cfs'!$I57*31+'octsep cfs'!$J57*30+'octsep cfs'!$K57*31)*1.983471/1000</f>
        <v>2276.6656997489999</v>
      </c>
      <c r="K57" s="6">
        <f>('octsep cfs'!$I57*31+'octsep cfs'!$J57*30+'octsep cfs'!$K57*31)*1.983471/1000</f>
        <v>1746.364893189</v>
      </c>
      <c r="L57" s="6">
        <f>('octsep cfs'!$J57*30+'octsep cfs'!$K57*31)*1.983471/1000</f>
        <v>994.06409495399998</v>
      </c>
      <c r="M57" s="6">
        <f>'octsep cfs'!$K57*31*1.983471/1000</f>
        <v>263.41288268400001</v>
      </c>
      <c r="N57" s="6">
        <f t="shared" si="1"/>
        <v>4013.228279256</v>
      </c>
      <c r="O57" s="22" t="s">
        <v>50</v>
      </c>
    </row>
    <row r="58" spans="1:15" x14ac:dyDescent="0.2">
      <c r="A58" t="s">
        <v>73</v>
      </c>
      <c r="B58" s="6">
        <f xml:space="preserve"> ('octsep cfs'!$D58*31 + 'octsep cfs'!$C58*30 + 'octsep cfs'!$B58*31 + 'augjul cfs'!$C58*30 + 'augjul cfs'!$B58*31)* 1.983471/1000</f>
        <v>608.0350185210001</v>
      </c>
      <c r="C58" s="6">
        <f xml:space="preserve"> ('octsep cfs'!$D58*31 + 'octsep cfs'!$C58*30 + 'octsep cfs'!$B58*31 + 'augjul cfs'!$C58*30)* 1.983471/1000</f>
        <v>499.20196475099999</v>
      </c>
      <c r="D58" s="6">
        <f xml:space="preserve"> ('octsep cfs'!$D58*31 + 'octsep cfs'!$C58*30 + 'octsep cfs'!$B58*31)* 1.983471/1000</f>
        <v>451.717669011</v>
      </c>
      <c r="E58" s="6">
        <f xml:space="preserve"> ('octsep cfs'!$D58*31 + 'octsep cfs'!$C58*30)* 1.983471/1000</f>
        <v>353.89089581999997</v>
      </c>
      <c r="F58" s="6">
        <f>'octsep cfs'!$D58*1.983471*31/1000</f>
        <v>221.97023961000002</v>
      </c>
      <c r="G58" s="6">
        <f>('octsep cfs'!$E58*31+'octsep cfs'!$F58*28+'octsep cfs'!$G58*31+'octsep cfs'!$H58*30+'octsep cfs'!$I58*31+'octsep cfs'!$J58*30+'octsep cfs'!$K58*31)*1.983471/1000</f>
        <v>4845.0761819460004</v>
      </c>
      <c r="H58" s="6">
        <f>('octsep cfs'!$F58*28+'octsep cfs'!$G58*31+'octsep cfs'!$H58*30+'octsep cfs'!$I58*31+'octsep cfs'!$J58*30+'octsep cfs'!$K58*31)*1.983471/1000</f>
        <v>4696.9525511370002</v>
      </c>
      <c r="I58" s="6">
        <f>('octsep cfs'!$G58*31+'octsep cfs'!$H58*30+'octsep cfs'!$I58*31+'octsep cfs'!$J58*30+'octsep cfs'!$K58*31)*1.983471/1000</f>
        <v>4095.540342285</v>
      </c>
      <c r="J58" s="6">
        <f>('octsep cfs'!$H58*30+'octsep cfs'!$I58*31+'octsep cfs'!$J58*30+'octsep cfs'!$K58*31)*1.983471/1000</f>
        <v>3499.4180505899999</v>
      </c>
      <c r="K58" s="6">
        <f>('octsep cfs'!$I58*31+'octsep cfs'!$J58*30+'octsep cfs'!$K58*31)*1.983471/1000</f>
        <v>2858.4990663600001</v>
      </c>
      <c r="L58" s="6">
        <f>('octsep cfs'!$J58*30+'octsep cfs'!$K58*31)*1.983471/1000</f>
        <v>1522.3120090290001</v>
      </c>
      <c r="M58" s="6">
        <f>'octsep cfs'!$K58*31*1.983471/1000</f>
        <v>349.18808607899996</v>
      </c>
      <c r="N58" s="6">
        <f t="shared" si="1"/>
        <v>5453.1112004670003</v>
      </c>
      <c r="O58" s="22" t="s">
        <v>73</v>
      </c>
    </row>
    <row r="59" spans="1:15" x14ac:dyDescent="0.2">
      <c r="A59" t="s">
        <v>75</v>
      </c>
      <c r="B59" s="6">
        <f xml:space="preserve"> ('octsep cfs'!$D59*31 + 'octsep cfs'!$C59*30 + 'octsep cfs'!$B59*31 + 'augjul cfs'!$C59*30 + 'augjul cfs'!$B59*31)* 1.983471/1000</f>
        <v>580.84163111099997</v>
      </c>
      <c r="C59" s="6">
        <f xml:space="preserve"> ('octsep cfs'!$D59*31 + 'octsep cfs'!$C59*30 + 'octsep cfs'!$B59*31 + 'augjul cfs'!$C59*30)* 1.983471/1000</f>
        <v>454.17717305100001</v>
      </c>
      <c r="D59" s="6">
        <f xml:space="preserve"> ('octsep cfs'!$D59*31 + 'octsep cfs'!$C59*30 + 'octsep cfs'!$B59*31)* 1.983471/1000</f>
        <v>386.93750615099998</v>
      </c>
      <c r="E59" s="6">
        <f xml:space="preserve"> ('octsep cfs'!$D59*31 + 'octsep cfs'!$C59*30)* 1.983471/1000</f>
        <v>273.98478311399998</v>
      </c>
      <c r="F59" s="6">
        <f>'octsep cfs'!$D59*1.983471*31/1000</f>
        <v>166.87734911399997</v>
      </c>
      <c r="G59" s="6">
        <f>('octsep cfs'!$E59*31+'octsep cfs'!$F59*28+'octsep cfs'!$G59*31+'octsep cfs'!$H59*30+'octsep cfs'!$I59*31+'octsep cfs'!$J59*30+'octsep cfs'!$K59*31)*1.983471/1000</f>
        <v>3311.7519419249998</v>
      </c>
      <c r="H59" s="6">
        <f>('octsep cfs'!$F59*28+'octsep cfs'!$G59*31+'octsep cfs'!$H59*30+'octsep cfs'!$I59*31+'octsep cfs'!$J59*30+'octsep cfs'!$K59*31)*1.983471/1000</f>
        <v>3079.63624815</v>
      </c>
      <c r="I59" s="6">
        <f>('octsep cfs'!$G59*31+'octsep cfs'!$H59*30+'octsep cfs'!$I59*31+'octsep cfs'!$J59*30+'octsep cfs'!$K59*31)*1.983471/1000</f>
        <v>2748.7456820459997</v>
      </c>
      <c r="J59" s="6">
        <f>('octsep cfs'!$H59*30+'octsep cfs'!$I59*31+'octsep cfs'!$J59*30+'octsep cfs'!$K59*31)*1.983471/1000</f>
        <v>2200.7066943330001</v>
      </c>
      <c r="K59" s="6">
        <f>('octsep cfs'!$I59*31+'octsep cfs'!$J59*30+'octsep cfs'!$K59*31)*1.983471/1000</f>
        <v>1749.308364153</v>
      </c>
      <c r="L59" s="6">
        <f>('octsep cfs'!$J59*30+'octsep cfs'!$K59*31)*1.983471/1000</f>
        <v>907.11269325599994</v>
      </c>
      <c r="M59" s="6">
        <f>'octsep cfs'!$K59*31*1.983471/1000</f>
        <v>285.05651823599999</v>
      </c>
      <c r="N59" s="6">
        <f t="shared" si="1"/>
        <v>3892.5935730359997</v>
      </c>
      <c r="O59" s="22" t="s">
        <v>75</v>
      </c>
    </row>
    <row r="60" spans="1:15" x14ac:dyDescent="0.2">
      <c r="A60" t="s">
        <v>32</v>
      </c>
      <c r="B60" s="6">
        <f xml:space="preserve"> ('octsep cfs'!$D60*31 + 'octsep cfs'!$C60*30 + 'octsep cfs'!$B60*31 + 'augjul cfs'!$C60*30 + 'augjul cfs'!$B60*31)* 1.983471/1000</f>
        <v>658.31799184200008</v>
      </c>
      <c r="C60" s="6">
        <f xml:space="preserve"> ('octsep cfs'!$D60*31 + 'octsep cfs'!$C60*30 + 'octsep cfs'!$B60*31 + 'augjul cfs'!$C60*30)* 1.983471/1000</f>
        <v>535.21981463999998</v>
      </c>
      <c r="D60" s="6">
        <f xml:space="preserve"> ('octsep cfs'!$D60*31 + 'octsep cfs'!$C60*30 + 'octsep cfs'!$B60*31)* 1.983471/1000</f>
        <v>472.08593271000001</v>
      </c>
      <c r="E60" s="6">
        <f xml:space="preserve"> ('octsep cfs'!$D60*31 + 'octsep cfs'!$C60*30)* 1.983471/1000</f>
        <v>381.207258432</v>
      </c>
      <c r="F60" s="6">
        <f>'octsep cfs'!$D60*1.983471*31/1000</f>
        <v>159.37586179199999</v>
      </c>
      <c r="G60" s="6">
        <f>('octsep cfs'!$E60*31+'octsep cfs'!$F60*29+'octsep cfs'!$G60*31+'octsep cfs'!$H60*30+'octsep cfs'!$I60*31+'octsep cfs'!$J60*30+'octsep cfs'!$K60*31)*1.983471/1000</f>
        <v>3832.7542364369997</v>
      </c>
      <c r="H60" s="6">
        <f>('octsep cfs'!$F60*29+'octsep cfs'!$G60*31+'octsep cfs'!$H60*30+'octsep cfs'!$I60*31+'octsep cfs'!$J60*30+'octsep cfs'!$K60*31)*1.983471/1000</f>
        <v>3562.5777176430001</v>
      </c>
      <c r="I60" s="6">
        <f>('octsep cfs'!$G60*31+'octsep cfs'!$H60*30+'octsep cfs'!$I60*31+'octsep cfs'!$J60*30+'octsep cfs'!$K60*31)*1.983471/1000</f>
        <v>3317.3096276669999</v>
      </c>
      <c r="J60" s="6">
        <f>('octsep cfs'!$H60*30+'octsep cfs'!$I60*31+'octsep cfs'!$J60*30+'octsep cfs'!$K60*31)*1.983471/1000</f>
        <v>2849.3274964560001</v>
      </c>
      <c r="K60" s="6">
        <f>('octsep cfs'!$I60*31+'octsep cfs'!$J60*30+'octsep cfs'!$K60*31)*1.983471/1000</f>
        <v>2234.7093376859998</v>
      </c>
      <c r="L60" s="6">
        <f>('octsep cfs'!$J60*30+'octsep cfs'!$K60*31)*1.983471/1000</f>
        <v>1242.4224327479999</v>
      </c>
      <c r="M60" s="6">
        <f>'octsep cfs'!$K60*31*1.983471/1000</f>
        <v>275.956353288</v>
      </c>
      <c r="N60" s="6">
        <f t="shared" si="1"/>
        <v>4491.0722282789993</v>
      </c>
      <c r="O60" s="22" t="s">
        <v>32</v>
      </c>
    </row>
    <row r="61" spans="1:15" x14ac:dyDescent="0.2">
      <c r="A61" t="s">
        <v>45</v>
      </c>
      <c r="B61" s="6">
        <f xml:space="preserve"> ('octsep cfs'!$D61*31 + 'octsep cfs'!$C61*30 + 'octsep cfs'!$B61*31 + 'augjul cfs'!$C61*30 + 'augjul cfs'!$B61*31)* 1.983471/1000</f>
        <v>563.59336729500001</v>
      </c>
      <c r="C61" s="6">
        <f xml:space="preserve"> ('octsep cfs'!$D61*31 + 'octsep cfs'!$C61*30 + 'octsep cfs'!$B61*31 + 'augjul cfs'!$C61*30)* 1.983471/1000</f>
        <v>452.11634668199997</v>
      </c>
      <c r="D61" s="6">
        <f xml:space="preserve"> ('octsep cfs'!$D61*31 + 'octsep cfs'!$C61*30 + 'octsep cfs'!$B61*31)* 1.983471/1000</f>
        <v>393.088249722</v>
      </c>
      <c r="E61" s="6">
        <f xml:space="preserve"> ('octsep cfs'!$D61*31 + 'octsep cfs'!$C61*30)* 1.983471/1000</f>
        <v>291.63370807199999</v>
      </c>
      <c r="F61" s="6">
        <f>'octsep cfs'!$D61*1.983471*31/1000</f>
        <v>114.48991306200001</v>
      </c>
      <c r="G61" s="6">
        <f>('octsep cfs'!$E61*31+'octsep cfs'!$F61*28+'octsep cfs'!$G61*31+'octsep cfs'!$H61*30+'octsep cfs'!$I61*31+'octsep cfs'!$J61*30+'octsep cfs'!$K61*31)*1.983471/1000</f>
        <v>3248.9512831229999</v>
      </c>
      <c r="H61" s="6">
        <f>('octsep cfs'!$F61*28+'octsep cfs'!$G61*31+'octsep cfs'!$H61*30+'octsep cfs'!$I61*31+'octsep cfs'!$J61*30+'octsep cfs'!$K61*31)*1.983471/1000</f>
        <v>3187.1562441179999</v>
      </c>
      <c r="I61" s="6">
        <f>('octsep cfs'!$G61*31+'octsep cfs'!$H61*30+'octsep cfs'!$I61*31+'octsep cfs'!$J61*30+'octsep cfs'!$K61*31)*1.983471/1000</f>
        <v>3096.9638508060002</v>
      </c>
      <c r="J61" s="6">
        <f>('octsep cfs'!$H61*30+'octsep cfs'!$I61*31+'octsep cfs'!$J61*30+'octsep cfs'!$K61*31)*1.983471/1000</f>
        <v>2913.1159238160003</v>
      </c>
      <c r="K61" s="6">
        <f>('octsep cfs'!$I61*31+'octsep cfs'!$J61*30+'octsep cfs'!$K61*31)*1.983471/1000</f>
        <v>2056.6729807259999</v>
      </c>
      <c r="L61" s="6">
        <f>('octsep cfs'!$J61*30+'octsep cfs'!$K61*31)*1.983471/1000</f>
        <v>877.95566955600009</v>
      </c>
      <c r="M61" s="6">
        <f>'octsep cfs'!$K61*31*1.983471/1000</f>
        <v>137.48627583599998</v>
      </c>
      <c r="N61" s="6">
        <f t="shared" si="1"/>
        <v>3812.5446504179999</v>
      </c>
      <c r="O61" s="22" t="s">
        <v>45</v>
      </c>
    </row>
    <row r="62" spans="1:15" x14ac:dyDescent="0.2">
      <c r="A62" t="s">
        <v>67</v>
      </c>
      <c r="B62" s="6">
        <f xml:space="preserve"> ('octsep cfs'!$D62*31 + 'octsep cfs'!$C62*30 + 'octsep cfs'!$B62*31 + 'augjul cfs'!$C62*30 + 'augjul cfs'!$B62*31)* 1.983471/1000</f>
        <v>764.007244077</v>
      </c>
      <c r="C62" s="6">
        <f xml:space="preserve"> ('octsep cfs'!$D62*31 + 'octsep cfs'!$C62*30 + 'octsep cfs'!$B62*31 + 'augjul cfs'!$C62*30)* 1.983471/1000</f>
        <v>693.05055252300008</v>
      </c>
      <c r="D62" s="6">
        <f xml:space="preserve"> ('octsep cfs'!$D62*31 + 'octsep cfs'!$C62*30 + 'octsep cfs'!$B62*31)* 1.983471/1000</f>
        <v>554.58444201300006</v>
      </c>
      <c r="E62" s="6">
        <f xml:space="preserve"> ('octsep cfs'!$D62*31 + 'octsep cfs'!$C62*30)* 1.983471/1000</f>
        <v>387.27667969199996</v>
      </c>
      <c r="F62" s="6">
        <f>'octsep cfs'!$D62*1.983471*31/1000</f>
        <v>122.483301192</v>
      </c>
      <c r="G62" s="6">
        <f>('octsep cfs'!$E62*31+'octsep cfs'!$F62*28+'octsep cfs'!$G62*31+'octsep cfs'!$H62*30+'octsep cfs'!$I62*31+'octsep cfs'!$J62*30+'octsep cfs'!$K62*31)*1.983471/1000</f>
        <v>3534.3906112620002</v>
      </c>
      <c r="H62" s="6">
        <f>('octsep cfs'!$F62*28+'octsep cfs'!$G62*31+'octsep cfs'!$H62*30+'octsep cfs'!$I62*31+'octsep cfs'!$J62*30+'octsep cfs'!$K62*31)*1.983471/1000</f>
        <v>3405.020698758</v>
      </c>
      <c r="I62" s="6">
        <f>('octsep cfs'!$G62*31+'octsep cfs'!$H62*30+'octsep cfs'!$I62*31+'octsep cfs'!$J62*30+'octsep cfs'!$K62*31)*1.983471/1000</f>
        <v>2927.0676588300003</v>
      </c>
      <c r="J62" s="6">
        <f>('octsep cfs'!$H62*30+'octsep cfs'!$I62*31+'octsep cfs'!$J62*30+'octsep cfs'!$K62*31)*1.983471/1000</f>
        <v>2031.3777750629999</v>
      </c>
      <c r="K62" s="6">
        <f>('octsep cfs'!$I62*31+'octsep cfs'!$J62*30+'octsep cfs'!$K62*31)*1.983471/1000</f>
        <v>1306.557967533</v>
      </c>
      <c r="L62" s="6">
        <f>('octsep cfs'!$J62*30+'octsep cfs'!$K62*31)*1.983471/1000</f>
        <v>505.62047690700001</v>
      </c>
      <c r="M62" s="6">
        <f>'octsep cfs'!$K62*31*1.983471/1000</f>
        <v>125.865119247</v>
      </c>
      <c r="N62" s="6">
        <f t="shared" si="1"/>
        <v>4298.3978553390007</v>
      </c>
      <c r="O62" s="22" t="s">
        <v>67</v>
      </c>
    </row>
    <row r="63" spans="1:15" x14ac:dyDescent="0.2">
      <c r="A63" t="s">
        <v>34</v>
      </c>
      <c r="B63" s="6">
        <f xml:space="preserve"> ('octsep cfs'!$D63*31 + 'octsep cfs'!$C63*30 + 'octsep cfs'!$B63*31 + 'augjul cfs'!$C63*30 + 'augjul cfs'!$B63*31)* 1.983471/1000</f>
        <v>419.02808346</v>
      </c>
      <c r="C63" s="6">
        <f xml:space="preserve"> ('octsep cfs'!$D63*31 + 'octsep cfs'!$C63*30 + 'octsep cfs'!$B63*31 + 'augjul cfs'!$C63*30)* 1.983471/1000</f>
        <v>348.563292714</v>
      </c>
      <c r="D63" s="6">
        <f xml:space="preserve"> ('octsep cfs'!$D63*31 + 'octsep cfs'!$C63*30 + 'octsep cfs'!$B63*31)* 1.983471/1000</f>
        <v>301.79304653400004</v>
      </c>
      <c r="E63" s="6">
        <f xml:space="preserve"> ('octsep cfs'!$D63*31 + 'octsep cfs'!$C63*30)* 1.983471/1000</f>
        <v>221.428752027</v>
      </c>
      <c r="F63" s="6">
        <f>'octsep cfs'!$D63*1.983471*31/1000</f>
        <v>87.127930617000004</v>
      </c>
      <c r="G63" s="6">
        <f>('octsep cfs'!$E63*31+'octsep cfs'!$F63*28+'octsep cfs'!$G63*31+'octsep cfs'!$H63*30+'octsep cfs'!$I63*31+'octsep cfs'!$J63*30+'octsep cfs'!$K63*31)*1.983471/1000</f>
        <v>2056.7602534500002</v>
      </c>
      <c r="H63" s="6">
        <f>('octsep cfs'!$F63*28+'octsep cfs'!$G63*31+'octsep cfs'!$H63*30+'octsep cfs'!$I63*31+'octsep cfs'!$J63*30+'octsep cfs'!$K63*31)*1.983471/1000</f>
        <v>1990.661082375</v>
      </c>
      <c r="I63" s="6">
        <f>('octsep cfs'!$G63*31+'octsep cfs'!$H63*30+'octsep cfs'!$I63*31+'octsep cfs'!$J63*30+'octsep cfs'!$K63*31)*1.983471/1000</f>
        <v>1866.5354671950001</v>
      </c>
      <c r="J63" s="6">
        <f>('octsep cfs'!$H63*30+'octsep cfs'!$I63*31+'octsep cfs'!$J63*30+'octsep cfs'!$K63*31)*1.983471/1000</f>
        <v>1486.5420930150001</v>
      </c>
      <c r="K63" s="6">
        <f>('octsep cfs'!$I63*31+'octsep cfs'!$J63*30+'octsep cfs'!$K63*31)*1.983471/1000</f>
        <v>923.03798191500005</v>
      </c>
      <c r="L63" s="6">
        <f>('octsep cfs'!$J63*30+'octsep cfs'!$K63*31)*1.983471/1000</f>
        <v>316.89321125699996</v>
      </c>
      <c r="M63" s="6">
        <f>'octsep cfs'!$K63*31*1.983471/1000</f>
        <v>104.34445889700001</v>
      </c>
      <c r="N63" s="6">
        <f t="shared" si="1"/>
        <v>2475.78833691</v>
      </c>
      <c r="O63" s="22" t="s">
        <v>34</v>
      </c>
    </row>
    <row r="64" spans="1:15" x14ac:dyDescent="0.2">
      <c r="A64" t="s">
        <v>66</v>
      </c>
      <c r="B64" s="6">
        <f xml:space="preserve"> ('octsep cfs'!$D64*31 + 'octsep cfs'!$C64*30 + 'octsep cfs'!$B64*31 + 'augjul cfs'!$C64*30 + 'augjul cfs'!$B64*31)* 1.983471/1000</f>
        <v>186.97586075699999</v>
      </c>
      <c r="C64" s="6">
        <f xml:space="preserve"> ('octsep cfs'!$D64*31 + 'octsep cfs'!$C64*30 + 'octsep cfs'!$B64*31 + 'augjul cfs'!$C64*30)* 1.983471/1000</f>
        <v>125.05784655000001</v>
      </c>
      <c r="D64" s="6">
        <f xml:space="preserve"> ('octsep cfs'!$D64*31 + 'octsep cfs'!$C64*30 + 'octsep cfs'!$B64*31)* 1.983471/1000</f>
        <v>109.64627688</v>
      </c>
      <c r="E64" s="6">
        <f xml:space="preserve"> ('octsep cfs'!$D64*31 + 'octsep cfs'!$C64*30)* 1.983471/1000</f>
        <v>73.860493098000006</v>
      </c>
      <c r="F64" s="6">
        <f>'octsep cfs'!$D64*1.983471*31/1000</f>
        <v>39.229089438000003</v>
      </c>
      <c r="G64" s="6">
        <f>('octsep cfs'!$E64*31+'octsep cfs'!$F64*29+'octsep cfs'!$G64*31+'octsep cfs'!$H64*30+'octsep cfs'!$I64*31+'octsep cfs'!$J64*30+'octsep cfs'!$K64*31)*1.983471/1000</f>
        <v>2021.704386996</v>
      </c>
      <c r="H64" s="6">
        <f>('octsep cfs'!$F64*29+'octsep cfs'!$G64*31+'octsep cfs'!$H64*30+'octsep cfs'!$I64*31+'octsep cfs'!$J64*30+'octsep cfs'!$K64*31)*1.983471/1000</f>
        <v>1938.8191008480001</v>
      </c>
      <c r="I64" s="6">
        <f>('octsep cfs'!$G64*31+'octsep cfs'!$H64*30+'octsep cfs'!$I64*31+'octsep cfs'!$J64*30+'octsep cfs'!$K64*31)*1.983471/1000</f>
        <v>1835.9721625560001</v>
      </c>
      <c r="J64" s="6">
        <f>('octsep cfs'!$H64*30+'octsep cfs'!$I64*31+'octsep cfs'!$J64*30+'octsep cfs'!$K64*31)*1.983471/1000</f>
        <v>1587.0703537079999</v>
      </c>
      <c r="K64" s="6">
        <f>('octsep cfs'!$I64*31+'octsep cfs'!$J64*30+'octsep cfs'!$K64*31)*1.983471/1000</f>
        <v>983.0439300779999</v>
      </c>
      <c r="L64" s="6">
        <f>('octsep cfs'!$J64*30+'octsep cfs'!$K64*31)*1.983471/1000</f>
        <v>431.62312430999998</v>
      </c>
      <c r="M64" s="6">
        <f>'octsep cfs'!$K64*31*1.983471/1000</f>
        <v>117.44131791</v>
      </c>
      <c r="N64" s="6">
        <f t="shared" si="1"/>
        <v>2208.680247753</v>
      </c>
      <c r="O64" s="22" t="s">
        <v>66</v>
      </c>
    </row>
    <row r="65" spans="1:15" x14ac:dyDescent="0.2">
      <c r="A65" t="s">
        <v>51</v>
      </c>
      <c r="B65" s="6">
        <f xml:space="preserve"> ('octsep cfs'!$D65*31 + 'octsep cfs'!$C65*30 + 'octsep cfs'!$B65*31 + 'augjul cfs'!$C65*30 + 'augjul cfs'!$B65*31)* 1.983471/1000</f>
        <v>372.99172155000002</v>
      </c>
      <c r="C65" s="6">
        <f xml:space="preserve"> ('octsep cfs'!$D65*31 + 'octsep cfs'!$C65*30 + 'octsep cfs'!$B65*31 + 'augjul cfs'!$C65*30)* 1.983471/1000</f>
        <v>321.58808711400002</v>
      </c>
      <c r="D65" s="6">
        <f xml:space="preserve"> ('octsep cfs'!$D65*31 + 'octsep cfs'!$C65*30 + 'octsep cfs'!$B65*31)* 1.983471/1000</f>
        <v>287.37321236399998</v>
      </c>
      <c r="E65" s="6">
        <f xml:space="preserve"> ('octsep cfs'!$D65*31 + 'octsep cfs'!$C65*30)* 1.983471/1000</f>
        <v>218.93751245099998</v>
      </c>
      <c r="F65" s="6">
        <f>'octsep cfs'!$D65*1.983471*31/1000</f>
        <v>91.063137081000008</v>
      </c>
      <c r="G65" s="6">
        <f>('octsep cfs'!$E65*31+'octsep cfs'!$F65*28+'octsep cfs'!$G65*31+'octsep cfs'!$H65*30+'octsep cfs'!$I65*31+'octsep cfs'!$J65*30+'octsep cfs'!$K65*31)*1.983471/1000</f>
        <v>3113.1668254049996</v>
      </c>
      <c r="H65" s="6">
        <f>('octsep cfs'!$F65*28+'octsep cfs'!$G65*31+'octsep cfs'!$H65*30+'octsep cfs'!$I65*31+'octsep cfs'!$J65*30+'octsep cfs'!$K65*31)*1.983471/1000</f>
        <v>3032.3721176909999</v>
      </c>
      <c r="I65" s="6">
        <f>('octsep cfs'!$G65*31+'octsep cfs'!$H65*30+'octsep cfs'!$I65*31+'octsep cfs'!$J65*30+'octsep cfs'!$K65*31)*1.983471/1000</f>
        <v>2957.2303023270001</v>
      </c>
      <c r="J65" s="6">
        <f>('octsep cfs'!$H65*30+'octsep cfs'!$I65*31+'octsep cfs'!$J65*30+'octsep cfs'!$K65*31)*1.983471/1000</f>
        <v>2603.3076709709999</v>
      </c>
      <c r="K65" s="6">
        <f>('octsep cfs'!$I65*31+'octsep cfs'!$J65*30+'octsep cfs'!$K65*31)*1.983471/1000</f>
        <v>1669.747375401</v>
      </c>
      <c r="L65" s="6">
        <f>('octsep cfs'!$J65*30+'octsep cfs'!$K65*31)*1.983471/1000</f>
        <v>748.35567441600006</v>
      </c>
      <c r="M65" s="6">
        <f>'octsep cfs'!$K65*31*1.983471/1000</f>
        <v>155.93255613599999</v>
      </c>
      <c r="N65" s="6">
        <f t="shared" si="1"/>
        <v>3486.1585469549996</v>
      </c>
      <c r="O65" s="22" t="s">
        <v>51</v>
      </c>
    </row>
    <row r="66" spans="1:15" x14ac:dyDescent="0.2">
      <c r="A66" t="s">
        <v>101</v>
      </c>
      <c r="B66" s="6">
        <f xml:space="preserve"> ('octsep cfs'!$D66*31 + 'octsep cfs'!$C66*30 + 'octsep cfs'!$B66*31 + 'augjul cfs'!$C66*30 + 'augjul cfs'!$B66*31)* 1.983471/1000</f>
        <v>580.09386254399999</v>
      </c>
      <c r="C66" s="6">
        <f xml:space="preserve"> ('octsep cfs'!$D66*31 + 'octsep cfs'!$C66*30 + 'octsep cfs'!$B66*31 + 'augjul cfs'!$C66*30)* 1.983471/1000</f>
        <v>500.89783245599995</v>
      </c>
      <c r="D66" s="6">
        <f xml:space="preserve"> ('octsep cfs'!$D66*31 + 'octsep cfs'!$C66*30 + 'octsep cfs'!$B66*31)* 1.983471/1000</f>
        <v>443.178826356</v>
      </c>
      <c r="E66" s="6">
        <f xml:space="preserve"> ('octsep cfs'!$D66*31 + 'octsep cfs'!$C66*30)* 1.983471/1000</f>
        <v>369.701143161</v>
      </c>
      <c r="F66" s="6">
        <f>'octsep cfs'!$D66*1.983471*31/1000</f>
        <v>210.34908302100001</v>
      </c>
      <c r="G66" s="6">
        <f>('octsep cfs'!$E66*31+'octsep cfs'!$F66*28+'octsep cfs'!$G66*31+'octsep cfs'!$H66*30+'octsep cfs'!$I66*31+'octsep cfs'!$J66*30+'octsep cfs'!$K66*31)*1.983471/1000</f>
        <v>3514.6411905149998</v>
      </c>
      <c r="H66" s="6">
        <f>('octsep cfs'!$F66*28+'octsep cfs'!$G66*31+'octsep cfs'!$H66*30+'octsep cfs'!$I66*31+'octsep cfs'!$J66*30+'octsep cfs'!$K66*31)*1.983471/1000</f>
        <v>3272.3800425750001</v>
      </c>
      <c r="I66" s="6">
        <f>('octsep cfs'!$G66*31+'octsep cfs'!$H66*30+'octsep cfs'!$I66*31+'octsep cfs'!$J66*30+'octsep cfs'!$K66*31)*1.983471/1000</f>
        <v>3089.884842807</v>
      </c>
      <c r="J66" s="6">
        <f>('octsep cfs'!$H66*30+'octsep cfs'!$I66*31+'octsep cfs'!$J66*30+'octsep cfs'!$K66*31)*1.983471/1000</f>
        <v>2716.532129535</v>
      </c>
      <c r="K66" s="6">
        <f>('octsep cfs'!$I66*31+'octsep cfs'!$J66*30+'octsep cfs'!$K66*31)*1.983471/1000</f>
        <v>1774.3437351150001</v>
      </c>
      <c r="L66" s="6">
        <f>('octsep cfs'!$J66*30+'octsep cfs'!$K66*31)*1.983471/1000</f>
        <v>990.80723557200008</v>
      </c>
      <c r="M66" s="6">
        <f>'octsep cfs'!$K66*31*1.983471/1000</f>
        <v>236.23536304200002</v>
      </c>
      <c r="N66" s="6">
        <f t="shared" si="1"/>
        <v>4094.7350530589997</v>
      </c>
      <c r="O66" s="22" t="s">
        <v>101</v>
      </c>
    </row>
    <row r="67" spans="1:15" x14ac:dyDescent="0.2">
      <c r="A67" t="s">
        <v>117</v>
      </c>
      <c r="B67" s="6">
        <f xml:space="preserve"> ('octsep cfs'!$D67*31 + 'octsep cfs'!$C67*30 + 'octsep cfs'!$B67*31 + 'augjul cfs'!$C67*30 + 'augjul cfs'!$B67*31)* 1.983471/1000</f>
        <v>704.88394050900001</v>
      </c>
      <c r="C67" s="6">
        <f xml:space="preserve"> ('octsep cfs'!$D67*31 + 'octsep cfs'!$C67*30 + 'octsep cfs'!$B67*31 + 'augjul cfs'!$C67*30)* 1.983471/1000</f>
        <v>593.46840749699993</v>
      </c>
      <c r="D67" s="6">
        <f xml:space="preserve"> ('octsep cfs'!$D67*31 + 'octsep cfs'!$C67*30 + 'octsep cfs'!$B67*31)* 1.983471/1000</f>
        <v>581.09154845699993</v>
      </c>
      <c r="E67" s="6">
        <f xml:space="preserve"> ('octsep cfs'!$D67*31 + 'octsep cfs'!$C67*30)* 1.983471/1000</f>
        <v>473.48824670700003</v>
      </c>
      <c r="F67" s="6">
        <f>'octsep cfs'!$D67*1.983471*31/1000</f>
        <v>149.84528363699999</v>
      </c>
      <c r="G67" s="6">
        <f>('octsep cfs'!$E67*31+'octsep cfs'!$F67*28+'octsep cfs'!$G67*31+'octsep cfs'!$H67*30+'octsep cfs'!$I67*31+'octsep cfs'!$J67*30+'octsep cfs'!$K67*31)*1.983471/1000</f>
        <v>3477.457059678</v>
      </c>
      <c r="H67" s="6">
        <f>('octsep cfs'!$F67*28+'octsep cfs'!$G67*31+'octsep cfs'!$H67*30+'octsep cfs'!$I67*31+'octsep cfs'!$J67*30+'octsep cfs'!$K67*31)*1.983471/1000</f>
        <v>3344.0289655080001</v>
      </c>
      <c r="I67" s="6">
        <f>('octsep cfs'!$G67*31+'octsep cfs'!$H67*30+'octsep cfs'!$I67*31+'octsep cfs'!$J67*30+'octsep cfs'!$K67*31)*1.983471/1000</f>
        <v>2924.0012126639999</v>
      </c>
      <c r="J67" s="6">
        <f>('octsep cfs'!$H67*30+'octsep cfs'!$I67*31+'octsep cfs'!$J67*30+'octsep cfs'!$K67*31)*1.983471/1000</f>
        <v>2565.1595732280002</v>
      </c>
      <c r="K67" s="6">
        <f>('octsep cfs'!$I67*31+'octsep cfs'!$J67*30+'octsep cfs'!$K67*31)*1.983471/1000</f>
        <v>1952.5645548779999</v>
      </c>
      <c r="L67" s="6">
        <f>('octsep cfs'!$J67*30+'octsep cfs'!$K67*31)*1.983471/1000</f>
        <v>1018.629383289</v>
      </c>
      <c r="M67" s="6">
        <f>'octsep cfs'!$K67*31*1.983471/1000</f>
        <v>303.68726133900003</v>
      </c>
      <c r="N67" s="6">
        <f t="shared" si="1"/>
        <v>4182.3410001869997</v>
      </c>
      <c r="O67" s="22" t="s">
        <v>117</v>
      </c>
    </row>
    <row r="68" spans="1:15" x14ac:dyDescent="0.2">
      <c r="A68" t="s">
        <v>118</v>
      </c>
      <c r="B68" s="6">
        <f xml:space="preserve"> ('octsep cfs'!$D68*31 + 'octsep cfs'!$C68*30 + 'octsep cfs'!$B68*31 + 'augjul cfs'!$C68*30 + 'augjul cfs'!$B68*31)* 1.983471/1000</f>
        <v>411.41750523299999</v>
      </c>
      <c r="C68" s="6">
        <f xml:space="preserve"> ('octsep cfs'!$D68*31 + 'octsep cfs'!$C68*30 + 'octsep cfs'!$B68*31 + 'augjul cfs'!$C68*30)* 1.983471/1000</f>
        <v>332.09849994299998</v>
      </c>
      <c r="D68" s="6">
        <f xml:space="preserve"> ('octsep cfs'!$D68*31 + 'octsep cfs'!$C68*30 + 'octsep cfs'!$B68*31)* 1.983471/1000</f>
        <v>318.65056656299998</v>
      </c>
      <c r="E68" s="6">
        <f xml:space="preserve"> ('octsep cfs'!$D68*31 + 'octsep cfs'!$C68*30)* 1.983471/1000</f>
        <v>253.96561031100001</v>
      </c>
      <c r="F68" s="6">
        <f>'octsep cfs'!$D68*1.983471*31/1000</f>
        <v>138.40858985099999</v>
      </c>
      <c r="G68" s="6">
        <f>('octsep cfs'!$E68*31+'octsep cfs'!$F68*29+'octsep cfs'!$G68*31+'octsep cfs'!$H68*30+'octsep cfs'!$I68*31+'octsep cfs'!$J68*30+'octsep cfs'!$K68*31)*1.983471/1000</f>
        <v>2178.9817364699998</v>
      </c>
      <c r="H68" s="6">
        <f>('octsep cfs'!$F68*29+'octsep cfs'!$G68*31+'octsep cfs'!$H68*30+'octsep cfs'!$I68*31+'octsep cfs'!$J68*30+'octsep cfs'!$K68*31)*1.983471/1000</f>
        <v>2068.9804182809999</v>
      </c>
      <c r="I68" s="6">
        <f>('octsep cfs'!$G68*31+'octsep cfs'!$H68*30+'octsep cfs'!$I68*31+'octsep cfs'!$J68*30+'octsep cfs'!$K68*31)*1.983471/1000</f>
        <v>1781.377123281</v>
      </c>
      <c r="J68" s="6">
        <f>('octsep cfs'!$H68*30+'octsep cfs'!$I68*31+'octsep cfs'!$J68*30+'octsep cfs'!$K68*31)*1.983471/1000</f>
        <v>1391.668708143</v>
      </c>
      <c r="K68" s="6">
        <f>('octsep cfs'!$I68*31+'octsep cfs'!$J68*30+'octsep cfs'!$K68*31)*1.983471/1000</f>
        <v>884.39599989299995</v>
      </c>
      <c r="L68" s="6">
        <f>('octsep cfs'!$J68*30+'octsep cfs'!$K68*31)*1.983471/1000</f>
        <v>334.26643374600002</v>
      </c>
      <c r="M68" s="6">
        <f>'octsep cfs'!$K68*31*1.983471/1000</f>
        <v>135.64164780599998</v>
      </c>
      <c r="N68" s="6">
        <f t="shared" si="1"/>
        <v>2590.3992417029999</v>
      </c>
      <c r="O68" s="22" t="s">
        <v>118</v>
      </c>
    </row>
    <row r="69" spans="1:15" x14ac:dyDescent="0.2">
      <c r="A69" t="s">
        <v>119</v>
      </c>
      <c r="B69" s="6">
        <f xml:space="preserve"> ('octsep cfs'!$D69*31 + 'octsep cfs'!$C69*30 + 'octsep cfs'!$B69*31 + 'augjul cfs'!$C69*30 + 'augjul cfs'!$B69*31)* 1.983471/1000</f>
        <v>468.40659400500004</v>
      </c>
      <c r="C69" s="6">
        <f xml:space="preserve"> ('octsep cfs'!$D69*31 + 'octsep cfs'!$C69*30 + 'octsep cfs'!$B69*31 + 'augjul cfs'!$C69*30)* 1.983471/1000</f>
        <v>384.78345664499994</v>
      </c>
      <c r="D69" s="6">
        <f xml:space="preserve"> ('octsep cfs'!$D69*31 + 'octsep cfs'!$C69*30 + 'octsep cfs'!$B69*31)* 1.983471/1000</f>
        <v>282.55536130499996</v>
      </c>
      <c r="E69" s="6">
        <f xml:space="preserve"> ('octsep cfs'!$D69*31 + 'octsep cfs'!$C69*30)* 1.983471/1000</f>
        <v>201.02280237900001</v>
      </c>
      <c r="F69" s="6">
        <f>'octsep cfs'!$D69*1.983471*31/1000</f>
        <v>81.717021728999995</v>
      </c>
      <c r="G69" s="6">
        <f>('octsep cfs'!$E69*31+'octsep cfs'!$F69*28+'octsep cfs'!$G69*31+'octsep cfs'!$H69*30+'octsep cfs'!$I69*31+'octsep cfs'!$J69*30+'octsep cfs'!$K69*31)*1.983471/1000</f>
        <v>2805.2587377780001</v>
      </c>
      <c r="H69" s="6">
        <f>('octsep cfs'!$F69*28+'octsep cfs'!$G69*31+'octsep cfs'!$H69*30+'octsep cfs'!$I69*31+'octsep cfs'!$J69*30+'octsep cfs'!$K69*31)*1.983471/1000</f>
        <v>2729.5060133460001</v>
      </c>
      <c r="I69" s="6">
        <f>('octsep cfs'!$G69*31+'octsep cfs'!$H69*30+'octsep cfs'!$I69*31+'octsep cfs'!$J69*30+'octsep cfs'!$K69*31)*1.983471/1000</f>
        <v>2642.0349422459999</v>
      </c>
      <c r="J69" s="6">
        <f>('octsep cfs'!$H69*30+'octsep cfs'!$I69*31+'octsep cfs'!$J69*30+'octsep cfs'!$K69*31)*1.983471/1000</f>
        <v>2228.5308255210002</v>
      </c>
      <c r="K69" s="6">
        <f>('octsep cfs'!$I69*31+'octsep cfs'!$J69*30+'octsep cfs'!$K69*31)*1.983471/1000</f>
        <v>1647.7705167209999</v>
      </c>
      <c r="L69" s="6">
        <f>('octsep cfs'!$J69*30+'octsep cfs'!$K69*31)*1.983471/1000</f>
        <v>581.08361457299998</v>
      </c>
      <c r="M69" s="6">
        <f>'octsep cfs'!$K69*31*1.983471/1000</f>
        <v>183.417513783</v>
      </c>
      <c r="N69" s="6">
        <f t="shared" ref="N69:N84" si="2">B69+G69</f>
        <v>3273.6653317830001</v>
      </c>
      <c r="O69" s="22" t="s">
        <v>119</v>
      </c>
    </row>
    <row r="70" spans="1:15" x14ac:dyDescent="0.2">
      <c r="A70" t="s">
        <v>120</v>
      </c>
      <c r="B70" s="6">
        <f xml:space="preserve"> ('octsep cfs'!$D70*31 + 'octsep cfs'!$C70*30 + 'octsep cfs'!$B70*31 + 'augjul cfs'!$C70*30 + 'augjul cfs'!$B70*31)* 1.983471/1000</f>
        <v>446.87204935799997</v>
      </c>
      <c r="C70" s="6">
        <f xml:space="preserve"> ('octsep cfs'!$D70*31 + 'octsep cfs'!$C70*30 + 'octsep cfs'!$B70*31 + 'augjul cfs'!$C70*30)* 1.983471/1000</f>
        <v>329.18478104399998</v>
      </c>
      <c r="D70" s="6">
        <f xml:space="preserve"> ('octsep cfs'!$D70*31 + 'octsep cfs'!$C70*30 + 'octsep cfs'!$B70*31)* 1.983471/1000</f>
        <v>250.16329640399999</v>
      </c>
      <c r="E70" s="6">
        <f xml:space="preserve"> ('octsep cfs'!$D70*31 + 'octsep cfs'!$C70*30)* 1.983471/1000</f>
        <v>163.71172939799999</v>
      </c>
      <c r="F70" s="6">
        <f>'octsep cfs'!$D70*1.983471*31/1000</f>
        <v>92.723302308000001</v>
      </c>
      <c r="G70" s="6">
        <f>('octsep cfs'!$E70*31+'octsep cfs'!$F70*28+'octsep cfs'!$G70*31+'octsep cfs'!$H70*30+'octsep cfs'!$I70*31+'octsep cfs'!$J70*30+'octsep cfs'!$K70*31)*1.983471/1000</f>
        <v>1871.2759628850001</v>
      </c>
      <c r="H70" s="6">
        <f>('octsep cfs'!$F70*28+'octsep cfs'!$G70*31+'octsep cfs'!$H70*30+'octsep cfs'!$I70*31+'octsep cfs'!$J70*30+'octsep cfs'!$K70*31)*1.983471/1000</f>
        <v>1732.0680342210001</v>
      </c>
      <c r="I70" s="6">
        <f>('octsep cfs'!$G70*31+'octsep cfs'!$H70*30+'octsep cfs'!$I70*31+'octsep cfs'!$J70*30+'octsep cfs'!$K70*31)*1.983471/1000</f>
        <v>1649.817458793</v>
      </c>
      <c r="J70" s="6">
        <f>('octsep cfs'!$H70*30+'octsep cfs'!$I70*31+'octsep cfs'!$J70*30+'octsep cfs'!$K70*31)*1.983471/1000</f>
        <v>1386.1586257050001</v>
      </c>
      <c r="K70" s="6">
        <f>('octsep cfs'!$I70*31+'octsep cfs'!$J70*30+'octsep cfs'!$K70*31)*1.983471/1000</f>
        <v>829.616497815</v>
      </c>
      <c r="L70" s="6">
        <f>('octsep cfs'!$J70*30+'octsep cfs'!$K70*31)*1.983471/1000</f>
        <v>343.67998711199999</v>
      </c>
      <c r="M70" s="6">
        <f>'octsep cfs'!$K70*31*1.983471/1000</f>
        <v>73.293220392000009</v>
      </c>
      <c r="N70" s="6">
        <f t="shared" si="2"/>
        <v>2318.1480122430003</v>
      </c>
      <c r="O70" s="22" t="s">
        <v>120</v>
      </c>
    </row>
    <row r="71" spans="1:15" x14ac:dyDescent="0.2">
      <c r="A71" t="s">
        <v>121</v>
      </c>
      <c r="B71" s="6">
        <f xml:space="preserve"> ('octsep cfs'!$D71*31 + 'octsep cfs'!$C71*30 + 'octsep cfs'!$B71*31 + 'augjul cfs'!$C71*30 + 'augjul cfs'!$B71*31)* 1.983471/1000</f>
        <v>408.89651359200002</v>
      </c>
      <c r="C71" s="6">
        <f xml:space="preserve"> ('octsep cfs'!$D71*31 + 'octsep cfs'!$C71*30 + 'octsep cfs'!$B71*31 + 'augjul cfs'!$C71*30)* 1.983471/1000</f>
        <v>345.810234966</v>
      </c>
      <c r="D71" s="6">
        <f xml:space="preserve"> ('octsep cfs'!$D71*31 + 'octsep cfs'!$C71*30 + 'octsep cfs'!$B71*31)* 1.983471/1000</f>
        <v>290.94742710600002</v>
      </c>
      <c r="E71" s="6">
        <f xml:space="preserve"> ('octsep cfs'!$D71*31 + 'octsep cfs'!$C71*30)* 1.983471/1000</f>
        <v>215.74809108300002</v>
      </c>
      <c r="F71" s="6">
        <f>'octsep cfs'!$D71*1.983471*31/1000</f>
        <v>121.315036773</v>
      </c>
      <c r="G71" s="6">
        <f>('octsep cfs'!$E71*31+'octsep cfs'!$F71*28+'octsep cfs'!$G71*31+'octsep cfs'!$H71*30+'octsep cfs'!$I71*31+'octsep cfs'!$J71*30+'octsep cfs'!$K71*31)*1.983471/1000</f>
        <v>3121.1165771730002</v>
      </c>
      <c r="H71" s="6">
        <f>('octsep cfs'!$F71*28+'octsep cfs'!$G71*31+'octsep cfs'!$H71*30+'octsep cfs'!$I71*31+'octsep cfs'!$J71*30+'octsep cfs'!$K71*31)*1.983471/1000</f>
        <v>2918.0230310699999</v>
      </c>
      <c r="I71" s="6">
        <f>('octsep cfs'!$G71*31+'octsep cfs'!$H71*30+'octsep cfs'!$I71*31+'octsep cfs'!$J71*30+'octsep cfs'!$K71*31)*1.983471/1000</f>
        <v>2278.8455343780001</v>
      </c>
      <c r="J71" s="6">
        <f>('octsep cfs'!$H71*30+'octsep cfs'!$I71*31+'octsep cfs'!$J71*30+'octsep cfs'!$K71*31)*1.983471/1000</f>
        <v>1734.495802725</v>
      </c>
      <c r="K71" s="6">
        <f>('octsep cfs'!$I71*31+'octsep cfs'!$J71*30+'octsep cfs'!$K71*31)*1.983471/1000</f>
        <v>1313.5635871049999</v>
      </c>
      <c r="L71" s="6">
        <f>('octsep cfs'!$J71*30+'octsep cfs'!$K71*31)*1.983471/1000</f>
        <v>634.678984464</v>
      </c>
      <c r="M71" s="6">
        <f>'octsep cfs'!$K71*31*1.983471/1000</f>
        <v>153.35007689400001</v>
      </c>
      <c r="N71" s="6">
        <f t="shared" si="2"/>
        <v>3530.013090765</v>
      </c>
      <c r="O71" s="22" t="s">
        <v>121</v>
      </c>
    </row>
    <row r="72" spans="1:15" x14ac:dyDescent="0.2">
      <c r="A72" t="s">
        <v>122</v>
      </c>
      <c r="B72" s="6">
        <f xml:space="preserve"> ('octsep cfs'!$D72*31 + 'octsep cfs'!$C72*30 + 'octsep cfs'!$B72*31 + 'augjul cfs'!$C72*30 + 'augjul cfs'!$B72*31)* 1.983471/1000</f>
        <v>1785.344065281</v>
      </c>
      <c r="C72" s="6">
        <f xml:space="preserve"> ('octsep cfs'!$D72*31 + 'octsep cfs'!$C72*30 + 'octsep cfs'!$B72*31 + 'augjul cfs'!$C72*30)* 1.983471/1000</f>
        <v>1721.4584478419999</v>
      </c>
      <c r="D72" s="6">
        <f xml:space="preserve"> ('octsep cfs'!$D72*31 + 'octsep cfs'!$C72*30 + 'octsep cfs'!$B72*31)* 1.983471/1000</f>
        <v>1660.3477063319999</v>
      </c>
      <c r="E72" s="6">
        <f xml:space="preserve"> ('octsep cfs'!$D72*31 + 'octsep cfs'!$C72*30)* 1.983471/1000</f>
        <v>1492.732506006</v>
      </c>
      <c r="F72" s="6">
        <f>'octsep cfs'!$D72*1.983471*31/1000</f>
        <v>871.033355766</v>
      </c>
      <c r="G72" s="6">
        <f>('octsep cfs'!$E72*31+'octsep cfs'!$F72*29+'octsep cfs'!$G72*31+'octsep cfs'!$H72*30+'octsep cfs'!$I72*31+'octsep cfs'!$J72*30+'octsep cfs'!$K72*31)*1.983471/1000</f>
        <v>4951.3208060609995</v>
      </c>
      <c r="H72" s="6">
        <f>('octsep cfs'!$F72*29+'octsep cfs'!$G72*31+'octsep cfs'!$H72*30+'octsep cfs'!$I72*31+'octsep cfs'!$J72*30+'octsep cfs'!$K72*31)*1.983471/1000</f>
        <v>4535.7261109020001</v>
      </c>
      <c r="I72" s="6">
        <f>('octsep cfs'!$G72*31+'octsep cfs'!$H72*30+'octsep cfs'!$I72*31+'octsep cfs'!$J72*30+'octsep cfs'!$K72*31)*1.983471/1000</f>
        <v>3573.3479651729999</v>
      </c>
      <c r="J72" s="6">
        <f>('octsep cfs'!$H72*30+'octsep cfs'!$I72*31+'octsep cfs'!$J72*30+'octsep cfs'!$K72*31)*1.983471/1000</f>
        <v>3098.909635857</v>
      </c>
      <c r="K72" s="6">
        <f>('octsep cfs'!$I72*31+'octsep cfs'!$J72*30+'octsep cfs'!$K72*31)*1.983471/1000</f>
        <v>2062.1096747369998</v>
      </c>
      <c r="L72" s="6">
        <f>('octsep cfs'!$J72*30+'octsep cfs'!$K72*31)*1.983471/1000</f>
        <v>983.80161600000008</v>
      </c>
      <c r="M72" s="6">
        <f>'octsep cfs'!$K72*31*1.983471/1000</f>
        <v>214.59172748999998</v>
      </c>
      <c r="N72" s="6">
        <f t="shared" si="2"/>
        <v>6736.664871342</v>
      </c>
      <c r="O72" s="22" t="s">
        <v>122</v>
      </c>
    </row>
    <row r="73" spans="1:15" x14ac:dyDescent="0.2">
      <c r="A73" t="s">
        <v>123</v>
      </c>
      <c r="B73" s="6">
        <f xml:space="preserve"> ('octsep cfs'!$D73*31 + 'octsep cfs'!$C73*30 + 'octsep cfs'!$B73*31 + 'augjul cfs'!$C73*30 + 'augjul cfs'!$B73*31)* 1.983471/1000</f>
        <v>546.66642578099993</v>
      </c>
      <c r="C73" s="6">
        <f xml:space="preserve"> ('octsep cfs'!$D73*31 + 'octsep cfs'!$C73*30 + 'octsep cfs'!$B73*31 + 'augjul cfs'!$C73*30)* 1.983471/1000</f>
        <v>481.12064311500001</v>
      </c>
      <c r="D73" s="6">
        <f xml:space="preserve"> ('octsep cfs'!$D73*31 + 'octsep cfs'!$C73*30 + 'octsep cfs'!$B73*31)* 1.983471/1000</f>
        <v>414.77353816499999</v>
      </c>
      <c r="E73" s="6">
        <f xml:space="preserve"> ('octsep cfs'!$D73*31 + 'octsep cfs'!$C73*30)* 1.983471/1000</f>
        <v>320.45155823099998</v>
      </c>
      <c r="F73" s="6">
        <f>'octsep cfs'!$D73*1.983471*31/1000</f>
        <v>192.51767873099999</v>
      </c>
      <c r="G73" s="6">
        <f>('octsep cfs'!$E73*31+'octsep cfs'!$F73*28+'octsep cfs'!$G73*31+'octsep cfs'!$H73*30+'octsep cfs'!$I73*31+'octsep cfs'!$J73*30+'octsep cfs'!$K73*31)*1.983471/1000</f>
        <v>5949.8457272939995</v>
      </c>
      <c r="H73" s="6">
        <f>('octsep cfs'!$F73*28+'octsep cfs'!$G73*31+'octsep cfs'!$H73*30+'octsep cfs'!$I73*31+'octsep cfs'!$J73*30+'octsep cfs'!$K73*31)*1.983471/1000</f>
        <v>5591.3115258630005</v>
      </c>
      <c r="I73" s="6">
        <f>('octsep cfs'!$G73*31+'octsep cfs'!$H73*30+'octsep cfs'!$I73*31+'octsep cfs'!$J73*30+'octsep cfs'!$K73*31)*1.983471/1000</f>
        <v>5295.6870741390003</v>
      </c>
      <c r="J73" s="6">
        <f>('octsep cfs'!$H73*30+'octsep cfs'!$I73*31+'octsep cfs'!$J73*30+'octsep cfs'!$K73*31)*1.983471/1000</f>
        <v>4683.5780061839996</v>
      </c>
      <c r="K73" s="6">
        <f>('octsep cfs'!$I73*31+'octsep cfs'!$J73*30+'octsep cfs'!$K73*31)*1.983471/1000</f>
        <v>3621.0127567740001</v>
      </c>
      <c r="L73" s="6">
        <f>('octsep cfs'!$J73*30+'octsep cfs'!$K73*31)*1.983471/1000</f>
        <v>1655.992004016</v>
      </c>
      <c r="M73" s="6">
        <f>'octsep cfs'!$K73*31*1.983471/1000</f>
        <v>388.97056392599995</v>
      </c>
      <c r="N73" s="6">
        <f t="shared" si="2"/>
        <v>6496.5121530749993</v>
      </c>
      <c r="O73" s="22" t="s">
        <v>123</v>
      </c>
    </row>
    <row r="74" spans="1:15" x14ac:dyDescent="0.2">
      <c r="A74" t="s">
        <v>124</v>
      </c>
      <c r="B74" s="6">
        <f xml:space="preserve"> ('octsep cfs'!$D74*31 + 'octsep cfs'!$C74*30 + 'octsep cfs'!$B74*31 + 'augjul cfs'!$C74*30 + 'augjul cfs'!$B74*31)* 1.983471/1000</f>
        <v>718.31997306300002</v>
      </c>
      <c r="C74" s="6">
        <f xml:space="preserve"> ('octsep cfs'!$D74*31 + 'octsep cfs'!$C74*30 + 'octsep cfs'!$B74*31 + 'augjul cfs'!$C74*30)* 1.983471/1000</f>
        <v>602.53882038000006</v>
      </c>
      <c r="D74" s="6">
        <f xml:space="preserve"> ('octsep cfs'!$D74*31 + 'octsep cfs'!$C74*30 + 'octsep cfs'!$B74*31)* 1.983471/1000</f>
        <v>487.99337013000002</v>
      </c>
      <c r="E74" s="6">
        <f xml:space="preserve"> ('octsep cfs'!$D74*31 + 'octsep cfs'!$C74*30)* 1.983471/1000</f>
        <v>343.80494578499997</v>
      </c>
      <c r="F74" s="6">
        <f>'octsep cfs'!$D74*1.983471*31/1000</f>
        <v>149.10743242499998</v>
      </c>
      <c r="G74" s="6">
        <f>('octsep cfs'!$E74*31+'octsep cfs'!$F74*28+'octsep cfs'!$G74*31+'octsep cfs'!$H74*30+'octsep cfs'!$I74*31+'octsep cfs'!$J74*30+'octsep cfs'!$K74*31)*1.983471/1000</f>
        <v>2803.184027112</v>
      </c>
      <c r="H74" s="6">
        <f>('octsep cfs'!$F74*28+'octsep cfs'!$G74*31+'octsep cfs'!$H74*30+'octsep cfs'!$I74*31+'octsep cfs'!$J74*30+'octsep cfs'!$K74*31)*1.983471/1000</f>
        <v>2621.180728152</v>
      </c>
      <c r="I74" s="6">
        <f>('octsep cfs'!$G74*31+'octsep cfs'!$H74*30+'octsep cfs'!$I74*31+'octsep cfs'!$J74*30+'octsep cfs'!$K74*31)*1.983471/1000</f>
        <v>2395.4775961199998</v>
      </c>
      <c r="J74" s="6">
        <f>('octsep cfs'!$H74*30+'octsep cfs'!$I74*31+'octsep cfs'!$J74*30+'octsep cfs'!$K74*31)*1.983471/1000</f>
        <v>2034.975791457</v>
      </c>
      <c r="K74" s="6">
        <f>('octsep cfs'!$I74*31+'octsep cfs'!$J74*30+'octsep cfs'!$K74*31)*1.983471/1000</f>
        <v>1520.205562827</v>
      </c>
      <c r="L74" s="6">
        <f>('octsep cfs'!$J74*30+'octsep cfs'!$K74*31)*1.983471/1000</f>
        <v>568.43898694799998</v>
      </c>
      <c r="M74" s="6">
        <f>'octsep cfs'!$K74*31*1.983471/1000</f>
        <v>127.156358868</v>
      </c>
      <c r="N74" s="6">
        <f t="shared" si="2"/>
        <v>3521.5040001749999</v>
      </c>
      <c r="O74" s="22" t="s">
        <v>124</v>
      </c>
    </row>
    <row r="75" spans="1:15" x14ac:dyDescent="0.2">
      <c r="A75" t="s">
        <v>125</v>
      </c>
      <c r="B75" s="6">
        <f xml:space="preserve"> ('octsep cfs'!$D75*31 + 'octsep cfs'!$C75*30 + 'octsep cfs'!$B75*31 + 'augjul cfs'!$C75*30 + 'augjul cfs'!$B75*31)* 1.983471/1000</f>
        <v>614.22146456999997</v>
      </c>
      <c r="C75" s="6">
        <f xml:space="preserve"> ('octsep cfs'!$D75*31 + 'octsep cfs'!$C75*30 + 'octsep cfs'!$B75*31 + 'augjul cfs'!$C75*30)* 1.983471/1000</f>
        <v>542.95733501100005</v>
      </c>
      <c r="D75" s="6">
        <f xml:space="preserve"> ('octsep cfs'!$D75*31 + 'octsep cfs'!$C75*30 + 'octsep cfs'!$B75*31)* 1.983471/1000</f>
        <v>466.613536221</v>
      </c>
      <c r="E75" s="6">
        <f xml:space="preserve"> ('octsep cfs'!$D75*31 + 'octsep cfs'!$C75*30)* 1.983471/1000</f>
        <v>391.59866300100003</v>
      </c>
      <c r="F75" s="6">
        <f>'octsep cfs'!$D75*1.983471*31/1000</f>
        <v>232.48461938099999</v>
      </c>
      <c r="G75" s="6">
        <f>('octsep cfs'!$E75*31+'octsep cfs'!$F75*28+'octsep cfs'!$G75*31+'octsep cfs'!$H75*30+'octsep cfs'!$I75*31+'octsep cfs'!$J75*30+'octsep cfs'!$K75*31)*1.983471/1000</f>
        <v>4160.6676125699996</v>
      </c>
      <c r="H75" s="6">
        <f>('octsep cfs'!$F75*28+'octsep cfs'!$G75*31+'octsep cfs'!$H75*30+'octsep cfs'!$I75*31+'octsep cfs'!$J75*30+'octsep cfs'!$K75*31)*1.983471/1000</f>
        <v>3867.187292997</v>
      </c>
      <c r="I75" s="6">
        <f>('octsep cfs'!$G75*31+'octsep cfs'!$H75*30+'octsep cfs'!$I75*31+'octsep cfs'!$J75*30+'octsep cfs'!$K75*31)*1.983471/1000</f>
        <v>3633.5423430809997</v>
      </c>
      <c r="J75" s="6">
        <f>('octsep cfs'!$H75*30+'octsep cfs'!$I75*31+'octsep cfs'!$J75*30+'octsep cfs'!$K75*31)*1.983471/1000</f>
        <v>3109.9139329650002</v>
      </c>
      <c r="K75" s="6">
        <f>('octsep cfs'!$I75*31+'octsep cfs'!$J75*30+'octsep cfs'!$K75*31)*1.983471/1000</f>
        <v>2494.5817246349998</v>
      </c>
      <c r="L75" s="6">
        <f>('octsep cfs'!$J75*30+'octsep cfs'!$K75*31)*1.983471/1000</f>
        <v>1475.0558124539998</v>
      </c>
      <c r="M75" s="6">
        <f>'octsep cfs'!$K75*31*1.983471/1000</f>
        <v>371.01618443399997</v>
      </c>
      <c r="N75" s="6">
        <f t="shared" si="2"/>
        <v>4774.8890771399992</v>
      </c>
      <c r="O75" s="22" t="s">
        <v>125</v>
      </c>
    </row>
    <row r="76" spans="1:15" x14ac:dyDescent="0.2">
      <c r="A76" t="s">
        <v>126</v>
      </c>
      <c r="B76" s="6">
        <f xml:space="preserve"> ('octsep cfs'!$D76*31 + 'octsep cfs'!$C76*30 + 'octsep cfs'!$B76*31 + 'augjul cfs'!$C76*30 + 'augjul cfs'!$B76*31)* 1.983471/1000</f>
        <v>708.97385771100005</v>
      </c>
      <c r="C76" s="6">
        <f xml:space="preserve"> ('octsep cfs'!$D76*31 + 'octsep cfs'!$C76*30 + 'octsep cfs'!$B76*31 + 'augjul cfs'!$C76*30)* 1.983471/1000</f>
        <v>599.71039073400004</v>
      </c>
      <c r="D76" s="6">
        <f xml:space="preserve"> ('octsep cfs'!$D76*31 + 'octsep cfs'!$C76*30 + 'octsep cfs'!$B76*31)* 1.983471/1000</f>
        <v>526.63931909400003</v>
      </c>
      <c r="E76" s="6">
        <f xml:space="preserve"> ('octsep cfs'!$D76*31 + 'octsep cfs'!$C76*30)* 1.983471/1000</f>
        <v>436.49849602800003</v>
      </c>
      <c r="F76" s="6">
        <f>'octsep cfs'!$D76*1.983471*31/1000</f>
        <v>251.976188898</v>
      </c>
      <c r="G76" s="6">
        <f>('octsep cfs'!$E76*31+'octsep cfs'!$F76*29+'octsep cfs'!$G76*31+'octsep cfs'!$H76*30+'octsep cfs'!$I76*31+'octsep cfs'!$J76*30+'octsep cfs'!$K76*31)*1.983471/1000</f>
        <v>3571.3188743400001</v>
      </c>
      <c r="H76" s="6">
        <f>('octsep cfs'!$F76*29+'octsep cfs'!$G76*31+'octsep cfs'!$H76*30+'octsep cfs'!$I76*31+'octsep cfs'!$J76*30+'octsep cfs'!$K76*31)*1.983471/1000</f>
        <v>3412.6193761589998</v>
      </c>
      <c r="I76" s="6">
        <f>('octsep cfs'!$G76*31+'octsep cfs'!$H76*30+'octsep cfs'!$I76*31+'octsep cfs'!$J76*30+'octsep cfs'!$K76*31)*1.983471/1000</f>
        <v>3157.8028567890001</v>
      </c>
      <c r="J76" s="6">
        <f>('octsep cfs'!$H76*30+'octsep cfs'!$I76*31+'octsep cfs'!$J76*30+'octsep cfs'!$K76*31)*1.983471/1000</f>
        <v>2732.4316330709999</v>
      </c>
      <c r="K76" s="6">
        <f>('octsep cfs'!$I76*31+'octsep cfs'!$J76*30+'octsep cfs'!$K76*31)*1.983471/1000</f>
        <v>1772.3919996509999</v>
      </c>
      <c r="L76" s="6">
        <f>('octsep cfs'!$J76*30+'octsep cfs'!$K76*31)*1.983471/1000</f>
        <v>769.89815294699997</v>
      </c>
      <c r="M76" s="6">
        <f>'octsep cfs'!$K76*31*1.983471/1000</f>
        <v>150.46015964699998</v>
      </c>
      <c r="N76" s="6">
        <f t="shared" si="2"/>
        <v>4280.2927320509998</v>
      </c>
      <c r="O76" s="22" t="s">
        <v>126</v>
      </c>
    </row>
    <row r="77" spans="1:15" x14ac:dyDescent="0.2">
      <c r="A77" t="s">
        <v>127</v>
      </c>
      <c r="B77" s="6">
        <f xml:space="preserve"> ('octsep cfs'!$D77*31 + 'octsep cfs'!$C77*30 + 'octsep cfs'!$B77*31 + 'augjul cfs'!$C77*30 + 'augjul cfs'!$B77*31)* 1.983471/1000</f>
        <v>456.91237955999998</v>
      </c>
      <c r="C77" s="6">
        <f xml:space="preserve"> ('octsep cfs'!$D77*31 + 'octsep cfs'!$C77*30 + 'octsep cfs'!$B77*31 + 'augjul cfs'!$C77*30)* 1.983471/1000</f>
        <v>373.16626699799997</v>
      </c>
      <c r="D77" s="6">
        <f xml:space="preserve"> ('octsep cfs'!$D77*31 + 'octsep cfs'!$C77*30 + 'octsep cfs'!$B77*31)* 1.983471/1000</f>
        <v>285.63569176800002</v>
      </c>
      <c r="E77" s="6">
        <f xml:space="preserve"> ('octsep cfs'!$D77*31 + 'octsep cfs'!$C77*30)* 1.983471/1000</f>
        <v>166.288258227</v>
      </c>
      <c r="F77" s="6">
        <f>'octsep cfs'!$D77*1.983471*31/1000</f>
        <v>80.364294506999997</v>
      </c>
      <c r="G77" s="6">
        <f>('octsep cfs'!$E77*31+'octsep cfs'!$F77*28+'octsep cfs'!$G77*31+'octsep cfs'!$H77*30+'octsep cfs'!$I77*31+'octsep cfs'!$J77*30+'octsep cfs'!$K77*31)*1.983471/1000</f>
        <v>1878.622739469</v>
      </c>
      <c r="H77" s="6">
        <f>('octsep cfs'!$F77*28+'octsep cfs'!$G77*31+'octsep cfs'!$H77*30+'octsep cfs'!$I77*31+'octsep cfs'!$J77*30+'octsep cfs'!$K77*31)*1.983471/1000</f>
        <v>1799.9800977899999</v>
      </c>
      <c r="I77" s="6">
        <f>('octsep cfs'!$G77*31+'octsep cfs'!$H77*30+'octsep cfs'!$I77*31+'octsep cfs'!$J77*30+'octsep cfs'!$K77*31)*1.983471/1000</f>
        <v>1712.2313407500001</v>
      </c>
      <c r="J77" s="6">
        <f>('octsep cfs'!$H77*30+'octsep cfs'!$I77*31+'octsep cfs'!$J77*30+'octsep cfs'!$K77*31)*1.983471/1000</f>
        <v>1493.0895307860001</v>
      </c>
      <c r="K77" s="6">
        <f>('octsep cfs'!$I77*31+'octsep cfs'!$J77*30+'octsep cfs'!$K77*31)*1.983471/1000</f>
        <v>1150.6432626360001</v>
      </c>
      <c r="L77" s="6">
        <f>('octsep cfs'!$J77*30+'octsep cfs'!$K77*31)*1.983471/1000</f>
        <v>438.001967046</v>
      </c>
      <c r="M77" s="6">
        <f>'octsep cfs'!$K77*31*1.983471/1000</f>
        <v>110.431731396</v>
      </c>
      <c r="N77" s="6">
        <f t="shared" si="2"/>
        <v>2335.5351190289998</v>
      </c>
      <c r="O77" s="22" t="s">
        <v>127</v>
      </c>
    </row>
    <row r="78" spans="1:15" x14ac:dyDescent="0.2">
      <c r="A78" t="s">
        <v>128</v>
      </c>
      <c r="B78" s="6">
        <f xml:space="preserve"> ('octsep cfs'!$D78*31 + 'octsep cfs'!$C78*30 + 'octsep cfs'!$B78*31 + 'augjul cfs'!$C78*30 + 'augjul cfs'!$B78*31)* 1.983471/1000</f>
        <v>503.97022903499999</v>
      </c>
      <c r="C78" s="6">
        <f xml:space="preserve"> ('octsep cfs'!$D78*31 + 'octsep cfs'!$C78*30 + 'octsep cfs'!$B78*31 + 'augjul cfs'!$C78*30)* 1.983471/1000</f>
        <v>434.85816551099998</v>
      </c>
      <c r="D78" s="6">
        <f xml:space="preserve"> ('octsep cfs'!$D78*31 + 'octsep cfs'!$C78*30 + 'octsep cfs'!$B78*31)* 1.983471/1000</f>
        <v>383.38709306099997</v>
      </c>
      <c r="E78" s="6">
        <f xml:space="preserve"> ('octsep cfs'!$D78*31 + 'octsep cfs'!$C78*30)* 1.983471/1000</f>
        <v>277.13651853300001</v>
      </c>
      <c r="F78" s="6">
        <f>'octsep cfs'!$D78*1.983471*31/1000</f>
        <v>126.234044853</v>
      </c>
      <c r="G78" s="6">
        <f>('octsep cfs'!$E78*31+'octsep cfs'!$F78*28+'octsep cfs'!$G78*31+'octsep cfs'!$H78*30+'octsep cfs'!$I78*31+'octsep cfs'!$J78*30+'octsep cfs'!$K78*31)*1.983471/1000</f>
        <v>4298.6596735110006</v>
      </c>
      <c r="H78" s="6">
        <f>('octsep cfs'!$F78*28+'octsep cfs'!$G78*31+'octsep cfs'!$H78*30+'octsep cfs'!$I78*31+'octsep cfs'!$J78*30+'octsep cfs'!$K78*31)*1.983471/1000</f>
        <v>4081.1780287739998</v>
      </c>
      <c r="I78" s="6">
        <f>('octsep cfs'!$G78*31+'octsep cfs'!$H78*30+'octsep cfs'!$I78*31+'octsep cfs'!$J78*30+'octsep cfs'!$K78*31)*1.983471/1000</f>
        <v>3927.9509270819999</v>
      </c>
      <c r="J78" s="6">
        <f>('octsep cfs'!$H78*30+'octsep cfs'!$I78*31+'octsep cfs'!$J78*30+'octsep cfs'!$K78*31)*1.983471/1000</f>
        <v>3608.5843274879999</v>
      </c>
      <c r="K78" s="6">
        <f>('octsep cfs'!$I78*31+'octsep cfs'!$J78*30+'octsep cfs'!$K78*31)*1.983471/1000</f>
        <v>2743.691797938</v>
      </c>
      <c r="L78" s="6">
        <f>('octsep cfs'!$J78*30+'octsep cfs'!$K78*31)*1.983471/1000</f>
        <v>1538.6577935400001</v>
      </c>
      <c r="M78" s="6">
        <f>'octsep cfs'!$K78*31*1.983471/1000</f>
        <v>311.74213707000001</v>
      </c>
      <c r="N78" s="6">
        <f t="shared" si="2"/>
        <v>4802.6299025460003</v>
      </c>
      <c r="O78" s="22" t="s">
        <v>128</v>
      </c>
    </row>
    <row r="79" spans="1:15" x14ac:dyDescent="0.2">
      <c r="A79" t="s">
        <v>129</v>
      </c>
      <c r="B79" s="6">
        <f xml:space="preserve"> ('octsep cfs'!$D79*31 + 'octsep cfs'!$C79*30 + 'octsep cfs'!$B79*31 + 'augjul cfs'!$C79*30 + 'augjul cfs'!$B79*31)* 1.983471/1000</f>
        <v>467.115354384</v>
      </c>
      <c r="C79" s="6">
        <f xml:space="preserve"> ('octsep cfs'!$D79*31 + 'octsep cfs'!$C79*30 + 'octsep cfs'!$B79*31 + 'augjul cfs'!$C79*30)* 1.983471/1000</f>
        <v>359.02015182600002</v>
      </c>
      <c r="D79" s="6">
        <f xml:space="preserve"> ('octsep cfs'!$D79*31 + 'octsep cfs'!$C79*30 + 'octsep cfs'!$B79*31)* 1.983471/1000</f>
        <v>280.89122913599999</v>
      </c>
      <c r="E79" s="6">
        <f xml:space="preserve"> ('octsep cfs'!$D79*31 + 'octsep cfs'!$C79*30)* 1.983471/1000</f>
        <v>206.73718233000002</v>
      </c>
      <c r="F79" s="6">
        <f>'octsep cfs'!$D79*1.983471*31/1000</f>
        <v>109.44792978</v>
      </c>
      <c r="G79" s="6">
        <f>('octsep cfs'!$E79*31+'octsep cfs'!$F79*28+'octsep cfs'!$G79*31+'octsep cfs'!$H79*30+'octsep cfs'!$I79*31+'octsep cfs'!$J79*30+'octsep cfs'!$K79*31)*1.983471/1000</f>
        <v>3440.637887505</v>
      </c>
      <c r="H79" s="6">
        <f>('octsep cfs'!$F79*28+'octsep cfs'!$G79*31+'octsep cfs'!$H79*30+'octsep cfs'!$I79*31+'octsep cfs'!$J79*30+'octsep cfs'!$K79*31)*1.983471/1000</f>
        <v>3164.1896334090002</v>
      </c>
      <c r="I79" s="6">
        <f>('octsep cfs'!$G79*31+'octsep cfs'!$H79*30+'octsep cfs'!$I79*31+'octsep cfs'!$J79*30+'octsep cfs'!$K79*31)*1.983471/1000</f>
        <v>2749.5489878009998</v>
      </c>
      <c r="J79" s="6">
        <f>('octsep cfs'!$H79*30+'octsep cfs'!$I79*31+'octsep cfs'!$J79*30+'octsep cfs'!$K79*31)*1.983471/1000</f>
        <v>2133.6276885839998</v>
      </c>
      <c r="K79" s="6">
        <f>('octsep cfs'!$I79*31+'octsep cfs'!$J79*30+'octsep cfs'!$K79*31)*1.983471/1000</f>
        <v>1498.5401090939999</v>
      </c>
      <c r="L79" s="6">
        <f>('octsep cfs'!$J79*30+'octsep cfs'!$K79*31)*1.983471/1000</f>
        <v>722.81253487800006</v>
      </c>
      <c r="M79" s="6">
        <f>'octsep cfs'!$K79*31*1.983471/1000</f>
        <v>114.85883866799999</v>
      </c>
      <c r="N79" s="6">
        <f t="shared" si="2"/>
        <v>3907.753241889</v>
      </c>
      <c r="O79" s="22" t="s">
        <v>129</v>
      </c>
    </row>
    <row r="80" spans="1:15" x14ac:dyDescent="0.2">
      <c r="A80" t="s">
        <v>130</v>
      </c>
      <c r="B80" s="6">
        <f xml:space="preserve"> ('octsep cfs'!$D80*31 + 'octsep cfs'!$C80*30 + 'octsep cfs'!$B80*31 + 'augjul cfs'!$C80*30 + 'augjul cfs'!$B80*31)* 1.983471/1000</f>
        <v>495.86378305799997</v>
      </c>
      <c r="C80" s="6">
        <f xml:space="preserve"> ('octsep cfs'!$D80*31 + 'octsep cfs'!$C80*30 + 'octsep cfs'!$B80*31 + 'augjul cfs'!$C80*30)* 1.983471/1000</f>
        <v>410.02709206200001</v>
      </c>
      <c r="D80" s="6">
        <f xml:space="preserve"> ('octsep cfs'!$D80*31 + 'octsep cfs'!$C80*30 + 'octsep cfs'!$B80*31)* 1.983471/1000</f>
        <v>338.20560715200003</v>
      </c>
      <c r="E80" s="6">
        <f xml:space="preserve"> ('octsep cfs'!$D80*31 + 'octsep cfs'!$C80*30)* 1.983471/1000</f>
        <v>253.78313097900002</v>
      </c>
      <c r="F80" s="6">
        <f>'octsep cfs'!$D80*1.983471*31/1000</f>
        <v>147.50875479900003</v>
      </c>
      <c r="G80" s="6">
        <f>('octsep cfs'!$E80*31+'octsep cfs'!$F80*29+'octsep cfs'!$G80*31+'octsep cfs'!$H80*30+'octsep cfs'!$I80*31+'octsep cfs'!$J80*30+'octsep cfs'!$K80*31)*1.983471/1000</f>
        <v>3073.2316202909997</v>
      </c>
      <c r="H80" s="6">
        <f>('octsep cfs'!$F80*29+'octsep cfs'!$G80*31+'octsep cfs'!$H80*30+'octsep cfs'!$I80*31+'octsep cfs'!$J80*30+'octsep cfs'!$K80*31)*1.983471/1000</f>
        <v>2956.5281535929998</v>
      </c>
      <c r="I80" s="6">
        <f>('octsep cfs'!$G80*31+'octsep cfs'!$H80*30+'octsep cfs'!$I80*31+'octsep cfs'!$J80*30+'octsep cfs'!$K80*31)*1.983471/1000</f>
        <v>2780.9175816660004</v>
      </c>
      <c r="J80" s="6">
        <f>('octsep cfs'!$H80*30+'octsep cfs'!$I80*31+'octsep cfs'!$J80*30+'octsep cfs'!$K80*31)*1.983471/1000</f>
        <v>2376.0832166820001</v>
      </c>
      <c r="K80" s="6">
        <f>('octsep cfs'!$I80*31+'octsep cfs'!$J80*30+'octsep cfs'!$K80*31)*1.983471/1000</f>
        <v>1710.1724978519999</v>
      </c>
      <c r="L80" s="6">
        <f>('octsep cfs'!$J80*30+'octsep cfs'!$K80*31)*1.983471/1000</f>
        <v>771.37980578399993</v>
      </c>
      <c r="M80" s="6">
        <f>'octsep cfs'!$K80*31*1.983471/1000</f>
        <v>139.20792866400001</v>
      </c>
      <c r="N80" s="6">
        <f t="shared" si="2"/>
        <v>3569.0954033489998</v>
      </c>
      <c r="O80" s="22" t="s">
        <v>130</v>
      </c>
    </row>
    <row r="81" spans="1:15" x14ac:dyDescent="0.2">
      <c r="A81" t="s">
        <v>131</v>
      </c>
      <c r="B81" s="6">
        <f xml:space="preserve"> ('octsep cfs'!$D81*31 + 'octsep cfs'!$C81*30 + 'octsep cfs'!$B81*31 + 'augjul cfs'!$C81*30 + 'augjul cfs'!$B81*31)* 1.983471/1000</f>
        <v>967.45186454700001</v>
      </c>
      <c r="C81" s="6">
        <f xml:space="preserve"> ('octsep cfs'!$D81*31 + 'octsep cfs'!$C81*30 + 'octsep cfs'!$B81*31 + 'augjul cfs'!$C81*30)* 1.983471/1000</f>
        <v>833.77781997299996</v>
      </c>
      <c r="D81" s="6">
        <f xml:space="preserve"> ('octsep cfs'!$D81*31 + 'octsep cfs'!$C81*30 + 'octsep cfs'!$B81*31)* 1.983471/1000</f>
        <v>697.09683336299997</v>
      </c>
      <c r="E81" s="6">
        <f xml:space="preserve"> ('octsep cfs'!$D81*31 + 'octsep cfs'!$C81*30)* 1.983471/1000</f>
        <v>545.65287210000008</v>
      </c>
      <c r="F81" s="6">
        <f>'octsep cfs'!$D81*1.983471*31/1000</f>
        <v>341.25618555</v>
      </c>
      <c r="G81" s="6">
        <f>('octsep cfs'!$E81*31+'octsep cfs'!$F81*28+'octsep cfs'!$G81*31+'octsep cfs'!$H81*30+'octsep cfs'!$I81*31+'octsep cfs'!$J81*30+'octsep cfs'!$K81*31)*1.983471/1000</f>
        <v>2463.956932395</v>
      </c>
      <c r="H81" s="6">
        <f>('octsep cfs'!$F81*28+'octsep cfs'!$G81*31+'octsep cfs'!$H81*30+'octsep cfs'!$I81*31+'octsep cfs'!$J81*30+'octsep cfs'!$K81*31)*1.983471/1000</f>
        <v>2155.965538986</v>
      </c>
      <c r="I81" s="6">
        <f>('octsep cfs'!$G81*31+'octsep cfs'!$H81*30+'octsep cfs'!$I81*31+'octsep cfs'!$J81*30+'octsep cfs'!$K81*31)*1.983471/1000</f>
        <v>1941.9807536219998</v>
      </c>
      <c r="J81" s="6">
        <f>('octsep cfs'!$H81*30+'octsep cfs'!$I81*31+'octsep cfs'!$J81*30+'octsep cfs'!$K81*31)*1.983471/1000</f>
        <v>1628.086550517</v>
      </c>
      <c r="K81" s="6">
        <f>('octsep cfs'!$I81*31+'octsep cfs'!$J81*30+'octsep cfs'!$K81*31)*1.983471/1000</f>
        <v>1118.9692142370002</v>
      </c>
      <c r="L81" s="6">
        <f>('octsep cfs'!$J81*30+'octsep cfs'!$K81*31)*1.983471/1000</f>
        <v>418.13353803900003</v>
      </c>
      <c r="M81" s="6">
        <f>'octsep cfs'!$K81*31*1.983471/1000</f>
        <v>94.014541929000004</v>
      </c>
      <c r="N81" s="6">
        <f t="shared" si="2"/>
        <v>3431.4087969419998</v>
      </c>
      <c r="O81" s="22" t="s">
        <v>131</v>
      </c>
    </row>
    <row r="82" spans="1:15" x14ac:dyDescent="0.2">
      <c r="A82" t="s">
        <v>132</v>
      </c>
      <c r="B82" s="6">
        <f xml:space="preserve"> ('octsep cfs'!$D82*31 + 'octsep cfs'!$C82*30 + 'octsep cfs'!$B82*31 + 'augjul cfs'!$C82*30 + 'augjul cfs'!$B82*31)* 1.983471/1000</f>
        <v>496.11766734599996</v>
      </c>
      <c r="C82" s="6">
        <f xml:space="preserve"> ('octsep cfs'!$D82*31 + 'octsep cfs'!$C82*30 + 'octsep cfs'!$B82*31 + 'augjul cfs'!$C82*30)* 1.983471/1000</f>
        <v>429.21915745799998</v>
      </c>
      <c r="D82" s="6">
        <f xml:space="preserve"> ('octsep cfs'!$D82*31 + 'octsep cfs'!$C82*30 + 'octsep cfs'!$B82*31)* 1.983471/1000</f>
        <v>378.46213456799995</v>
      </c>
      <c r="E82" s="6">
        <f xml:space="preserve"> ('octsep cfs'!$D82*31 + 'octsep cfs'!$C82*30)* 1.983471/1000</f>
        <v>291.39569155200002</v>
      </c>
      <c r="F82" s="6">
        <f>'octsep cfs'!$D82*1.983471*31/1000</f>
        <v>179.05189411199999</v>
      </c>
      <c r="G82" s="6">
        <f>('octsep cfs'!$E82*31+'octsep cfs'!$F82*28+'octsep cfs'!$G82*31+'octsep cfs'!$H82*30+'octsep cfs'!$I82*31+'octsep cfs'!$J82*30+'octsep cfs'!$K82*31)*1.983471/1000</f>
        <v>3549.562180941</v>
      </c>
      <c r="H82" s="6">
        <f>('octsep cfs'!$F82*28+'octsep cfs'!$G82*31+'octsep cfs'!$H82*30+'octsep cfs'!$I82*31+'octsep cfs'!$J82*30+'octsep cfs'!$K82*31)*1.983471/1000</f>
        <v>3200.8045080690003</v>
      </c>
      <c r="I82" s="6">
        <f>('octsep cfs'!$G82*31+'octsep cfs'!$H82*30+'octsep cfs'!$I82*31+'octsep cfs'!$J82*30+'octsep cfs'!$K82*31)*1.983471/1000</f>
        <v>3010.5341019809998</v>
      </c>
      <c r="J82" s="6">
        <f>('octsep cfs'!$H82*30+'octsep cfs'!$I82*31+'octsep cfs'!$J82*30+'octsep cfs'!$K82*31)*1.983471/1000</f>
        <v>2672.7827096880001</v>
      </c>
      <c r="K82" s="6">
        <f>('octsep cfs'!$I82*31+'octsep cfs'!$J82*30+'octsep cfs'!$K82*31)*1.983471/1000</f>
        <v>1861.8009219180001</v>
      </c>
      <c r="L82" s="6">
        <f>('octsep cfs'!$J82*30+'octsep cfs'!$K82*31)*1.983471/1000</f>
        <v>752.74906268099994</v>
      </c>
      <c r="M82" s="6">
        <f>'octsep cfs'!$K82*31*1.983471/1000</f>
        <v>122.421813591</v>
      </c>
      <c r="N82" s="6">
        <f t="shared" si="2"/>
        <v>4045.6798482869999</v>
      </c>
      <c r="O82" s="22" t="s">
        <v>132</v>
      </c>
    </row>
    <row r="83" spans="1:15" x14ac:dyDescent="0.2">
      <c r="A83" t="s">
        <v>133</v>
      </c>
      <c r="B83" s="6">
        <f xml:space="preserve"> ('octsep cfs'!$D83*31 + 'octsep cfs'!$C83*30 + 'octsep cfs'!$B83*31 + 'augjul cfs'!$C83*30 + 'augjul cfs'!$B83*31)* 1.983471/1000</f>
        <v>791.94443311199996</v>
      </c>
      <c r="C83" s="6">
        <f xml:space="preserve"> ('octsep cfs'!$D83*31 + 'octsep cfs'!$C83*30 + 'octsep cfs'!$B83*31 + 'augjul cfs'!$C83*30)* 1.983471/1000</f>
        <v>713.85517984199998</v>
      </c>
      <c r="D83" s="6">
        <f xml:space="preserve"> ('octsep cfs'!$D83*31 + 'octsep cfs'!$C83*30 + 'octsep cfs'!$B83*31)* 1.983471/1000</f>
        <v>648.63865336200001</v>
      </c>
      <c r="E83" s="6">
        <f xml:space="preserve"> ('octsep cfs'!$D83*31 + 'octsep cfs'!$C83*30)* 1.983471/1000</f>
        <v>580.87931706000006</v>
      </c>
      <c r="F83" s="6">
        <f>'octsep cfs'!$D83*1.983471*31/1000</f>
        <v>221.3553636</v>
      </c>
      <c r="G83" s="6">
        <f>('octsep cfs'!$E83*31+'octsep cfs'!$F83*28+'octsep cfs'!$G83*31+'octsep cfs'!$H83*30+'octsep cfs'!$I83*31+'octsep cfs'!$J83*30+'octsep cfs'!$K83*31)*1.983471/1000</f>
        <v>2747.3850209400002</v>
      </c>
      <c r="H83" s="6">
        <f>('octsep cfs'!$F83*28+'octsep cfs'!$G83*31+'octsep cfs'!$H83*30+'octsep cfs'!$I83*31+'octsep cfs'!$J83*30+'octsep cfs'!$K83*31)*1.983471/1000</f>
        <v>2582.8442006640003</v>
      </c>
      <c r="I83" s="6">
        <f>('octsep cfs'!$G83*31+'octsep cfs'!$H83*30+'octsep cfs'!$I83*31+'octsep cfs'!$J83*30+'octsep cfs'!$K83*31)*1.983471/1000</f>
        <v>2366.6379277800002</v>
      </c>
      <c r="J83" s="6">
        <f>('octsep cfs'!$H83*30+'octsep cfs'!$I83*31+'octsep cfs'!$J83*30+'octsep cfs'!$K83*31)*1.983471/1000</f>
        <v>1787.6706767640001</v>
      </c>
      <c r="K83" s="6">
        <f>('octsep cfs'!$I83*31+'octsep cfs'!$J83*30+'octsep cfs'!$K83*31)*1.983471/1000</f>
        <v>1230.2359869240001</v>
      </c>
      <c r="L83" s="6">
        <f>('octsep cfs'!$J83*30+'octsep cfs'!$K83*31)*1.983471/1000</f>
        <v>457.89023076299998</v>
      </c>
      <c r="M83" s="6">
        <f>'octsep cfs'!$K83*31*1.983471/1000</f>
        <v>79.503468093000009</v>
      </c>
      <c r="N83" s="6">
        <f t="shared" si="2"/>
        <v>3539.3294540520001</v>
      </c>
      <c r="O83" s="22" t="s">
        <v>133</v>
      </c>
    </row>
    <row r="84" spans="1:15" x14ac:dyDescent="0.2">
      <c r="A84" t="s">
        <v>134</v>
      </c>
      <c r="B84" s="6">
        <f xml:space="preserve"> ('octsep cfs'!$D84*31 + 'octsep cfs'!$C84*30 + 'octsep cfs'!$B84*31 + 'augjul cfs'!$C84*30 + 'augjul cfs'!$B84*31)* 1.983471/1000</f>
        <v>410.39998460999999</v>
      </c>
      <c r="C84" s="6">
        <f xml:space="preserve"> ('octsep cfs'!$D84*31 + 'octsep cfs'!$C84*30 + 'octsep cfs'!$B84*31 + 'augjul cfs'!$C84*30)* 1.983471/1000</f>
        <v>354.93816850799999</v>
      </c>
      <c r="D84" s="6">
        <f xml:space="preserve"> ('octsep cfs'!$D84*31 + 'octsep cfs'!$C84*30 + 'octsep cfs'!$B84*31)* 1.983471/1000</f>
        <v>309.83403796799996</v>
      </c>
      <c r="E84" s="6">
        <f xml:space="preserve"> ('octsep cfs'!$D84*31 + 'octsep cfs'!$C84*30)* 1.983471/1000</f>
        <v>234.019825935</v>
      </c>
      <c r="F84" s="6">
        <f>'octsep cfs'!$D84*1.983471*31/1000</f>
        <v>136.19503621499999</v>
      </c>
      <c r="G84" s="6">
        <f>('octsep cfs'!$E84*31+'octsep cfs'!$F84*29+'octsep cfs'!$G84*31+'octsep cfs'!$H84*30+'octsep cfs'!$I84*31+'octsep cfs'!$J84*30+'octsep cfs'!$K84*31)*1.983471/1000</f>
        <v>3670.8117631710002</v>
      </c>
      <c r="H84" s="6">
        <f>('octsep cfs'!$F84*29+'octsep cfs'!$G84*31+'octsep cfs'!$H84*30+'octsep cfs'!$I84*31+'octsep cfs'!$J84*30+'octsep cfs'!$K84*31)*1.983471/1000</f>
        <v>3585.221022579</v>
      </c>
      <c r="I84" s="6">
        <f>('octsep cfs'!$G84*31+'octsep cfs'!$H84*30+'octsep cfs'!$I84*31+'octsep cfs'!$J84*30+'octsep cfs'!$K84*31)*1.983471/1000</f>
        <v>3474.9539192759999</v>
      </c>
      <c r="J84" s="6">
        <f>('octsep cfs'!$H84*30+'octsep cfs'!$I84*31+'octsep cfs'!$J84*30+'octsep cfs'!$K84*31)*1.983471/1000</f>
        <v>3278.8699596870001</v>
      </c>
      <c r="K84" s="6">
        <f>('octsep cfs'!$I84*31+'octsep cfs'!$J84*30+'octsep cfs'!$K84*31)*1.983471/1000</f>
        <v>2971.4121199770002</v>
      </c>
      <c r="L84" s="6">
        <f>('octsep cfs'!$J84*30+'octsep cfs'!$K84*31)*1.983471/1000</f>
        <v>1666.2148135500001</v>
      </c>
      <c r="M84" s="6">
        <f>'octsep cfs'!$K84*31*1.983471/1000</f>
        <v>381.22312620000002</v>
      </c>
      <c r="N84" s="6">
        <f t="shared" si="2"/>
        <v>4081.2117477810002</v>
      </c>
      <c r="O84" s="22" t="s">
        <v>134</v>
      </c>
    </row>
    <row r="85" spans="1:15" x14ac:dyDescent="0.2">
      <c r="A85" t="s">
        <v>137</v>
      </c>
      <c r="B85" s="6">
        <f xml:space="preserve"> ('octsep cfs'!$D85*31 + 'octsep cfs'!$C85*30 + 'octsep cfs'!$B85*31 + 'augjul cfs'!$C85*30 + 'augjul cfs'!$B85*31)* 1.983471/1000</f>
        <v>648.29551287900006</v>
      </c>
      <c r="C85" s="6">
        <f xml:space="preserve"> ('octsep cfs'!$D85*31 + 'octsep cfs'!$C85*30 + 'octsep cfs'!$B85*31 + 'augjul cfs'!$C85*30)* 1.983471/1000</f>
        <v>526.11964969200005</v>
      </c>
      <c r="D85" s="6">
        <f xml:space="preserve"> ('octsep cfs'!$D85*31 + 'octsep cfs'!$C85*30 + 'octsep cfs'!$B85*31)* 1.983471/1000</f>
        <v>434.78081014199995</v>
      </c>
      <c r="E85" s="6">
        <f xml:space="preserve"> ('octsep cfs'!$D85*31 + 'octsep cfs'!$C85*30)* 1.983471/1000</f>
        <v>353.432714019</v>
      </c>
      <c r="F85" s="6">
        <f>'octsep cfs'!$D85*1.983471*31/1000</f>
        <v>148.73850681899998</v>
      </c>
      <c r="G85" s="6">
        <f>('octsep cfs'!$E85*31+'octsep cfs'!$F85*28+'octsep cfs'!$G85*31+'octsep cfs'!$H85*30+'octsep cfs'!$I85*31+'octsep cfs'!$J85*30+'octsep cfs'!$K85*31)*1.983471/1000</f>
        <v>3312.0296278650003</v>
      </c>
      <c r="H85" s="6">
        <f>('octsep cfs'!$F85*28+'octsep cfs'!$G85*31+'octsep cfs'!$H85*30+'octsep cfs'!$I85*31+'octsep cfs'!$J85*30+'octsep cfs'!$K85*31)*1.983471/1000</f>
        <v>3024.4521179880003</v>
      </c>
      <c r="I85" s="6">
        <f>('octsep cfs'!$G85*31+'octsep cfs'!$H85*30+'octsep cfs'!$I85*31+'octsep cfs'!$J85*30+'octsep cfs'!$K85*31)*1.983471/1000</f>
        <v>2863.1721240360002</v>
      </c>
      <c r="J85" s="6">
        <f>('octsep cfs'!$H85*30+'octsep cfs'!$I85*31+'octsep cfs'!$J85*30+'octsep cfs'!$K85*31)*1.983471/1000</f>
        <v>2540.8541195939997</v>
      </c>
      <c r="K85" s="6">
        <f>('octsep cfs'!$I85*31+'octsep cfs'!$J85*30+'octsep cfs'!$K85*31)*1.983471/1000</f>
        <v>1908.1467053040001</v>
      </c>
      <c r="L85" s="6">
        <f>('octsep cfs'!$J85*30+'octsep cfs'!$K85*31)*1.983471/1000</f>
        <v>839.43071232299997</v>
      </c>
      <c r="M85" s="6">
        <f>'octsep cfs'!$K85*31*1.983471/1000</f>
        <v>136.68693702300001</v>
      </c>
      <c r="N85" s="6">
        <f t="shared" ref="N85:N94" si="3">B85+G85</f>
        <v>3960.3251407440002</v>
      </c>
      <c r="O85" s="22" t="s">
        <v>137</v>
      </c>
    </row>
    <row r="86" spans="1:15" x14ac:dyDescent="0.2">
      <c r="A86" t="s">
        <v>138</v>
      </c>
      <c r="B86" s="10">
        <f xml:space="preserve"> ('octsep cfs'!$D86*31 + 'octsep cfs'!$C86*30 + 'octsep cfs'!$B86*31 + 'augjul cfs'!$C86*30 + 'augjul cfs'!$B86*31)* 1.983471/1000</f>
        <v>371.51006871300001</v>
      </c>
      <c r="C86" s="10">
        <f xml:space="preserve"> ('octsep cfs'!$D86*31 + 'octsep cfs'!$C86*30 + 'octsep cfs'!$B86*31 + 'augjul cfs'!$C86*30)* 1.983471/1000</f>
        <v>288.00990655499999</v>
      </c>
      <c r="D86" s="10">
        <f xml:space="preserve"> ('octsep cfs'!$D86*31 + 'octsep cfs'!$C86*30 + 'octsep cfs'!$B86*31)* 1.983471/1000</f>
        <v>239.63304886499998</v>
      </c>
      <c r="E86" s="10">
        <f xml:space="preserve"> ('octsep cfs'!$D86*31 + 'octsep cfs'!$C86*30)* 1.983471/1000</f>
        <v>166.83172928100001</v>
      </c>
      <c r="F86" s="10">
        <f>'octsep cfs'!$D86*1.983471*31/1000</f>
        <v>78.765616881000014</v>
      </c>
      <c r="G86" s="10">
        <f>('octsep cfs'!$E86*31+'octsep cfs'!$F86*28+'octsep cfs'!$G86*31+'octsep cfs'!$H86*30+'octsep cfs'!$I86*31+'octsep cfs'!$J86*30+'octsep cfs'!$K86*31)*1.983471/1000</f>
        <v>2292.3410710620001</v>
      </c>
      <c r="H86" s="10">
        <f>('octsep cfs'!$F86*28+'octsep cfs'!$G86*31+'octsep cfs'!$H86*30+'octsep cfs'!$I86*31+'octsep cfs'!$J86*30+'octsep cfs'!$K86*31)*1.983471/1000</f>
        <v>2177.1133067879996</v>
      </c>
      <c r="I86" s="10">
        <f>('octsep cfs'!$G86*31+'octsep cfs'!$H86*30+'octsep cfs'!$I86*31+'octsep cfs'!$J86*30+'octsep cfs'!$K86*31)*1.983471/1000</f>
        <v>2067.8161208040001</v>
      </c>
      <c r="J86" s="10">
        <f>('octsep cfs'!$H86*30+'octsep cfs'!$I86*31+'octsep cfs'!$J86*30+'octsep cfs'!$K86*31)*1.983471/1000</f>
        <v>1892.084557146</v>
      </c>
      <c r="K86" s="10">
        <f>('octsep cfs'!$I86*31+'octsep cfs'!$J86*30+'octsep cfs'!$K86*31)*1.983471/1000</f>
        <v>1509.6515136359999</v>
      </c>
      <c r="L86" s="10">
        <f>('octsep cfs'!$J86*30+'octsep cfs'!$K86*31)*1.983471/1000</f>
        <v>891.57814838399997</v>
      </c>
      <c r="M86" s="10">
        <f>'octsep cfs'!$K86*31*1.983471/1000</f>
        <v>152.120324874</v>
      </c>
      <c r="N86" s="10">
        <f t="shared" si="3"/>
        <v>2663.8511397749999</v>
      </c>
      <c r="O86" s="22" t="s">
        <v>138</v>
      </c>
    </row>
    <row r="87" spans="1:15" x14ac:dyDescent="0.2">
      <c r="A87" t="s">
        <v>139</v>
      </c>
      <c r="B87" s="10">
        <f xml:space="preserve"> ('octsep cfs'!$D87*31 + 'octsep cfs'!$C87*30 + 'octsep cfs'!$B87*31 + 'augjul cfs'!$C87*30 + 'augjul cfs'!$B87*31)* 1.983471/1000</f>
        <v>540.30543428399994</v>
      </c>
      <c r="C87" s="10">
        <f xml:space="preserve"> ('octsep cfs'!$D87*31 + 'octsep cfs'!$C87*30 + 'octsep cfs'!$B87*31 + 'augjul cfs'!$C87*30)* 1.983471/1000</f>
        <v>475.62047803199999</v>
      </c>
      <c r="D87" s="10">
        <f xml:space="preserve"> ('octsep cfs'!$D87*31 + 'octsep cfs'!$C87*30 + 'octsep cfs'!$B87*31)* 1.983471/1000</f>
        <v>408.38081113200002</v>
      </c>
      <c r="E87" s="10">
        <f xml:space="preserve"> ('octsep cfs'!$D87*31 + 'octsep cfs'!$C87*30)* 1.983471/1000</f>
        <v>329.24626864499999</v>
      </c>
      <c r="F87" s="10">
        <f>'octsep cfs'!$D87*1.983471*31/1000</f>
        <v>205.06114933499998</v>
      </c>
      <c r="G87" s="10">
        <f>('octsep cfs'!$E87*31+'octsep cfs'!$F87*28+'octsep cfs'!$G87*31+'octsep cfs'!$H87*30+'octsep cfs'!$I87*31+'octsep cfs'!$J87*30+'octsep cfs'!$K87*31)*1.983471/1000</f>
        <v>5117.7161717219997</v>
      </c>
      <c r="H87" s="10">
        <f>('octsep cfs'!$F87*28+'octsep cfs'!$G87*31+'octsep cfs'!$H87*30+'octsep cfs'!$I87*31+'octsep cfs'!$J87*30+'octsep cfs'!$K87*31)*1.983471/1000</f>
        <v>4686.9955267169998</v>
      </c>
      <c r="I87" s="10">
        <f>('octsep cfs'!$G87*31+'octsep cfs'!$H87*30+'octsep cfs'!$I87*31+'octsep cfs'!$J87*30+'octsep cfs'!$K87*31)*1.983471/1000</f>
        <v>4461.6811550009998</v>
      </c>
      <c r="J87" s="10">
        <f>('octsep cfs'!$H87*30+'octsep cfs'!$I87*31+'octsep cfs'!$J87*30+'octsep cfs'!$K87*31)*1.983471/1000</f>
        <v>4040.3681129489996</v>
      </c>
      <c r="K87" s="10">
        <f>('octsep cfs'!$I87*31+'octsep cfs'!$J87*30+'octsep cfs'!$K87*31)*1.983471/1000</f>
        <v>3260.4474810389997</v>
      </c>
      <c r="L87" s="10">
        <f>('octsep cfs'!$J87*30+'octsep cfs'!$K87*31)*1.983471/1000</f>
        <v>1997.3691812970001</v>
      </c>
      <c r="M87" s="10">
        <f>'octsep cfs'!$K87*31*1.983471/1000</f>
        <v>645.435347697</v>
      </c>
      <c r="N87" s="10">
        <f t="shared" si="3"/>
        <v>5658.0216060059993</v>
      </c>
      <c r="O87" s="22" t="s">
        <v>139</v>
      </c>
    </row>
    <row r="88" spans="1:15" x14ac:dyDescent="0.2">
      <c r="A88" t="s">
        <v>140</v>
      </c>
      <c r="B88" s="10">
        <f xml:space="preserve"> ('octsep cfs'!$D88*31 + 'octsep cfs'!$C88*30 + 'octsep cfs'!$B88*31 + 'augjul cfs'!$C88*30 + 'augjul cfs'!$B88*31)* 1.983471/1000</f>
        <v>528.60097191299997</v>
      </c>
      <c r="C88" s="10">
        <f xml:space="preserve"> ('octsep cfs'!$D88*31 + 'octsep cfs'!$C88*30 + 'octsep cfs'!$B88*31 + 'augjul cfs'!$C88*30)* 1.983471/1000</f>
        <v>387.240977214</v>
      </c>
      <c r="D88" s="10">
        <f xml:space="preserve"> ('octsep cfs'!$D88*31 + 'octsep cfs'!$C88*30 + 'octsep cfs'!$B88*31)* 1.983471/1000</f>
        <v>312.86081471399996</v>
      </c>
      <c r="E88" s="10">
        <f xml:space="preserve"> ('octsep cfs'!$D88*31 + 'octsep cfs'!$C88*30)* 1.983471/1000</f>
        <v>210.729909453</v>
      </c>
      <c r="F88" s="10">
        <f>'octsep cfs'!$D88*1.983471*31/1000</f>
        <v>107.787764553</v>
      </c>
      <c r="G88" s="10">
        <f>('octsep cfs'!$E88*31+'octsep cfs'!$F88*29+'octsep cfs'!$G88*31+'octsep cfs'!$H88*30+'octsep cfs'!$I88*31+'octsep cfs'!$J88*30+'octsep cfs'!$K88*31)*1.983471/1000</f>
        <v>4082.91554937</v>
      </c>
      <c r="H88" s="10">
        <f>('octsep cfs'!$F88*29+'octsep cfs'!$G88*31+'octsep cfs'!$H88*30+'octsep cfs'!$I88*31+'octsep cfs'!$J88*30+'octsep cfs'!$K88*31)*1.983471/1000</f>
        <v>3961.5390249960001</v>
      </c>
      <c r="I88" s="10">
        <f>('octsep cfs'!$G88*31+'octsep cfs'!$H88*30+'octsep cfs'!$I88*31+'octsep cfs'!$J88*30+'octsep cfs'!$K88*31)*1.983471/1000</f>
        <v>3784.8355605480001</v>
      </c>
      <c r="J88" s="10">
        <f>('octsep cfs'!$H88*30+'octsep cfs'!$I88*31+'octsep cfs'!$J88*30+'octsep cfs'!$K88*31)*1.983471/1000</f>
        <v>3331.2415279709999</v>
      </c>
      <c r="K88" s="10">
        <f>('octsep cfs'!$I88*31+'octsep cfs'!$J88*30+'octsep cfs'!$K88*31)*1.983471/1000</f>
        <v>2197.271322561</v>
      </c>
      <c r="L88" s="10">
        <f>('octsep cfs'!$J88*30+'octsep cfs'!$K88*31)*1.983471/1000</f>
        <v>1138.7007837449999</v>
      </c>
      <c r="M88" s="10">
        <f>'octsep cfs'!$K88*31*1.983471/1000</f>
        <v>242.568585945</v>
      </c>
      <c r="N88" s="10">
        <f t="shared" si="3"/>
        <v>4611.5165212829997</v>
      </c>
      <c r="O88" s="22" t="s">
        <v>140</v>
      </c>
    </row>
    <row r="89" spans="1:15" x14ac:dyDescent="0.2">
      <c r="A89" t="s">
        <v>141</v>
      </c>
      <c r="B89" s="6">
        <f xml:space="preserve"> ('octsep cfs'!$D89*31 + 'octsep cfs'!$C89*30 + 'octsep cfs'!$B89*31 + 'augjul cfs'!$C89*30 + 'augjul cfs'!$B89*31)* 1.983471/1000</f>
        <v>765.08823577200008</v>
      </c>
      <c r="C89" s="6">
        <f xml:space="preserve"> ('octsep cfs'!$D89*31 + 'octsep cfs'!$C89*30 + 'octsep cfs'!$B89*31 + 'augjul cfs'!$C89*30)* 1.983471/1000</f>
        <v>688.10575931999995</v>
      </c>
      <c r="D89" s="6">
        <f xml:space="preserve"> ('octsep cfs'!$D89*31 + 'octsep cfs'!$C89*30 + 'octsep cfs'!$B89*31)* 1.983471/1000</f>
        <v>636.5156786099999</v>
      </c>
      <c r="E89" s="6">
        <f xml:space="preserve"> ('octsep cfs'!$D89*31 + 'octsep cfs'!$C89*30)* 1.983471/1000</f>
        <v>522.88659196200001</v>
      </c>
      <c r="F89" s="6">
        <f>'octsep cfs'!$D89*1.983471*31/1000</f>
        <v>329.08164055200001</v>
      </c>
      <c r="G89" s="6">
        <f>('octsep cfs'!$E89*31+'octsep cfs'!$F89*28+'octsep cfs'!$G89*31+'octsep cfs'!$H89*30+'octsep cfs'!$I89*31+'octsep cfs'!$J89*30+'octsep cfs'!$K89*31)*1.983471/1000</f>
        <v>2754.0217149059999</v>
      </c>
      <c r="H89" s="6">
        <f>('octsep cfs'!$F89*28+'octsep cfs'!$G89*31+'octsep cfs'!$H89*30+'octsep cfs'!$I89*31+'octsep cfs'!$J89*30+'octsep cfs'!$K89*31)*1.983471/1000</f>
        <v>2595.9370927350001</v>
      </c>
      <c r="I89" s="6">
        <f>('octsep cfs'!$G89*31+'octsep cfs'!$H89*30+'octsep cfs'!$I89*31+'octsep cfs'!$J89*30+'octsep cfs'!$K89*31)*1.983471/1000</f>
        <v>2433.102057519</v>
      </c>
      <c r="J89" s="6">
        <f>('octsep cfs'!$H89*30+'octsep cfs'!$I89*31+'octsep cfs'!$J89*30+'octsep cfs'!$K89*31)*1.983471/1000</f>
        <v>2101.8683509320003</v>
      </c>
      <c r="K89" s="6">
        <f>('octsep cfs'!$I89*31+'octsep cfs'!$J89*30+'octsep cfs'!$K89*31)*1.983471/1000</f>
        <v>1458.628705632</v>
      </c>
      <c r="L89" s="6">
        <f>('octsep cfs'!$J89*30+'octsep cfs'!$K89*31)*1.983471/1000</f>
        <v>546.02973158999998</v>
      </c>
      <c r="M89" s="6">
        <f>'octsep cfs'!$K89*31*1.983471/1000</f>
        <v>98.380161599999994</v>
      </c>
      <c r="N89" s="6">
        <f t="shared" si="3"/>
        <v>3519.1099506780001</v>
      </c>
      <c r="O89" s="22" t="s">
        <v>141</v>
      </c>
    </row>
    <row r="90" spans="1:15" x14ac:dyDescent="0.2">
      <c r="A90" t="s">
        <v>142</v>
      </c>
      <c r="B90" s="6">
        <f xml:space="preserve"> ('octsep cfs'!$D90*31 + 'octsep cfs'!$C90*30 + 'octsep cfs'!$B90*31 + 'augjul cfs'!$C90*30 + 'augjul cfs'!$B90*31)* 1.983471/1000</f>
        <v>471.23304017999999</v>
      </c>
      <c r="C90" s="6">
        <f xml:space="preserve"> ('octsep cfs'!$D90*31 + 'octsep cfs'!$C90*30 + 'octsep cfs'!$B90*31 + 'augjul cfs'!$C90*30)* 1.983471/1000</f>
        <v>415.09486046699999</v>
      </c>
      <c r="D90" s="6">
        <f xml:space="preserve"> ('octsep cfs'!$D90*31 + 'octsep cfs'!$C90*30 + 'octsep cfs'!$B90*31)* 1.983471/1000</f>
        <v>348.27172247699997</v>
      </c>
      <c r="E90" s="6">
        <f xml:space="preserve"> ('octsep cfs'!$D90*31 + 'octsep cfs'!$C90*30)* 1.983471/1000</f>
        <v>272.88792365099999</v>
      </c>
      <c r="F90" s="6">
        <f>'octsep cfs'!$D90*1.983471*31/1000</f>
        <v>151.32098606100001</v>
      </c>
      <c r="G90" s="6">
        <f>('octsep cfs'!$E90*31+'octsep cfs'!$F90*28+'octsep cfs'!$G90*31+'octsep cfs'!$H90*30+'octsep cfs'!$I90*31+'octsep cfs'!$J90*30+'octsep cfs'!$K90*31)*1.983471/1000</f>
        <v>3890.9988623520003</v>
      </c>
      <c r="H90" s="6">
        <f>('octsep cfs'!$F90*28+'octsep cfs'!$G90*31+'octsep cfs'!$H90*30+'octsep cfs'!$I90*31+'octsep cfs'!$J90*30+'octsep cfs'!$K90*31)*1.983471/1000</f>
        <v>3759.7228342169997</v>
      </c>
      <c r="I90" s="6">
        <f>('octsep cfs'!$G90*31+'octsep cfs'!$H90*30+'octsep cfs'!$I90*31+'octsep cfs'!$J90*30+'octsep cfs'!$K90*31)*1.983471/1000</f>
        <v>3614.937385101</v>
      </c>
      <c r="J90" s="6">
        <f>('octsep cfs'!$H90*30+'octsep cfs'!$I90*31+'octsep cfs'!$J90*30+'octsep cfs'!$K90*31)*1.983471/1000</f>
        <v>2943.738732585</v>
      </c>
      <c r="K90" s="6">
        <f>('octsep cfs'!$I90*31+'octsep cfs'!$J90*30+'octsep cfs'!$K90*31)*1.983471/1000</f>
        <v>2214.8131400850002</v>
      </c>
      <c r="L90" s="6">
        <f>('octsep cfs'!$J90*30+'octsep cfs'!$K90*31)*1.983471/1000</f>
        <v>1037.8174817429999</v>
      </c>
      <c r="M90" s="6">
        <f>'octsep cfs'!$K90*31*1.983471/1000</f>
        <v>230.76296655300001</v>
      </c>
      <c r="N90" s="6">
        <f t="shared" si="3"/>
        <v>4362.2319025320003</v>
      </c>
      <c r="O90" s="22" t="s">
        <v>142</v>
      </c>
    </row>
    <row r="91" spans="1:15" x14ac:dyDescent="0.2">
      <c r="A91" t="s">
        <v>143</v>
      </c>
      <c r="B91" s="6">
        <f xml:space="preserve"> ('octsep cfs'!$D91*31 + 'octsep cfs'!$C91*30 + 'octsep cfs'!$B91*31 + 'augjul cfs'!$C91*30 + 'augjul cfs'!$B91*31)* 1.983471/1000</f>
        <v>657.91138028699993</v>
      </c>
      <c r="C91" s="6">
        <f xml:space="preserve"> ('octsep cfs'!$D91*31 + 'octsep cfs'!$C91*30 + 'octsep cfs'!$B91*31 + 'augjul cfs'!$C91*30)* 1.983471/1000</f>
        <v>567.09419360999993</v>
      </c>
      <c r="D91" s="6">
        <f xml:space="preserve"> ('octsep cfs'!$D91*31 + 'octsep cfs'!$C91*30 + 'octsep cfs'!$B91*31)* 1.983471/1000</f>
        <v>501.81816300000003</v>
      </c>
      <c r="E91" s="6">
        <f xml:space="preserve"> ('octsep cfs'!$D91*31 + 'octsep cfs'!$C91*30)* 1.983471/1000</f>
        <v>425.450562558</v>
      </c>
      <c r="F91" s="6">
        <f>'octsep cfs'!$D91*1.983471*31/1000</f>
        <v>256.28032096800001</v>
      </c>
      <c r="G91" s="6">
        <f>('octsep cfs'!$E91*31+'octsep cfs'!$F91*28+'octsep cfs'!$G91*31+'octsep cfs'!$H91*30+'octsep cfs'!$I91*31+'octsep cfs'!$J91*30+'octsep cfs'!$K91*31)*1.983471/1000</f>
        <v>2508.0851952029998</v>
      </c>
      <c r="H91" s="6">
        <f>('octsep cfs'!$F91*28+'octsep cfs'!$G91*31+'octsep cfs'!$H91*30+'octsep cfs'!$I91*31+'octsep cfs'!$J91*30+'octsep cfs'!$K91*31)*1.983471/1000</f>
        <v>2241.9053704739999</v>
      </c>
      <c r="I91" s="6">
        <f>('octsep cfs'!$G91*31+'octsep cfs'!$H91*30+'octsep cfs'!$I91*31+'octsep cfs'!$J91*30+'octsep cfs'!$K91*31)*1.983471/1000</f>
        <v>1656.3767973899999</v>
      </c>
      <c r="J91" s="6">
        <f>('octsep cfs'!$H91*30+'octsep cfs'!$I91*31+'octsep cfs'!$J91*30+'octsep cfs'!$K91*31)*1.983471/1000</f>
        <v>1087.7394633420001</v>
      </c>
      <c r="K91" s="6">
        <f>('octsep cfs'!$I91*31+'octsep cfs'!$J91*30+'octsep cfs'!$K91*31)*1.983471/1000</f>
        <v>632.53286884199997</v>
      </c>
      <c r="L91" s="6">
        <f>('octsep cfs'!$J91*30+'octsep cfs'!$K91*31)*1.983471/1000</f>
        <v>203.10346345800002</v>
      </c>
      <c r="M91" s="6">
        <f>'octsep cfs'!$K91*31*1.983471/1000</f>
        <v>41.073717468000005</v>
      </c>
      <c r="N91" s="6">
        <f t="shared" si="3"/>
        <v>3165.9965754899995</v>
      </c>
      <c r="O91" s="22" t="s">
        <v>143</v>
      </c>
    </row>
    <row r="92" spans="1:15" x14ac:dyDescent="0.2">
      <c r="A92" t="s">
        <v>144</v>
      </c>
      <c r="B92" s="6">
        <f xml:space="preserve"> ('octsep cfs'!$D92*31 + 'octsep cfs'!$C92*30 + 'octsep cfs'!$B92*31 + 'augjul cfs'!$C92*30 + 'augjul cfs'!$B92*31)* 1.983471/1000</f>
        <v>421.95370318499999</v>
      </c>
      <c r="C92" s="6">
        <f xml:space="preserve"> ('octsep cfs'!$D92*31 + 'octsep cfs'!$C92*30 + 'octsep cfs'!$B92*31 + 'augjul cfs'!$C92*30)* 1.983471/1000</f>
        <v>391.82477869499996</v>
      </c>
      <c r="D92" s="6">
        <f xml:space="preserve"> ('octsep cfs'!$D92*31 + 'octsep cfs'!$C92*30 + 'octsep cfs'!$B92*31)* 1.983471/1000</f>
        <v>350.64792073500001</v>
      </c>
      <c r="E92" s="6">
        <f xml:space="preserve"> ('octsep cfs'!$D92*31 + 'octsep cfs'!$C92*30)* 1.983471/1000</f>
        <v>294.94015422899997</v>
      </c>
      <c r="F92" s="6">
        <f>'octsep cfs'!$D92*1.983471*31/1000</f>
        <v>185.631067419</v>
      </c>
      <c r="G92" s="6">
        <f>('octsep cfs'!$E92*31+'octsep cfs'!$F92*29+'octsep cfs'!$G92*31+'octsep cfs'!$H92*30+'octsep cfs'!$I92*31+'octsep cfs'!$J92*30+'octsep cfs'!$K92*31)*1.983471/1000</f>
        <v>3257.2838447939998</v>
      </c>
      <c r="H92" s="6">
        <f>('octsep cfs'!$F92*29+'octsep cfs'!$G92*31+'octsep cfs'!$H92*30+'octsep cfs'!$I92*31+'octsep cfs'!$J92*30+'octsep cfs'!$K92*31)*1.983471/1000</f>
        <v>3086.2868264130002</v>
      </c>
      <c r="I92" s="6">
        <f>('octsep cfs'!$G92*31+'octsep cfs'!$H92*30+'octsep cfs'!$I92*31+'octsep cfs'!$J92*30+'octsep cfs'!$K92*31)*1.983471/1000</f>
        <v>2671.7354369999998</v>
      </c>
      <c r="J92" s="6">
        <f>('octsep cfs'!$H92*30+'octsep cfs'!$I92*31+'octsep cfs'!$J92*30+'octsep cfs'!$K92*31)*1.983471/1000</f>
        <v>2055.6911625809998</v>
      </c>
      <c r="K92" s="6">
        <f>('octsep cfs'!$I92*31+'octsep cfs'!$J92*30+'octsep cfs'!$K92*31)*1.983471/1000</f>
        <v>1144.266403371</v>
      </c>
      <c r="L92" s="6">
        <f>('octsep cfs'!$J92*30+'octsep cfs'!$K92*31)*1.983471/1000</f>
        <v>383.97221700599999</v>
      </c>
      <c r="M92" s="6">
        <f>'octsep cfs'!$K92*31*1.983471/1000</f>
        <v>86.451567005999991</v>
      </c>
      <c r="N92" s="6">
        <f t="shared" si="3"/>
        <v>3679.2375479789998</v>
      </c>
      <c r="O92" s="22" t="s">
        <v>144</v>
      </c>
    </row>
    <row r="93" spans="1:15" x14ac:dyDescent="0.2">
      <c r="A93" t="s">
        <v>145</v>
      </c>
      <c r="B93" s="6">
        <f xml:space="preserve"> ('octsep cfs'!$D93*31 + 'octsep cfs'!$C93*30 + 'octsep cfs'!$B93*31 + 'augjul cfs'!$C93*30 + 'augjul cfs'!$B93*31)* 1.983471/1000</f>
        <v>663.57418999200002</v>
      </c>
      <c r="C93" s="6">
        <f xml:space="preserve"> ('octsep cfs'!$D93*31 + 'octsep cfs'!$C93*30 + 'octsep cfs'!$B93*31 + 'augjul cfs'!$C93*30)* 1.983471/1000</f>
        <v>612.66245636400004</v>
      </c>
      <c r="D93" s="6">
        <f xml:space="preserve"> ('octsep cfs'!$D93*31 + 'octsep cfs'!$C93*30 + 'octsep cfs'!$B93*31)* 1.983471/1000</f>
        <v>554.34840896399999</v>
      </c>
      <c r="E93" s="6">
        <f xml:space="preserve"> ('octsep cfs'!$D93*31 + 'octsep cfs'!$C93*30)* 1.983471/1000</f>
        <v>369.88560596399998</v>
      </c>
      <c r="F93" s="6">
        <f>'octsep cfs'!$D93*1.983471*31/1000</f>
        <v>145.971564774</v>
      </c>
      <c r="G93" s="6">
        <f>('octsep cfs'!$E93*31+'octsep cfs'!$F93*28+'octsep cfs'!$G93*31+'octsep cfs'!$H93*30+'octsep cfs'!$I93*31+'octsep cfs'!$J93*30+'octsep cfs'!$K93*31)*1.983471/1000</f>
        <v>4732.7145332669998</v>
      </c>
      <c r="H93" s="6">
        <f>('octsep cfs'!$F93*28+'octsep cfs'!$G93*31+'octsep cfs'!$H93*30+'octsep cfs'!$I93*31+'octsep cfs'!$J93*30+'octsep cfs'!$K93*31)*1.983471/1000</f>
        <v>4605.3737115960002</v>
      </c>
      <c r="I93" s="6">
        <f>('octsep cfs'!$G93*31+'octsep cfs'!$H93*30+'octsep cfs'!$I93*31+'octsep cfs'!$J93*30+'octsep cfs'!$K93*31)*1.983471/1000</f>
        <v>4138.8613323959999</v>
      </c>
      <c r="J93" s="6">
        <f>('octsep cfs'!$H93*30+'octsep cfs'!$I93*31+'octsep cfs'!$J93*30+'octsep cfs'!$K93*31)*1.983471/1000</f>
        <v>2896.8117921960002</v>
      </c>
      <c r="K93" s="6">
        <f>('octsep cfs'!$I93*31+'octsep cfs'!$J93*30+'octsep cfs'!$K93*31)*1.983471/1000</f>
        <v>2003.4762885060002</v>
      </c>
      <c r="L93" s="6">
        <f>('octsep cfs'!$J93*30+'octsep cfs'!$K93*31)*1.983471/1000</f>
        <v>878.86806621599999</v>
      </c>
      <c r="M93" s="6">
        <f>'octsep cfs'!$K93*31*1.983471/1000</f>
        <v>160.236688206</v>
      </c>
      <c r="N93" s="6">
        <f t="shared" si="3"/>
        <v>5396.2887232590001</v>
      </c>
      <c r="O93" s="22" t="s">
        <v>145</v>
      </c>
    </row>
    <row r="94" spans="1:15" x14ac:dyDescent="0.2">
      <c r="A94" t="s">
        <v>146</v>
      </c>
      <c r="B94" s="6">
        <f xml:space="preserve"> ('octsep cfs'!$D94*31 + 'octsep cfs'!$C94*30 + 'octsep cfs'!$B94*31 + 'augjul cfs'!$C94*30 + 'augjul cfs'!$B94*31)* 1.983471/1000</f>
        <v>666.24195848699992</v>
      </c>
      <c r="C94" s="6">
        <f xml:space="preserve"> ('octsep cfs'!$D94*31 + 'octsep cfs'!$C94*30 + 'octsep cfs'!$B94*31 + 'augjul cfs'!$C94*30)* 1.983471/1000</f>
        <v>573.02675537100004</v>
      </c>
      <c r="D94" s="6">
        <f xml:space="preserve"> ('octsep cfs'!$D94*31 + 'octsep cfs'!$C94*30 + 'octsep cfs'!$B94*31)* 1.983471/1000</f>
        <v>505.787088471</v>
      </c>
      <c r="E94" s="6">
        <f xml:space="preserve"> ('octsep cfs'!$D94*31 + 'octsep cfs'!$C94*30)* 1.983471/1000</f>
        <v>400.88924116499999</v>
      </c>
      <c r="F94" s="6">
        <f>'octsep cfs'!$D94*1.983471*31/1000</f>
        <v>170.01321676499998</v>
      </c>
      <c r="G94" s="6">
        <f>('octsep cfs'!$E94*31+'octsep cfs'!$F94*28+'octsep cfs'!$G94*31+'octsep cfs'!$H94*30+'octsep cfs'!$I94*31+'octsep cfs'!$J94*30+'octsep cfs'!$K94*31)*1.983471/1000</f>
        <v>4198.9505863410004</v>
      </c>
      <c r="H94" s="6">
        <f>('octsep cfs'!$F94*28+'octsep cfs'!$G94*31+'octsep cfs'!$H94*30+'octsep cfs'!$I94*31+'octsep cfs'!$J94*30+'octsep cfs'!$K94*31)*1.983471/1000</f>
        <v>3882.1664659890002</v>
      </c>
      <c r="I94" s="6">
        <f>('octsep cfs'!$G94*31+'octsep cfs'!$H94*30+'octsep cfs'!$I94*31+'octsep cfs'!$J94*30+'octsep cfs'!$K94*31)*1.983471/1000</f>
        <v>3366.2815266570001</v>
      </c>
      <c r="J94" s="6">
        <f>('octsep cfs'!$H94*30+'octsep cfs'!$I94*31+'octsep cfs'!$J94*30+'octsep cfs'!$K94*31)*1.983471/1000</f>
        <v>3001.352614722</v>
      </c>
      <c r="K94" s="6">
        <f>('octsep cfs'!$I94*31+'octsep cfs'!$J94*30+'octsep cfs'!$K94*31)*1.983471/1000</f>
        <v>2185.9675213319997</v>
      </c>
      <c r="L94" s="6">
        <f>('octsep cfs'!$J94*30+'octsep cfs'!$K94*31)*1.983471/1000</f>
        <v>709.28129571600005</v>
      </c>
      <c r="M94" s="6">
        <f>'octsep cfs'!$K94*31*1.983471/1000</f>
        <v>136.256523816</v>
      </c>
      <c r="N94" s="6">
        <f t="shared" si="3"/>
        <v>4865.1925448279999</v>
      </c>
      <c r="O94" s="22" t="s">
        <v>146</v>
      </c>
    </row>
    <row r="96" spans="1:15" x14ac:dyDescent="0.2">
      <c r="A96" t="s">
        <v>114</v>
      </c>
      <c r="B96" s="10">
        <f>AVERAGE(B5:B94)</f>
        <v>619.9519106360998</v>
      </c>
      <c r="C96" s="10">
        <f t="shared" ref="C96:N96" si="4">AVERAGE(C5:C94)</f>
        <v>527.72802428733337</v>
      </c>
      <c r="D96" s="10">
        <f t="shared" si="4"/>
        <v>456.3786054753333</v>
      </c>
      <c r="E96" s="10">
        <f t="shared" si="4"/>
        <v>355.8019701285001</v>
      </c>
      <c r="F96" s="10">
        <f t="shared" si="4"/>
        <v>201.66908334650006</v>
      </c>
      <c r="G96" s="10">
        <f t="shared" si="4"/>
        <v>3455.5994076050993</v>
      </c>
      <c r="H96" s="10">
        <f t="shared" si="4"/>
        <v>3258.0349632231346</v>
      </c>
      <c r="I96" s="10">
        <f t="shared" si="4"/>
        <v>3021.5278646541333</v>
      </c>
      <c r="J96" s="10">
        <f t="shared" si="4"/>
        <v>2645.8399889352681</v>
      </c>
      <c r="K96" s="10">
        <f t="shared" si="4"/>
        <v>1946.4621639222673</v>
      </c>
      <c r="L96" s="10">
        <f t="shared" si="4"/>
        <v>908.52481441516659</v>
      </c>
      <c r="M96" s="10">
        <f t="shared" si="4"/>
        <v>214.58831151216663</v>
      </c>
      <c r="N96" s="10">
        <f t="shared" si="4"/>
        <v>4075.5513182412001</v>
      </c>
    </row>
    <row r="97" spans="1:14" x14ac:dyDescent="0.2">
      <c r="A97" t="s">
        <v>115</v>
      </c>
      <c r="B97" s="10">
        <f>MEDIAN(B5:B94)</f>
        <v>543.48593003249994</v>
      </c>
      <c r="C97" s="10">
        <f t="shared" ref="C97:N97" si="5">MEDIAN(C5:C94)</f>
        <v>445.54709072999998</v>
      </c>
      <c r="D97" s="10">
        <f t="shared" si="5"/>
        <v>380.92461381449993</v>
      </c>
      <c r="E97" s="10">
        <f t="shared" si="5"/>
        <v>285.46114632000001</v>
      </c>
      <c r="F97" s="10">
        <f t="shared" si="5"/>
        <v>146.74015978650002</v>
      </c>
      <c r="G97" s="10">
        <f t="shared" si="5"/>
        <v>3443.4008626080004</v>
      </c>
      <c r="H97" s="10">
        <f t="shared" si="5"/>
        <v>3225.3588873135</v>
      </c>
      <c r="I97" s="10">
        <f t="shared" si="5"/>
        <v>3049.9684806675004</v>
      </c>
      <c r="J97" s="10">
        <f t="shared" si="5"/>
        <v>2691.6653536079998</v>
      </c>
      <c r="K97" s="10">
        <f t="shared" si="5"/>
        <v>1900.5867055875001</v>
      </c>
      <c r="L97" s="10">
        <f t="shared" si="5"/>
        <v>793.53815206050001</v>
      </c>
      <c r="M97" s="10">
        <f t="shared" si="5"/>
        <v>183.69420798750002</v>
      </c>
      <c r="N97" s="10">
        <f t="shared" si="5"/>
        <v>4024.8226589864998</v>
      </c>
    </row>
    <row r="98" spans="1:14" x14ac:dyDescent="0.2">
      <c r="A98" t="s">
        <v>116</v>
      </c>
      <c r="B98" s="10">
        <f>STDEV(B5:B94)</f>
        <v>292.51804309979127</v>
      </c>
      <c r="C98" s="10">
        <f t="shared" ref="C98:N98" si="6">STDEV(C5:C94)</f>
        <v>286.70974062799957</v>
      </c>
      <c r="D98" s="10">
        <f t="shared" si="6"/>
        <v>276.33468097646278</v>
      </c>
      <c r="E98" s="10">
        <f t="shared" si="6"/>
        <v>246.81670526883553</v>
      </c>
      <c r="F98" s="10">
        <f t="shared" si="6"/>
        <v>177.111211308929</v>
      </c>
      <c r="G98" s="10">
        <f t="shared" si="6"/>
        <v>982.9618286754727</v>
      </c>
      <c r="H98" s="10">
        <f t="shared" si="6"/>
        <v>920.1275170751062</v>
      </c>
      <c r="I98" s="10">
        <f t="shared" si="6"/>
        <v>878.57900046187899</v>
      </c>
      <c r="J98" s="10">
        <f t="shared" si="6"/>
        <v>826.22770136448298</v>
      </c>
      <c r="K98" s="10">
        <f t="shared" si="6"/>
        <v>718.99222746502562</v>
      </c>
      <c r="L98" s="10">
        <f t="shared" si="6"/>
        <v>455.77013996816152</v>
      </c>
      <c r="M98" s="10">
        <f t="shared" si="6"/>
        <v>112.9598593872978</v>
      </c>
      <c r="N98" s="10">
        <f t="shared" si="6"/>
        <v>1116.6538839024697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H105" sqref="H105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17</v>
      </c>
      <c r="D4" t="s">
        <v>18</v>
      </c>
      <c r="F4" t="s">
        <v>19</v>
      </c>
      <c r="H4" t="s">
        <v>20</v>
      </c>
      <c r="J4" t="s">
        <v>3</v>
      </c>
      <c r="L4" t="s">
        <v>21</v>
      </c>
      <c r="N4" t="s">
        <v>22</v>
      </c>
      <c r="P4" t="s">
        <v>23</v>
      </c>
      <c r="R4" t="s">
        <v>24</v>
      </c>
      <c r="T4" t="s">
        <v>25</v>
      </c>
      <c r="V4" t="s">
        <v>26</v>
      </c>
      <c r="X4" t="s">
        <v>10</v>
      </c>
      <c r="Z4" t="s">
        <v>27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VLOOKUP(C6,'datedec &amp; datejul kaf'!$B$5:$O$94,14,FALSE)</f>
        <v>1933-34</v>
      </c>
      <c r="C6" s="18">
        <f>LARGE('datedec &amp; datejul kaf'!$B$5:$B$94,'datedec &amp; datejul kaf rank'!$A6)</f>
        <v>1837.9774517369999</v>
      </c>
      <c r="D6" s="5" t="str">
        <f>VLOOKUP(E6,'datedec &amp; datejul kaf'!$C$5:$O$94,13,FALSE)</f>
        <v>1933-34</v>
      </c>
      <c r="E6" s="18">
        <f>LARGE('datedec &amp; datejul kaf'!$C$5:$C$94,'datedec &amp; datejul kaf rank'!$A6)</f>
        <v>1736.5843976880001</v>
      </c>
      <c r="F6" s="5" t="str">
        <f>VLOOKUP(G6,'datedec &amp; datejul kaf'!$D$5:$O$94,12,FALSE)</f>
        <v>1995-96</v>
      </c>
      <c r="G6" s="18">
        <f>LARGE('datedec &amp; datejul kaf'!$D$5:$D$94,'datedec &amp; datejul kaf rank'!$A6)</f>
        <v>1660.3477063319999</v>
      </c>
      <c r="H6" s="5" t="str">
        <f>VLOOKUP(I6,'datedec &amp; datejul kaf'!$E$5:$O$94,11,FALSE)</f>
        <v>1995-96</v>
      </c>
      <c r="I6" s="18">
        <f>LARGE('datedec &amp; datejul kaf'!$E$5:$E$94,'datedec &amp; datejul kaf rank'!$A6)</f>
        <v>1492.732506006</v>
      </c>
      <c r="J6" s="5" t="str">
        <f>VLOOKUP(K6,'datedec &amp; datejul kaf'!$F$5:$O$94,10,FALSE)</f>
        <v>1933-34</v>
      </c>
      <c r="K6" s="18">
        <f>LARGE('datedec &amp; datejul kaf'!$F$5:$F$94,'datedec &amp; datejul kaf rank'!$A6)</f>
        <v>1125.0386354970001</v>
      </c>
      <c r="L6" s="5" t="str">
        <f>VLOOKUP(M6,'datedec &amp; datejul kaf'!$G$5:$O$94,9,FALSE)</f>
        <v>1973-74</v>
      </c>
      <c r="M6" s="18">
        <f>LARGE('datedec &amp; datejul kaf'!$G$5:$G$94,'datedec &amp; datejul kaf rank'!$A6)</f>
        <v>6251.7934845660002</v>
      </c>
      <c r="N6" s="5" t="str">
        <f>VLOOKUP(O6,'datedec &amp; datejul kaf'!$H$5:$O$94,8,FALSE)</f>
        <v>1971-72</v>
      </c>
      <c r="O6" s="18">
        <f>LARGE('datedec &amp; datejul kaf'!$H$5:$H$94,'datedec &amp; datejul kaf rank'!$A6)</f>
        <v>5957.9501897999999</v>
      </c>
      <c r="P6" s="5" t="str">
        <f>VLOOKUP(Q6,'datedec &amp; datejul kaf'!$I$5:$O$94,7,FALSE)</f>
        <v>1971-72</v>
      </c>
      <c r="Q6" s="18">
        <f>LARGE('datedec &amp; datejul kaf'!$I$5:$I$94,'datedec &amp; datejul kaf rank'!$A6)</f>
        <v>5699.9125135260001</v>
      </c>
      <c r="R6" s="5" t="str">
        <f>VLOOKUP(S6,'datedec &amp; datejul kaf'!$J$5:$O$94,6,FALSE)</f>
        <v>1973-74</v>
      </c>
      <c r="S6" s="18">
        <f>LARGE('datedec &amp; datejul kaf'!$J$5:$J$94,'datedec &amp; datejul kaf rank'!$A6)</f>
        <v>4759.8702347280005</v>
      </c>
      <c r="T6" s="5" t="str">
        <f>VLOOKUP(U6,'datedec &amp; datejul kaf'!$K$5:$O$94,5,FALSE)</f>
        <v>1971-72</v>
      </c>
      <c r="U6" s="18">
        <f>LARGE('datedec &amp; datejul kaf'!$K$5:$K$94,'datedec &amp; datejul kaf rank'!$A6)</f>
        <v>3931.7413401630001</v>
      </c>
      <c r="V6" s="5" t="str">
        <f>VLOOKUP(W6,'datedec &amp; datejul kaf'!$L$5:$O$94,4,FALSE)</f>
        <v>1973-74</v>
      </c>
      <c r="W6" s="18">
        <f>LARGE('datedec &amp; datejul kaf'!$L$5:$L$94,'datedec &amp; datejul kaf rank'!$A6)</f>
        <v>2435.2065202500003</v>
      </c>
      <c r="X6" s="5" t="str">
        <f>VLOOKUP(Y6,'datedec &amp; datejul kaf'!$M$5:$O$94,3,FALSE)</f>
        <v>2010-11</v>
      </c>
      <c r="Y6" s="18">
        <f>LARGE('datedec &amp; datejul kaf'!$M$5:$M$94,'datedec &amp; datejul kaf rank'!$A6)</f>
        <v>645.435347697</v>
      </c>
      <c r="Z6" s="5" t="str">
        <f>VLOOKUP(AA6,'datedec &amp; datejul kaf'!$N$5:$O$94,2,FALSE)</f>
        <v>1973-74</v>
      </c>
      <c r="AA6" s="18">
        <f>LARGE('datedec &amp; datejul kaf'!$N$5:$N$94,'datedec &amp; datejul kaf rank'!$A6)</f>
        <v>6999.4985804940006</v>
      </c>
    </row>
    <row r="7" spans="1:27" x14ac:dyDescent="0.2">
      <c r="A7" s="5">
        <v>2</v>
      </c>
      <c r="B7" s="5" t="str">
        <f>VLOOKUP(C7,'datedec &amp; datejul kaf'!$B$5:$O$94,14,FALSE)</f>
        <v>1995-96</v>
      </c>
      <c r="C7" s="18">
        <f>LARGE('datedec &amp; datejul kaf'!$B$5:$B$94,'datedec &amp; datejul kaf rank'!$A7)</f>
        <v>1785.344065281</v>
      </c>
      <c r="D7" s="5" t="str">
        <f>VLOOKUP(E7,'datedec &amp; datejul kaf'!$C$5:$O$94,13,FALSE)</f>
        <v>1995-96</v>
      </c>
      <c r="E7" s="18">
        <f>LARGE('datedec &amp; datejul kaf'!$C$5:$C$94,'datedec &amp; datejul kaf rank'!$A7)</f>
        <v>1721.4584478419999</v>
      </c>
      <c r="F7" s="5" t="str">
        <f>VLOOKUP(G7,'datedec &amp; datejul kaf'!$D$5:$O$94,12,FALSE)</f>
        <v>1933-34</v>
      </c>
      <c r="G7" s="18">
        <f>LARGE('datedec &amp; datejul kaf'!$D$5:$D$94,'datedec &amp; datejul kaf rank'!$A7)</f>
        <v>1648.994318328</v>
      </c>
      <c r="H7" s="5" t="str">
        <f>VLOOKUP(I7,'datedec &amp; datejul kaf'!$E$5:$O$94,11,FALSE)</f>
        <v>1933-34</v>
      </c>
      <c r="I7" s="18">
        <f>LARGE('datedec &amp; datejul kaf'!$E$5:$E$94,'datedec &amp; datejul kaf rank'!$A7)</f>
        <v>1441.7196153569998</v>
      </c>
      <c r="J7" s="5" t="str">
        <f>VLOOKUP(K7,'datedec &amp; datejul kaf'!$F$5:$O$94,10,FALSE)</f>
        <v>1995-96</v>
      </c>
      <c r="K7" s="18">
        <f>LARGE('datedec &amp; datejul kaf'!$F$5:$F$94,'datedec &amp; datejul kaf rank'!$A7)</f>
        <v>871.033355766</v>
      </c>
      <c r="L7" s="5" t="str">
        <f>VLOOKUP(M7,'datedec &amp; datejul kaf'!$G$5:$O$94,9,FALSE)</f>
        <v>1971-72</v>
      </c>
      <c r="M7" s="18">
        <f>LARGE('datedec &amp; datejul kaf'!$G$5:$G$94,'datedec &amp; datejul kaf rank'!$A7)</f>
        <v>6147.8853892890002</v>
      </c>
      <c r="N7" s="5" t="str">
        <f>VLOOKUP(O7,'datedec &amp; datejul kaf'!$H$5:$O$94,8,FALSE)</f>
        <v>1996-97</v>
      </c>
      <c r="O7" s="18">
        <f>LARGE('datedec &amp; datejul kaf'!$H$5:$H$94,'datedec &amp; datejul kaf rank'!$A7)</f>
        <v>5591.3115258630005</v>
      </c>
      <c r="P7" s="5" t="str">
        <f>VLOOKUP(Q7,'datedec &amp; datejul kaf'!$I$5:$O$94,7,FALSE)</f>
        <v>1996-97</v>
      </c>
      <c r="Q7" s="18">
        <f>LARGE('datedec &amp; datejul kaf'!$I$5:$I$94,'datedec &amp; datejul kaf rank'!$A7)</f>
        <v>5295.6870741390003</v>
      </c>
      <c r="R7" s="5" t="str">
        <f>VLOOKUP(S7,'datedec &amp; datejul kaf'!$J$5:$O$94,6,FALSE)</f>
        <v>1971-72</v>
      </c>
      <c r="S7" s="18">
        <f>LARGE('datedec &amp; datejul kaf'!$J$5:$J$94,'datedec &amp; datejul kaf rank'!$A7)</f>
        <v>4688.8718902829996</v>
      </c>
      <c r="T7" s="5" t="str">
        <f>VLOOKUP(U7,'datedec &amp; datejul kaf'!$K$5:$O$94,5,FALSE)</f>
        <v>1973-74</v>
      </c>
      <c r="U7" s="18">
        <f>LARGE('datedec &amp; datejul kaf'!$K$5:$K$94,'datedec &amp; datejul kaf rank'!$A7)</f>
        <v>3760.1413465979999</v>
      </c>
      <c r="V7" s="5" t="str">
        <f>VLOOKUP(W7,'datedec &amp; datejul kaf'!$L$5:$O$94,4,FALSE)</f>
        <v>2010-11</v>
      </c>
      <c r="W7" s="18">
        <f>LARGE('datedec &amp; datejul kaf'!$L$5:$L$94,'datedec &amp; datejul kaf rank'!$A7)</f>
        <v>1997.3691812970001</v>
      </c>
      <c r="X7" s="5" t="str">
        <f>VLOOKUP(Y7,'datedec &amp; datejul kaf'!$M$5:$O$94,3,FALSE)</f>
        <v>1949-50</v>
      </c>
      <c r="Y7" s="18">
        <f>LARGE('datedec &amp; datejul kaf'!$M$5:$M$94,'datedec &amp; datejul kaf rank'!$A7)</f>
        <v>497.43469208999994</v>
      </c>
      <c r="Z7" s="5" t="str">
        <f>VLOOKUP(AA7,'datedec &amp; datejul kaf'!$N$5:$O$94,2,FALSE)</f>
        <v>1995-96</v>
      </c>
      <c r="AA7" s="18">
        <f>LARGE('datedec &amp; datejul kaf'!$N$5:$N$94,'datedec &amp; datejul kaf rank'!$A7)</f>
        <v>6736.664871342</v>
      </c>
    </row>
    <row r="8" spans="1:27" x14ac:dyDescent="0.2">
      <c r="A8" s="5">
        <v>3</v>
      </c>
      <c r="B8" s="5" t="str">
        <f>VLOOKUP(C8,'datedec &amp; datejul kaf'!$B$5:$O$94,14,FALSE)</f>
        <v>1959-60</v>
      </c>
      <c r="C8" s="18">
        <f>LARGE('datedec &amp; datejul kaf'!$B$5:$B$94,'datedec &amp; datejul kaf rank'!$A8)</f>
        <v>1306.329868368</v>
      </c>
      <c r="D8" s="5" t="str">
        <f>VLOOKUP(E8,'datedec &amp; datejul kaf'!$C$5:$O$94,13,FALSE)</f>
        <v>1959-60</v>
      </c>
      <c r="E8" s="18">
        <f>LARGE('datedec &amp; datejul kaf'!$C$5:$C$94,'datedec &amp; datejul kaf rank'!$A8)</f>
        <v>1202.784748284</v>
      </c>
      <c r="F8" s="5" t="str">
        <f>VLOOKUP(G8,'datedec &amp; datejul kaf'!$D$5:$O$94,12,FALSE)</f>
        <v>1959-60</v>
      </c>
      <c r="G8" s="18">
        <f>LARGE('datedec &amp; datejul kaf'!$D$5:$D$94,'datedec &amp; datejul kaf rank'!$A8)</f>
        <v>1031.650870404</v>
      </c>
      <c r="H8" s="5" t="str">
        <f>VLOOKUP(I8,'datedec &amp; datejul kaf'!$E$5:$O$94,11,FALSE)</f>
        <v>1975-76</v>
      </c>
      <c r="I8" s="18">
        <f>LARGE('datedec &amp; datejul kaf'!$E$5:$E$94,'datedec &amp; datejul kaf rank'!$A8)</f>
        <v>837.278646288</v>
      </c>
      <c r="J8" s="5" t="str">
        <f>VLOOKUP(K8,'datedec &amp; datejul kaf'!$F$5:$O$94,10,FALSE)</f>
        <v>1977-78</v>
      </c>
      <c r="K8" s="18">
        <f>LARGE('datedec &amp; datejul kaf'!$F$5:$F$94,'datedec &amp; datejul kaf rank'!$A8)</f>
        <v>623.91468734700004</v>
      </c>
      <c r="L8" s="5" t="str">
        <f>VLOOKUP(M8,'datedec &amp; datejul kaf'!$G$5:$O$94,9,FALSE)</f>
        <v>1996-97</v>
      </c>
      <c r="M8" s="18">
        <f>LARGE('datedec &amp; datejul kaf'!$G$5:$G$94,'datedec &amp; datejul kaf rank'!$A8)</f>
        <v>5949.8457272939995</v>
      </c>
      <c r="N8" s="5" t="str">
        <f>VLOOKUP(O8,'datedec &amp; datejul kaf'!$H$5:$O$94,8,FALSE)</f>
        <v>1973-74</v>
      </c>
      <c r="O8" s="18">
        <f>LARGE('datedec &amp; datejul kaf'!$H$5:$H$94,'datedec &amp; datejul kaf rank'!$A8)</f>
        <v>5566.6986342240007</v>
      </c>
      <c r="P8" s="5" t="str">
        <f>VLOOKUP(Q8,'datedec &amp; datejul kaf'!$I$5:$O$94,7,FALSE)</f>
        <v>1973-74</v>
      </c>
      <c r="Q8" s="18">
        <f>LARGE('datedec &amp; datejul kaf'!$I$5:$I$94,'datedec &amp; datejul kaf rank'!$A8)</f>
        <v>5263.5766621199991</v>
      </c>
      <c r="R8" s="5" t="str">
        <f>VLOOKUP(S8,'datedec &amp; datejul kaf'!$J$5:$O$94,6,FALSE)</f>
        <v>1996-97</v>
      </c>
      <c r="S8" s="18">
        <f>LARGE('datedec &amp; datejul kaf'!$J$5:$J$94,'datedec &amp; datejul kaf rank'!$A8)</f>
        <v>4683.5780061839996</v>
      </c>
      <c r="T8" s="5" t="str">
        <f>VLOOKUP(U8,'datedec &amp; datejul kaf'!$K$5:$O$94,5,FALSE)</f>
        <v>1996-97</v>
      </c>
      <c r="U8" s="18">
        <f>LARGE('datedec &amp; datejul kaf'!$K$5:$K$94,'datedec &amp; datejul kaf rank'!$A8)</f>
        <v>3621.0127567740001</v>
      </c>
      <c r="V8" s="5" t="str">
        <f>VLOOKUP(W8,'datedec &amp; datejul kaf'!$L$5:$O$94,4,FALSE)</f>
        <v>1971-72</v>
      </c>
      <c r="W8" s="18">
        <f>LARGE('datedec &amp; datejul kaf'!$L$5:$L$94,'datedec &amp; datejul kaf rank'!$A8)</f>
        <v>1970.0409178589998</v>
      </c>
      <c r="X8" s="5" t="str">
        <f>VLOOKUP(Y8,'datedec &amp; datejul kaf'!$M$5:$O$94,3,FALSE)</f>
        <v>1973-74</v>
      </c>
      <c r="Y8" s="18">
        <f>LARGE('datedec &amp; datejul kaf'!$M$5:$M$94,'datedec &amp; datejul kaf rank'!$A8)</f>
        <v>475.91403173999998</v>
      </c>
      <c r="Z8" s="5" t="str">
        <f>VLOOKUP(AA8,'datedec &amp; datejul kaf'!$N$5:$O$94,2,FALSE)</f>
        <v>1971-72</v>
      </c>
      <c r="AA8" s="18">
        <f>LARGE('datedec &amp; datejul kaf'!$N$5:$N$94,'datedec &amp; datejul kaf rank'!$A8)</f>
        <v>6661.8265270410002</v>
      </c>
    </row>
    <row r="9" spans="1:27" x14ac:dyDescent="0.2">
      <c r="A9" s="5">
        <v>4</v>
      </c>
      <c r="B9" s="5" t="str">
        <f>VLOOKUP(C9,'datedec &amp; datejul kaf'!$B$5:$O$94,14,FALSE)</f>
        <v>1975-76</v>
      </c>
      <c r="C9" s="18">
        <f>LARGE('datedec &amp; datejul kaf'!$B$5:$B$94,'datedec &amp; datejul kaf rank'!$A9)</f>
        <v>1220.5130120819999</v>
      </c>
      <c r="D9" s="5" t="str">
        <f>VLOOKUP(E9,'datedec &amp; datejul kaf'!$C$5:$O$94,13,FALSE)</f>
        <v>1975-76</v>
      </c>
      <c r="E9" s="18">
        <f>LARGE('datedec &amp; datejul kaf'!$C$5:$C$94,'datedec &amp; datejul kaf rank'!$A9)</f>
        <v>1057.5708694319999</v>
      </c>
      <c r="F9" s="5" t="str">
        <f>VLOOKUP(G9,'datedec &amp; datejul kaf'!$D$5:$O$94,12,FALSE)</f>
        <v>1975-76</v>
      </c>
      <c r="G9" s="18">
        <f>LARGE('datedec &amp; datejul kaf'!$D$5:$D$94,'datedec &amp; datejul kaf rank'!$A9)</f>
        <v>986.939467122</v>
      </c>
      <c r="H9" s="5" t="str">
        <f>VLOOKUP(I9,'datedec &amp; datejul kaf'!$E$5:$O$94,11,FALSE)</f>
        <v>1946-47</v>
      </c>
      <c r="I9" s="18">
        <f>LARGE('datedec &amp; datejul kaf'!$E$5:$E$94,'datedec &amp; datejul kaf rank'!$A9)</f>
        <v>826.64129131499999</v>
      </c>
      <c r="J9" s="5" t="str">
        <f>VLOOKUP(K9,'datedec &amp; datejul kaf'!$F$5:$O$94,10,FALSE)</f>
        <v>1975-76</v>
      </c>
      <c r="K9" s="18">
        <f>LARGE('datedec &amp; datejul kaf'!$F$5:$F$94,'datedec &amp; datejul kaf rank'!$A9)</f>
        <v>615.98278681799991</v>
      </c>
      <c r="L9" s="5" t="str">
        <f>VLOOKUP(M9,'datedec &amp; datejul kaf'!$G$5:$O$94,9,FALSE)</f>
        <v>1970-71</v>
      </c>
      <c r="M9" s="18">
        <f>LARGE('datedec &amp; datejul kaf'!$G$5:$G$94,'datedec &amp; datejul kaf rank'!$A9)</f>
        <v>5182.1650949250006</v>
      </c>
      <c r="N9" s="5" t="str">
        <f>VLOOKUP(O9,'datedec &amp; datejul kaf'!$H$5:$O$94,8,FALSE)</f>
        <v>1970-71</v>
      </c>
      <c r="O9" s="18">
        <f>LARGE('datedec &amp; datejul kaf'!$H$5:$H$94,'datedec &amp; datejul kaf rank'!$A9)</f>
        <v>4875.0960155309995</v>
      </c>
      <c r="P9" s="5" t="str">
        <f>VLOOKUP(Q9,'datedec &amp; datejul kaf'!$I$5:$O$94,7,FALSE)</f>
        <v>1949-50</v>
      </c>
      <c r="Q9" s="18">
        <f>LARGE('datedec &amp; datejul kaf'!$I$5:$I$94,'datedec &amp; datejul kaf rank'!$A9)</f>
        <v>4463.109254121</v>
      </c>
      <c r="R9" s="5" t="str">
        <f>VLOOKUP(S9,'datedec &amp; datejul kaf'!$J$5:$O$94,6,FALSE)</f>
        <v>1970-71</v>
      </c>
      <c r="S9" s="18">
        <f>LARGE('datedec &amp; datejul kaf'!$J$5:$J$94,'datedec &amp; datejul kaf rank'!$A9)</f>
        <v>4050.8031538800001</v>
      </c>
      <c r="T9" s="5" t="str">
        <f>VLOOKUP(U9,'datedec &amp; datejul kaf'!$K$5:$O$94,5,FALSE)</f>
        <v>1970-71</v>
      </c>
      <c r="U9" s="18">
        <f>LARGE('datedec &amp; datejul kaf'!$K$5:$K$94,'datedec &amp; datejul kaf rank'!$A9)</f>
        <v>3328.0659909000001</v>
      </c>
      <c r="V9" s="5" t="str">
        <f>VLOOKUP(W9,'datedec &amp; datejul kaf'!$L$5:$O$94,4,FALSE)</f>
        <v>1949-50</v>
      </c>
      <c r="W9" s="18">
        <f>LARGE('datedec &amp; datejul kaf'!$L$5:$L$94,'datedec &amp; datejul kaf rank'!$A9)</f>
        <v>1906.3139781</v>
      </c>
      <c r="X9" s="5" t="str">
        <f>VLOOKUP(Y9,'datedec &amp; datejul kaf'!$M$5:$O$94,3,FALSE)</f>
        <v>1974-75</v>
      </c>
      <c r="Y9" s="18">
        <f>LARGE('datedec &amp; datejul kaf'!$M$5:$M$94,'datedec &amp; datejul kaf rank'!$A9)</f>
        <v>475.29915573</v>
      </c>
      <c r="Z9" s="5" t="str">
        <f>VLOOKUP(AA9,'datedec &amp; datejul kaf'!$N$5:$O$94,2,FALSE)</f>
        <v>1996-97</v>
      </c>
      <c r="AA9" s="18">
        <f>LARGE('datedec &amp; datejul kaf'!$N$5:$N$94,'datedec &amp; datejul kaf rank'!$A9)</f>
        <v>6496.5121530749993</v>
      </c>
    </row>
    <row r="10" spans="1:27" x14ac:dyDescent="0.2">
      <c r="A10" s="5">
        <v>5</v>
      </c>
      <c r="B10" s="5" t="str">
        <f>VLOOKUP(C10,'datedec &amp; datejul kaf'!$B$5:$O$94,14,FALSE)</f>
        <v>1964-65</v>
      </c>
      <c r="C10" s="18">
        <f>LARGE('datedec &amp; datejul kaf'!$B$5:$B$94,'datedec &amp; datejul kaf rank'!$A10)</f>
        <v>1172.4316915710001</v>
      </c>
      <c r="D10" s="5" t="str">
        <f>VLOOKUP(E10,'datedec &amp; datejul kaf'!$C$5:$O$94,13,FALSE)</f>
        <v>1946-47</v>
      </c>
      <c r="E10" s="18">
        <f>LARGE('datedec &amp; datejul kaf'!$C$5:$C$94,'datedec &amp; datejul kaf rank'!$A10)</f>
        <v>1053.177481167</v>
      </c>
      <c r="F10" s="5" t="str">
        <f>VLOOKUP(G10,'datedec &amp; datejul kaf'!$D$5:$O$94,12,FALSE)</f>
        <v>1946-47</v>
      </c>
      <c r="G10" s="18">
        <f>LARGE('datedec &amp; datejul kaf'!$D$5:$D$94,'datedec &amp; datejul kaf rank'!$A10)</f>
        <v>972.48988088700003</v>
      </c>
      <c r="H10" s="5" t="str">
        <f>VLOOKUP(I10,'datedec &amp; datejul kaf'!$E$5:$O$94,11,FALSE)</f>
        <v>1958-59</v>
      </c>
      <c r="I10" s="18">
        <f>LARGE('datedec &amp; datejul kaf'!$E$5:$E$94,'datedec &amp; datejul kaf rank'!$A10)</f>
        <v>818.54079575099991</v>
      </c>
      <c r="J10" s="5" t="str">
        <f>VLOOKUP(K10,'datedec &amp; datejul kaf'!$F$5:$O$94,10,FALSE)</f>
        <v>1946-47</v>
      </c>
      <c r="K10" s="18">
        <f>LARGE('datedec &amp; datejul kaf'!$F$5:$F$94,'datedec &amp; datejul kaf rank'!$A10)</f>
        <v>612.72394396499999</v>
      </c>
      <c r="L10" s="5" t="str">
        <f>VLOOKUP(M10,'datedec &amp; datejul kaf'!$G$5:$O$94,9,FALSE)</f>
        <v>2010-11</v>
      </c>
      <c r="M10" s="18">
        <f>LARGE('datedec &amp; datejul kaf'!$G$5:$G$94,'datedec &amp; datejul kaf rank'!$A10)</f>
        <v>5117.7161717219997</v>
      </c>
      <c r="N10" s="5" t="str">
        <f>VLOOKUP(O10,'datedec &amp; datejul kaf'!$H$5:$O$94,8,FALSE)</f>
        <v>1981-82</v>
      </c>
      <c r="O10" s="18">
        <f>LARGE('datedec &amp; datejul kaf'!$H$5:$H$94,'datedec &amp; datejul kaf rank'!$A10)</f>
        <v>4696.9525511370002</v>
      </c>
      <c r="P10" s="5" t="str">
        <f>VLOOKUP(Q10,'datedec &amp; datejul kaf'!$I$5:$O$94,7,FALSE)</f>
        <v>2010-11</v>
      </c>
      <c r="Q10" s="18">
        <f>LARGE('datedec &amp; datejul kaf'!$I$5:$I$94,'datedec &amp; datejul kaf rank'!$A10)</f>
        <v>4461.6811550009998</v>
      </c>
      <c r="R10" s="5" t="str">
        <f>VLOOKUP(S10,'datedec &amp; datejul kaf'!$J$5:$O$94,6,FALSE)</f>
        <v>2010-11</v>
      </c>
      <c r="S10" s="18">
        <f>LARGE('datedec &amp; datejul kaf'!$J$5:$J$94,'datedec &amp; datejul kaf rank'!$A10)</f>
        <v>4040.3681129489996</v>
      </c>
      <c r="T10" s="5" t="str">
        <f>VLOOKUP(U10,'datedec &amp; datejul kaf'!$K$5:$O$94,5,FALSE)</f>
        <v>2010-11</v>
      </c>
      <c r="U10" s="18">
        <f>LARGE('datedec &amp; datejul kaf'!$K$5:$K$94,'datedec &amp; datejul kaf rank'!$A10)</f>
        <v>3260.4474810389997</v>
      </c>
      <c r="V10" s="5" t="str">
        <f>VLOOKUP(W10,'datedec &amp; datejul kaf'!$L$5:$O$94,4,FALSE)</f>
        <v>1974-75</v>
      </c>
      <c r="W10" s="18">
        <f>LARGE('datedec &amp; datejul kaf'!$L$5:$L$94,'datedec &amp; datejul kaf rank'!$A10)</f>
        <v>1782.6643959599999</v>
      </c>
      <c r="X10" s="5" t="str">
        <f>VLOOKUP(Y10,'datedec &amp; datejul kaf'!$M$5:$O$94,3,FALSE)</f>
        <v>1971-72</v>
      </c>
      <c r="Y10" s="18">
        <f>LARGE('datedec &amp; datejul kaf'!$M$5:$M$94,'datedec &amp; datejul kaf rank'!$A10)</f>
        <v>430.96659540899998</v>
      </c>
      <c r="Z10" s="5" t="str">
        <f>VLOOKUP(AA10,'datedec &amp; datejul kaf'!$N$5:$O$94,2,FALSE)</f>
        <v>1933-34</v>
      </c>
      <c r="AA10" s="18">
        <f>LARGE('datedec &amp; datejul kaf'!$N$5:$N$94,'datedec &amp; datejul kaf rank'!$A10)</f>
        <v>6306.329019711</v>
      </c>
    </row>
    <row r="11" spans="1:27" x14ac:dyDescent="0.2">
      <c r="A11" s="5">
        <v>6</v>
      </c>
      <c r="B11" s="5" t="str">
        <f>VLOOKUP(C11,'datedec &amp; datejul kaf'!$B$5:$O$94,14,FALSE)</f>
        <v>1946-47</v>
      </c>
      <c r="C11" s="18">
        <f>LARGE('datedec &amp; datejul kaf'!$B$5:$B$94,'datedec &amp; datejul kaf rank'!$A11)</f>
        <v>1150.8197915549999</v>
      </c>
      <c r="D11" s="5" t="str">
        <f>VLOOKUP(E11,'datedec &amp; datejul kaf'!$C$5:$O$94,13,FALSE)</f>
        <v>1964-65</v>
      </c>
      <c r="E11" s="18">
        <f>LARGE('datedec &amp; datejul kaf'!$C$5:$C$94,'datedec &amp; datejul kaf rank'!$A11)</f>
        <v>1032.055498488</v>
      </c>
      <c r="F11" s="5" t="str">
        <f>VLOOKUP(G11,'datedec &amp; datejul kaf'!$D$5:$O$94,12,FALSE)</f>
        <v>1958-59</v>
      </c>
      <c r="G11" s="18">
        <f>LARGE('datedec &amp; datejul kaf'!$D$5:$D$94,'datedec &amp; datejul kaf rank'!$A11)</f>
        <v>940.40922093300003</v>
      </c>
      <c r="H11" s="5" t="str">
        <f>VLOOKUP(I11,'datedec &amp; datejul kaf'!$E$5:$O$94,11,FALSE)</f>
        <v>1977-78</v>
      </c>
      <c r="I11" s="18">
        <f>LARGE('datedec &amp; datejul kaf'!$E$5:$E$94,'datedec &amp; datejul kaf rank'!$A11)</f>
        <v>805.28327558699993</v>
      </c>
      <c r="J11" s="5" t="str">
        <f>VLOOKUP(K11,'datedec &amp; datejul kaf'!$F$5:$O$94,10,FALSE)</f>
        <v>1964-65</v>
      </c>
      <c r="K11" s="18">
        <f>LARGE('datedec &amp; datejul kaf'!$F$5:$F$94,'datedec &amp; datejul kaf rank'!$A11)</f>
        <v>610.81782833399996</v>
      </c>
      <c r="L11" s="5" t="str">
        <f>VLOOKUP(M11,'datedec &amp; datejul kaf'!$G$5:$O$94,9,FALSE)</f>
        <v>1995-96</v>
      </c>
      <c r="M11" s="18">
        <f>LARGE('datedec &amp; datejul kaf'!$G$5:$G$94,'datedec &amp; datejul kaf rank'!$A11)</f>
        <v>4951.3208060609995</v>
      </c>
      <c r="N11" s="5" t="str">
        <f>VLOOKUP(O11,'datedec &amp; datejul kaf'!$H$5:$O$94,8,FALSE)</f>
        <v>2010-11</v>
      </c>
      <c r="O11" s="18">
        <f>LARGE('datedec &amp; datejul kaf'!$H$5:$H$94,'datedec &amp; datejul kaf rank'!$A11)</f>
        <v>4686.9955267169998</v>
      </c>
      <c r="P11" s="5" t="str">
        <f>VLOOKUP(Q11,'datedec &amp; datejul kaf'!$I$5:$O$94,7,FALSE)</f>
        <v>1970-71</v>
      </c>
      <c r="Q11" s="18">
        <f>LARGE('datedec &amp; datejul kaf'!$I$5:$I$94,'datedec &amp; datejul kaf rank'!$A11)</f>
        <v>4385.4801661230003</v>
      </c>
      <c r="R11" s="5" t="str">
        <f>VLOOKUP(S11,'datedec &amp; datejul kaf'!$J$5:$O$94,6,FALSE)</f>
        <v>1949-50</v>
      </c>
      <c r="S11" s="18">
        <f>LARGE('datedec &amp; datejul kaf'!$J$5:$J$94,'datedec &amp; datejul kaf rank'!$A11)</f>
        <v>4038.7833196200004</v>
      </c>
      <c r="T11" s="5" t="str">
        <f>VLOOKUP(U11,'datedec &amp; datejul kaf'!$K$5:$O$94,5,FALSE)</f>
        <v>1949-50</v>
      </c>
      <c r="U11" s="18">
        <f>LARGE('datedec &amp; datejul kaf'!$K$5:$K$94,'datedec &amp; datejul kaf rank'!$A11)</f>
        <v>3187.1007069299999</v>
      </c>
      <c r="V11" s="5" t="str">
        <f>VLOOKUP(W11,'datedec &amp; datejul kaf'!$L$5:$O$94,4,FALSE)</f>
        <v>1932-33</v>
      </c>
      <c r="W11" s="18">
        <f>LARGE('datedec &amp; datejul kaf'!$L$5:$L$94,'datedec &amp; datejul kaf rank'!$A11)</f>
        <v>1702.9883658900001</v>
      </c>
      <c r="X11" s="5" t="str">
        <f>VLOOKUP(Y11,'datedec &amp; datejul kaf'!$M$5:$O$94,3,FALSE)</f>
        <v>1954-55</v>
      </c>
      <c r="Y11" s="18">
        <f>LARGE('datedec &amp; datejul kaf'!$M$5:$M$94,'datedec &amp; datejul kaf rank'!$A11)</f>
        <v>413.31965392199999</v>
      </c>
      <c r="Z11" s="5" t="str">
        <f>VLOOKUP(AA11,'datedec &amp; datejul kaf'!$N$5:$O$94,2,FALSE)</f>
        <v>1970-71</v>
      </c>
      <c r="AA11" s="18">
        <f>LARGE('datedec &amp; datejul kaf'!$N$5:$N$94,'datedec &amp; datejul kaf rank'!$A11)</f>
        <v>5838.5174670060005</v>
      </c>
    </row>
    <row r="12" spans="1:27" x14ac:dyDescent="0.2">
      <c r="A12" s="5">
        <v>7</v>
      </c>
      <c r="B12" s="5" t="str">
        <f>VLOOKUP(C12,'datedec &amp; datejul kaf'!$B$5:$O$94,14,FALSE)</f>
        <v>1958-59</v>
      </c>
      <c r="C12" s="18">
        <f>LARGE('datedec &amp; datejul kaf'!$B$5:$B$94,'datedec &amp; datejul kaf rank'!$A12)</f>
        <v>1104.007892484</v>
      </c>
      <c r="D12" s="5" t="str">
        <f>VLOOKUP(E12,'datedec &amp; datejul kaf'!$C$5:$O$94,13,FALSE)</f>
        <v>1958-59</v>
      </c>
      <c r="E12" s="18">
        <f>LARGE('datedec &amp; datejul kaf'!$C$5:$C$94,'datedec &amp; datejul kaf rank'!$A12)</f>
        <v>1020.323267523</v>
      </c>
      <c r="F12" s="5" t="str">
        <f>VLOOKUP(G12,'datedec &amp; datejul kaf'!$D$5:$O$94,12,FALSE)</f>
        <v>1977-78</v>
      </c>
      <c r="G12" s="18">
        <f>LARGE('datedec &amp; datejul kaf'!$D$5:$D$94,'datedec &amp; datejul kaf rank'!$A12)</f>
        <v>913.74740375099998</v>
      </c>
      <c r="H12" s="5" t="str">
        <f>VLOOKUP(I12,'datedec &amp; datejul kaf'!$E$5:$O$94,11,FALSE)</f>
        <v>1964-65</v>
      </c>
      <c r="I12" s="18">
        <f>LARGE('datedec &amp; datejul kaf'!$E$5:$E$94,'datedec &amp; datejul kaf rank'!$A12)</f>
        <v>787.84261508400004</v>
      </c>
      <c r="J12" s="5" t="str">
        <f>VLOOKUP(K12,'datedec &amp; datejul kaf'!$F$5:$O$94,10,FALSE)</f>
        <v>1955-56</v>
      </c>
      <c r="K12" s="18">
        <f>LARGE('datedec &amp; datejul kaf'!$F$5:$F$94,'datedec &amp; datejul kaf rank'!$A12)</f>
        <v>467.79766840800005</v>
      </c>
      <c r="L12" s="5" t="str">
        <f>VLOOKUP(M12,'datedec &amp; datejul kaf'!$G$5:$O$94,9,FALSE)</f>
        <v>1981-82</v>
      </c>
      <c r="M12" s="18">
        <f>LARGE('datedec &amp; datejul kaf'!$G$5:$G$94,'datedec &amp; datejul kaf rank'!$A12)</f>
        <v>4845.0761819460004</v>
      </c>
      <c r="N12" s="5" t="str">
        <f>VLOOKUP(O12,'datedec &amp; datejul kaf'!$H$5:$O$94,8,FALSE)</f>
        <v>1949-50</v>
      </c>
      <c r="O12" s="18">
        <f>LARGE('datedec &amp; datejul kaf'!$H$5:$H$94,'datedec &amp; datejul kaf rank'!$A12)</f>
        <v>4647.0484207769996</v>
      </c>
      <c r="P12" s="5" t="str">
        <f>VLOOKUP(Q12,'datedec &amp; datejul kaf'!$I$5:$O$94,7,FALSE)</f>
        <v>1955-56</v>
      </c>
      <c r="Q12" s="18">
        <f>LARGE('datedec &amp; datejul kaf'!$I$5:$I$94,'datedec &amp; datejul kaf rank'!$A12)</f>
        <v>4240.3654608209999</v>
      </c>
      <c r="R12" s="5" t="str">
        <f>VLOOKUP(S12,'datedec &amp; datejul kaf'!$J$5:$O$94,6,FALSE)</f>
        <v>1947-48</v>
      </c>
      <c r="S12" s="18">
        <f>LARGE('datedec &amp; datejul kaf'!$J$5:$J$94,'datedec &amp; datejul kaf rank'!$A12)</f>
        <v>3922.2762165509998</v>
      </c>
      <c r="T12" s="5" t="str">
        <f>VLOOKUP(U12,'datedec &amp; datejul kaf'!$K$5:$O$94,5,FALSE)</f>
        <v>1947-48</v>
      </c>
      <c r="U12" s="18">
        <f>LARGE('datedec &amp; datejul kaf'!$K$5:$K$94,'datedec &amp; datejul kaf rank'!$A12)</f>
        <v>3140.034923571</v>
      </c>
      <c r="V12" s="5" t="str">
        <f>VLOOKUP(W12,'datedec &amp; datejul kaf'!$L$5:$O$94,4,FALSE)</f>
        <v>1963-64</v>
      </c>
      <c r="W12" s="18">
        <f>LARGE('datedec &amp; datejul kaf'!$L$5:$L$94,'datedec &amp; datejul kaf rank'!$A12)</f>
        <v>1683.5563005029999</v>
      </c>
      <c r="X12" s="5" t="str">
        <f>VLOOKUP(Y12,'datedec &amp; datejul kaf'!$M$5:$O$94,3,FALSE)</f>
        <v>1953-54</v>
      </c>
      <c r="Y12" s="18">
        <f>LARGE('datedec &amp; datejul kaf'!$M$5:$M$94,'datedec &amp; datejul kaf rank'!$A12)</f>
        <v>406.49453021099998</v>
      </c>
      <c r="Z12" s="5" t="str">
        <f>VLOOKUP(AA12,'datedec &amp; datejul kaf'!$N$5:$O$94,2,FALSE)</f>
        <v>1955-56</v>
      </c>
      <c r="AA12" s="18">
        <f>LARGE('datedec &amp; datejul kaf'!$N$5:$N$94,'datedec &amp; datejul kaf rank'!$A12)</f>
        <v>5771.1250728389996</v>
      </c>
    </row>
    <row r="13" spans="1:27" x14ac:dyDescent="0.2">
      <c r="A13" s="5">
        <v>8</v>
      </c>
      <c r="B13" s="5" t="str">
        <f>VLOOKUP(C13,'datedec &amp; datejul kaf'!$B$5:$O$94,14,FALSE)</f>
        <v>1950-51</v>
      </c>
      <c r="C13" s="18">
        <f>LARGE('datedec &amp; datejul kaf'!$B$5:$B$94,'datedec &amp; datejul kaf rank'!$A13)</f>
        <v>1078.7107033500001</v>
      </c>
      <c r="D13" s="5" t="str">
        <f>VLOOKUP(E13,'datedec &amp; datejul kaf'!$C$5:$O$94,13,FALSE)</f>
        <v>1977-78</v>
      </c>
      <c r="E13" s="18">
        <f>LARGE('datedec &amp; datejul kaf'!$C$5:$C$94,'datedec &amp; datejul kaf rank'!$A13)</f>
        <v>1001.9325244109999</v>
      </c>
      <c r="F13" s="5" t="str">
        <f>VLOOKUP(G13,'datedec &amp; datejul kaf'!$D$5:$O$94,12,FALSE)</f>
        <v>1964-65</v>
      </c>
      <c r="G13" s="18">
        <f>LARGE('datedec &amp; datejul kaf'!$D$5:$D$94,'datedec &amp; datejul kaf rank'!$A13)</f>
        <v>909.83401546799996</v>
      </c>
      <c r="H13" s="5" t="str">
        <f>VLOOKUP(I13,'datedec &amp; datejul kaf'!$E$5:$O$94,11,FALSE)</f>
        <v>1955-56</v>
      </c>
      <c r="I13" s="18">
        <f>LARGE('datedec &amp; datejul kaf'!$E$5:$E$94,'datedec &amp; datejul kaf rank'!$A13)</f>
        <v>713.19270052800005</v>
      </c>
      <c r="J13" s="5" t="str">
        <f>VLOOKUP(K13,'datedec &amp; datejul kaf'!$F$5:$O$94,10,FALSE)</f>
        <v>1958-59</v>
      </c>
      <c r="K13" s="18">
        <f>LARGE('datedec &amp; datejul kaf'!$F$5:$F$94,'datedec &amp; datejul kaf rank'!$A13)</f>
        <v>451.99535495100002</v>
      </c>
      <c r="L13" s="5" t="str">
        <f>VLOOKUP(M13,'datedec &amp; datejul kaf'!$G$5:$O$94,9,FALSE)</f>
        <v>1949-50</v>
      </c>
      <c r="M13" s="18">
        <f>LARGE('datedec &amp; datejul kaf'!$G$5:$G$94,'datedec &amp; datejul kaf rank'!$A13)</f>
        <v>4782.9975065879999</v>
      </c>
      <c r="N13" s="5" t="str">
        <f>VLOOKUP(O13,'datedec &amp; datejul kaf'!$H$5:$O$94,8,FALSE)</f>
        <v>2016-17</v>
      </c>
      <c r="O13" s="18">
        <f>LARGE('datedec &amp; datejul kaf'!$H$5:$H$94,'datedec &amp; datejul kaf rank'!$A13)</f>
        <v>4605.3737115960002</v>
      </c>
      <c r="P13" s="5" t="str">
        <f>VLOOKUP(Q13,'datedec &amp; datejul kaf'!$I$5:$O$94,7,FALSE)</f>
        <v>1947-48</v>
      </c>
      <c r="Q13" s="18">
        <f>LARGE('datedec &amp; datejul kaf'!$I$5:$I$94,'datedec &amp; datejul kaf rank'!$A13)</f>
        <v>4186.3039752449995</v>
      </c>
      <c r="R13" s="5" t="str">
        <f>VLOOKUP(S13,'datedec &amp; datejul kaf'!$J$5:$O$94,6,FALSE)</f>
        <v>1955-56</v>
      </c>
      <c r="S13" s="18">
        <f>LARGE('datedec &amp; datejul kaf'!$J$5:$J$94,'datedec &amp; datejul kaf rank'!$A13)</f>
        <v>3912.6365474909999</v>
      </c>
      <c r="T13" s="5" t="str">
        <f>VLOOKUP(U13,'datedec &amp; datejul kaf'!$K$5:$O$94,5,FALSE)</f>
        <v>2007-08</v>
      </c>
      <c r="U13" s="18">
        <f>LARGE('datedec &amp; datejul kaf'!$K$5:$K$94,'datedec &amp; datejul kaf rank'!$A13)</f>
        <v>2971.4121199770002</v>
      </c>
      <c r="V13" s="5" t="str">
        <f>VLOOKUP(W13,'datedec &amp; datejul kaf'!$L$5:$O$94,4,FALSE)</f>
        <v>2007-08</v>
      </c>
      <c r="W13" s="18">
        <f>LARGE('datedec &amp; datejul kaf'!$L$5:$L$94,'datedec &amp; datejul kaf rank'!$A13)</f>
        <v>1666.2148135500001</v>
      </c>
      <c r="X13" s="5" t="str">
        <f>VLOOKUP(Y13,'datedec &amp; datejul kaf'!$M$5:$O$94,3,FALSE)</f>
        <v>1942-43</v>
      </c>
      <c r="Y13" s="18">
        <f>LARGE('datedec &amp; datejul kaf'!$M$5:$M$94,'datedec &amp; datejul kaf rank'!$A13)</f>
        <v>401.32957172700003</v>
      </c>
      <c r="Z13" s="5" t="str">
        <f>VLOOKUP(AA13,'datedec &amp; datejul kaf'!$N$5:$O$94,2,FALSE)</f>
        <v>1975-76</v>
      </c>
      <c r="AA13" s="18">
        <f>LARGE('datedec &amp; datejul kaf'!$N$5:$N$94,'datedec &amp; datejul kaf rank'!$A13)</f>
        <v>5673.7961508689987</v>
      </c>
    </row>
    <row r="14" spans="1:27" x14ac:dyDescent="0.2">
      <c r="A14" s="5">
        <v>9</v>
      </c>
      <c r="B14" s="5" t="str">
        <f>VLOOKUP(C14,'datedec &amp; datejul kaf'!$B$5:$O$94,14,FALSE)</f>
        <v>1977-78</v>
      </c>
      <c r="C14" s="18">
        <f>LARGE('datedec &amp; datejul kaf'!$B$5:$B$94,'datedec &amp; datejul kaf rank'!$A14)</f>
        <v>1072.8892159649999</v>
      </c>
      <c r="D14" s="5" t="str">
        <f>VLOOKUP(E14,'datedec &amp; datejul kaf'!$C$5:$O$94,13,FALSE)</f>
        <v>1955-56</v>
      </c>
      <c r="E14" s="18">
        <f>LARGE('datedec &amp; datejul kaf'!$C$5:$C$94,'datedec &amp; datejul kaf rank'!$A14)</f>
        <v>943.04327042099999</v>
      </c>
      <c r="F14" s="5" t="str">
        <f>VLOOKUP(G14,'datedec &amp; datejul kaf'!$D$5:$O$94,12,FALSE)</f>
        <v>1955-56</v>
      </c>
      <c r="G14" s="18">
        <f>LARGE('datedec &amp; datejul kaf'!$D$5:$D$94,'datedec &amp; datejul kaf rank'!$A14)</f>
        <v>852.95401760100003</v>
      </c>
      <c r="H14" s="5" t="str">
        <f>VLOOKUP(I14,'datedec &amp; datejul kaf'!$E$5:$O$94,11,FALSE)</f>
        <v>1959-60</v>
      </c>
      <c r="I14" s="18">
        <f>LARGE('datedec &amp; datejul kaf'!$E$5:$E$94,'datedec &amp; datejul kaf rank'!$A14)</f>
        <v>675.51468541200006</v>
      </c>
      <c r="J14" s="5" t="str">
        <f>VLOOKUP(K14,'datedec &amp; datejul kaf'!$F$5:$O$94,10,FALSE)</f>
        <v>1980-81</v>
      </c>
      <c r="K14" s="18">
        <f>LARGE('datedec &amp; datejul kaf'!$F$5:$F$94,'datedec &amp; datejul kaf rank'!$A14)</f>
        <v>387.98676230999996</v>
      </c>
      <c r="L14" s="5" t="str">
        <f>VLOOKUP(M14,'datedec &amp; datejul kaf'!$G$5:$O$94,9,FALSE)</f>
        <v>1947-48</v>
      </c>
      <c r="M14" s="18">
        <f>LARGE('datedec &amp; datejul kaf'!$G$5:$G$94,'datedec &amp; datejul kaf rank'!$A14)</f>
        <v>4743.0801527129997</v>
      </c>
      <c r="N14" s="5" t="str">
        <f>VLOOKUP(O14,'datedec &amp; datejul kaf'!$H$5:$O$94,8,FALSE)</f>
        <v>1995-96</v>
      </c>
      <c r="O14" s="18">
        <f>LARGE('datedec &amp; datejul kaf'!$H$5:$H$94,'datedec &amp; datejul kaf rank'!$A14)</f>
        <v>4535.7261109020001</v>
      </c>
      <c r="P14" s="5" t="str">
        <f>VLOOKUP(Q14,'datedec &amp; datejul kaf'!$I$5:$O$94,7,FALSE)</f>
        <v>2016-17</v>
      </c>
      <c r="Q14" s="18">
        <f>LARGE('datedec &amp; datejul kaf'!$I$5:$I$94,'datedec &amp; datejul kaf rank'!$A14)</f>
        <v>4138.8613323959999</v>
      </c>
      <c r="R14" s="5" t="str">
        <f>VLOOKUP(S14,'datedec &amp; datejul kaf'!$J$5:$O$94,6,FALSE)</f>
        <v>1942-43</v>
      </c>
      <c r="S14" s="18">
        <f>LARGE('datedec &amp; datejul kaf'!$J$5:$J$94,'datedec &amp; datejul kaf rank'!$A14)</f>
        <v>3733.8246533699999</v>
      </c>
      <c r="T14" s="5" t="str">
        <f>VLOOKUP(U14,'datedec &amp; datejul kaf'!$K$5:$O$94,5,FALSE)</f>
        <v>1974-75</v>
      </c>
      <c r="U14" s="18">
        <f>LARGE('datedec &amp; datejul kaf'!$K$5:$K$94,'datedec &amp; datejul kaf rank'!$A14)</f>
        <v>2924.4276589290002</v>
      </c>
      <c r="V14" s="5" t="str">
        <f>VLOOKUP(W14,'datedec &amp; datejul kaf'!$L$5:$O$94,4,FALSE)</f>
        <v>1996-97</v>
      </c>
      <c r="W14" s="18">
        <f>LARGE('datedec &amp; datejul kaf'!$L$5:$L$94,'datedec &amp; datejul kaf rank'!$A14)</f>
        <v>1655.992004016</v>
      </c>
      <c r="X14" s="5" t="str">
        <f>VLOOKUP(Y14,'datedec &amp; datejul kaf'!$M$5:$O$94,3,FALSE)</f>
        <v>1996-97</v>
      </c>
      <c r="Y14" s="18">
        <f>LARGE('datedec &amp; datejul kaf'!$M$5:$M$94,'datedec &amp; datejul kaf rank'!$A14)</f>
        <v>388.97056392599995</v>
      </c>
      <c r="Z14" s="5" t="str">
        <f>VLOOKUP(AA14,'datedec &amp; datejul kaf'!$N$5:$O$94,2,FALSE)</f>
        <v>2010-11</v>
      </c>
      <c r="AA14" s="18">
        <f>LARGE('datedec &amp; datejul kaf'!$N$5:$N$94,'datedec &amp; datejul kaf rank'!$A14)</f>
        <v>5658.0216060059993</v>
      </c>
    </row>
    <row r="15" spans="1:27" x14ac:dyDescent="0.2">
      <c r="A15" s="5">
        <v>10</v>
      </c>
      <c r="B15" s="5" t="str">
        <f>VLOOKUP(C15,'datedec &amp; datejul kaf'!$B$5:$O$94,14,FALSE)</f>
        <v>1955-56</v>
      </c>
      <c r="C15" s="18">
        <f>LARGE('datedec &amp; datejul kaf'!$B$5:$B$94,'datedec &amp; datejul kaf rank'!$A15)</f>
        <v>1070.1996292890001</v>
      </c>
      <c r="D15" s="5" t="str">
        <f>VLOOKUP(E15,'datedec &amp; datejul kaf'!$C$5:$O$94,13,FALSE)</f>
        <v>1950-51</v>
      </c>
      <c r="E15" s="18">
        <f>LARGE('datedec &amp; datejul kaf'!$C$5:$C$94,'datedec &amp; datejul kaf rank'!$A15)</f>
        <v>927.75864289499998</v>
      </c>
      <c r="F15" s="5" t="str">
        <f>VLOOKUP(G15,'datedec &amp; datejul kaf'!$D$5:$O$94,12,FALSE)</f>
        <v>1950-51</v>
      </c>
      <c r="G15" s="18">
        <f>LARGE('datedec &amp; datejul kaf'!$D$5:$D$94,'datedec &amp; datejul kaf rank'!$A15)</f>
        <v>834.69418357500001</v>
      </c>
      <c r="H15" s="5" t="str">
        <f>VLOOKUP(I15,'datedec &amp; datejul kaf'!$E$5:$O$94,11,FALSE)</f>
        <v>1950-51</v>
      </c>
      <c r="I15" s="18">
        <f>LARGE('datedec &amp; datejul kaf'!$E$5:$E$94,'datedec &amp; datejul kaf rank'!$A15)</f>
        <v>653.92063663500005</v>
      </c>
      <c r="J15" s="5" t="str">
        <f>VLOOKUP(K15,'datedec &amp; datejul kaf'!$F$5:$O$94,10,FALSE)</f>
        <v>1950-51</v>
      </c>
      <c r="K15" s="18">
        <f>LARGE('datedec &amp; datejul kaf'!$F$5:$F$94,'datedec &amp; datejul kaf rank'!$A15)</f>
        <v>377.22643213499998</v>
      </c>
      <c r="L15" s="5" t="str">
        <f>VLOOKUP(M15,'datedec &amp; datejul kaf'!$G$5:$O$94,9,FALSE)</f>
        <v>2016-17</v>
      </c>
      <c r="M15" s="18">
        <f>LARGE('datedec &amp; datejul kaf'!$G$5:$G$94,'datedec &amp; datejul kaf rank'!$A15)</f>
        <v>4732.7145332669998</v>
      </c>
      <c r="N15" s="5" t="str">
        <f>VLOOKUP(O15,'datedec &amp; datejul kaf'!$H$5:$O$94,8,FALSE)</f>
        <v>1947-48</v>
      </c>
      <c r="O15" s="18">
        <f>LARGE('datedec &amp; datejul kaf'!$H$5:$H$94,'datedec &amp; datejul kaf rank'!$A15)</f>
        <v>4420.7006606699997</v>
      </c>
      <c r="P15" s="5" t="str">
        <f>VLOOKUP(Q15,'datedec &amp; datejul kaf'!$I$5:$O$94,7,FALSE)</f>
        <v>1981-82</v>
      </c>
      <c r="Q15" s="18">
        <f>LARGE('datedec &amp; datejul kaf'!$I$5:$I$94,'datedec &amp; datejul kaf rank'!$A15)</f>
        <v>4095.540342285</v>
      </c>
      <c r="R15" s="5" t="str">
        <f>VLOOKUP(S15,'datedec &amp; datejul kaf'!$J$5:$O$94,6,FALSE)</f>
        <v>2001-02</v>
      </c>
      <c r="S15" s="18">
        <f>LARGE('datedec &amp; datejul kaf'!$J$5:$J$94,'datedec &amp; datejul kaf rank'!$A15)</f>
        <v>3608.5843274879999</v>
      </c>
      <c r="T15" s="5" t="str">
        <f>VLOOKUP(U15,'datedec &amp; datejul kaf'!$K$5:$O$94,5,FALSE)</f>
        <v>1963-64</v>
      </c>
      <c r="U15" s="18">
        <f>LARGE('datedec &amp; datejul kaf'!$K$5:$K$94,'datedec &amp; datejul kaf rank'!$A15)</f>
        <v>2876.354272302</v>
      </c>
      <c r="V15" s="5" t="str">
        <f>VLOOKUP(W15,'datedec &amp; datejul kaf'!$L$5:$O$94,4,FALSE)</f>
        <v>2001-02</v>
      </c>
      <c r="W15" s="18">
        <f>LARGE('datedec &amp; datejul kaf'!$L$5:$L$94,'datedec &amp; datejul kaf rank'!$A15)</f>
        <v>1538.6577935400001</v>
      </c>
      <c r="X15" s="5" t="str">
        <f>VLOOKUP(Y15,'datedec &amp; datejul kaf'!$M$5:$O$94,3,FALSE)</f>
        <v>1970-71</v>
      </c>
      <c r="Y15" s="18">
        <f>LARGE('datedec &amp; datejul kaf'!$M$5:$M$94,'datedec &amp; datejul kaf rank'!$A15)</f>
        <v>385.52725827</v>
      </c>
      <c r="Z15" s="5" t="str">
        <f>VLOOKUP(AA15,'datedec &amp; datejul kaf'!$N$5:$O$94,2,FALSE)</f>
        <v>1964-65</v>
      </c>
      <c r="AA15" s="18">
        <f>LARGE('datedec &amp; datejul kaf'!$N$5:$N$94,'datedec &amp; datejul kaf rank'!$A15)</f>
        <v>5626.0460700149997</v>
      </c>
    </row>
    <row r="16" spans="1:27" x14ac:dyDescent="0.2">
      <c r="A16" s="5">
        <v>11</v>
      </c>
      <c r="B16" s="5" t="str">
        <f>VLOOKUP(C16,'datedec &amp; datejul kaf'!$B$5:$O$94,14,FALSE)</f>
        <v>1968-69</v>
      </c>
      <c r="C16" s="18">
        <f>LARGE('datedec &amp; datejul kaf'!$B$5:$B$94,'datedec &amp; datejul kaf rank'!$A16)</f>
        <v>967.97351742000001</v>
      </c>
      <c r="D16" s="5" t="str">
        <f>VLOOKUP(E16,'datedec &amp; datejul kaf'!$C$5:$O$94,13,FALSE)</f>
        <v>1968-69</v>
      </c>
      <c r="E16" s="18">
        <f>LARGE('datedec &amp; datejul kaf'!$C$5:$C$94,'datedec &amp; datejul kaf rank'!$A16)</f>
        <v>864.42839733599999</v>
      </c>
      <c r="F16" s="5" t="str">
        <f>VLOOKUP(G16,'datedec &amp; datejul kaf'!$D$5:$O$94,12,FALSE)</f>
        <v>1941-42</v>
      </c>
      <c r="G16" s="18">
        <f>LARGE('datedec &amp; datejul kaf'!$D$5:$D$94,'datedec &amp; datejul kaf rank'!$A16)</f>
        <v>726.38674962000005</v>
      </c>
      <c r="H16" s="5" t="str">
        <f>VLOOKUP(I16,'datedec &amp; datejul kaf'!$E$5:$O$94,11,FALSE)</f>
        <v>1973-74</v>
      </c>
      <c r="I16" s="18">
        <f>LARGE('datedec &amp; datejul kaf'!$E$5:$E$94,'datedec &amp; datejul kaf rank'!$A16)</f>
        <v>606.416506185</v>
      </c>
      <c r="J16" s="5" t="str">
        <f>VLOOKUP(K16,'datedec &amp; datejul kaf'!$F$5:$O$94,10,FALSE)</f>
        <v>1941-42</v>
      </c>
      <c r="K16" s="18">
        <f>LARGE('datedec &amp; datejul kaf'!$F$5:$F$94,'datedec &amp; datejul kaf rank'!$A16)</f>
        <v>374.58246529199999</v>
      </c>
      <c r="L16" s="5" t="str">
        <f>VLOOKUP(M16,'datedec &amp; datejul kaf'!$G$5:$O$94,9,FALSE)</f>
        <v>1955-56</v>
      </c>
      <c r="M16" s="18">
        <f>LARGE('datedec &amp; datejul kaf'!$G$5:$G$94,'datedec &amp; datejul kaf rank'!$A16)</f>
        <v>4700.9254435499997</v>
      </c>
      <c r="N16" s="5" t="str">
        <f>VLOOKUP(O16,'datedec &amp; datejul kaf'!$H$5:$O$94,8,FALSE)</f>
        <v>1955-56</v>
      </c>
      <c r="O16" s="18">
        <f>LARGE('datedec &amp; datejul kaf'!$H$5:$H$94,'datedec &amp; datejul kaf rank'!$A16)</f>
        <v>4403.2639671090001</v>
      </c>
      <c r="P16" s="5" t="str">
        <f>VLOOKUP(Q16,'datedec &amp; datejul kaf'!$I$5:$O$94,7,FALSE)</f>
        <v>1942-43</v>
      </c>
      <c r="Q16" s="18">
        <f>LARGE('datedec &amp; datejul kaf'!$I$5:$I$94,'datedec &amp; datejul kaf rank'!$A16)</f>
        <v>4033.3922454419999</v>
      </c>
      <c r="R16" s="5" t="str">
        <f>VLOOKUP(S16,'datedec &amp; datejul kaf'!$J$5:$O$94,6,FALSE)</f>
        <v>1931-32</v>
      </c>
      <c r="S16" s="18">
        <f>LARGE('datedec &amp; datejul kaf'!$J$5:$J$94,'datedec &amp; datejul kaf rank'!$A16)</f>
        <v>3571.4438330130001</v>
      </c>
      <c r="T16" s="5" t="str">
        <f>VLOOKUP(U16,'datedec &amp; datejul kaf'!$K$5:$O$94,5,FALSE)</f>
        <v>1981-82</v>
      </c>
      <c r="U16" s="18">
        <f>LARGE('datedec &amp; datejul kaf'!$K$5:$K$94,'datedec &amp; datejul kaf rank'!$A16)</f>
        <v>2858.4990663600001</v>
      </c>
      <c r="V16" s="5" t="str">
        <f>VLOOKUP(W16,'datedec &amp; datejul kaf'!$L$5:$O$94,4,FALSE)</f>
        <v>1981-82</v>
      </c>
      <c r="W16" s="18">
        <f>LARGE('datedec &amp; datejul kaf'!$L$5:$L$94,'datedec &amp; datejul kaf rank'!$A16)</f>
        <v>1522.3120090290001</v>
      </c>
      <c r="X16" s="5" t="str">
        <f>VLOOKUP(Y16,'datedec &amp; datejul kaf'!$M$5:$O$94,3,FALSE)</f>
        <v>2007-08</v>
      </c>
      <c r="Y16" s="18">
        <f>LARGE('datedec &amp; datejul kaf'!$M$5:$M$94,'datedec &amp; datejul kaf rank'!$A16)</f>
        <v>381.22312620000002</v>
      </c>
      <c r="Z16" s="5" t="str">
        <f>VLOOKUP(AA16,'datedec &amp; datejul kaf'!$N$5:$O$94,2,FALSE)</f>
        <v>1947-48</v>
      </c>
      <c r="AA16" s="18">
        <f>LARGE('datedec &amp; datejul kaf'!$N$5:$N$94,'datedec &amp; datejul kaf rank'!$A16)</f>
        <v>5577.2368156470002</v>
      </c>
    </row>
    <row r="17" spans="1:27" x14ac:dyDescent="0.2">
      <c r="A17" s="5">
        <v>12</v>
      </c>
      <c r="B17" s="5" t="str">
        <f>VLOOKUP(C17,'datedec &amp; datejul kaf'!$B$5:$O$94,14,FALSE)</f>
        <v>2004-05</v>
      </c>
      <c r="C17" s="18">
        <f>LARGE('datedec &amp; datejul kaf'!$B$5:$B$94,'datedec &amp; datejul kaf rank'!$A17)</f>
        <v>967.45186454700001</v>
      </c>
      <c r="D17" s="5" t="str">
        <f>VLOOKUP(E17,'datedec &amp; datejul kaf'!$C$5:$O$94,13,FALSE)</f>
        <v>2004-05</v>
      </c>
      <c r="E17" s="18">
        <f>LARGE('datedec &amp; datejul kaf'!$C$5:$C$94,'datedec &amp; datejul kaf rank'!$A17)</f>
        <v>833.77781997299996</v>
      </c>
      <c r="F17" s="5" t="str">
        <f>VLOOKUP(G17,'datedec &amp; datejul kaf'!$D$5:$O$94,12,FALSE)</f>
        <v>1968-69</v>
      </c>
      <c r="G17" s="18">
        <f>LARGE('datedec &amp; datejul kaf'!$D$5:$D$94,'datedec &amp; datejul kaf rank'!$A17)</f>
        <v>722.51104728600001</v>
      </c>
      <c r="H17" s="5" t="str">
        <f>VLOOKUP(I17,'datedec &amp; datejul kaf'!$E$5:$O$94,11,FALSE)</f>
        <v>1941-42</v>
      </c>
      <c r="I17" s="18">
        <f>LARGE('datedec &amp; datejul kaf'!$E$5:$E$94,'datedec &amp; datejul kaf rank'!$A17)</f>
        <v>589.39237459200001</v>
      </c>
      <c r="J17" s="5" t="str">
        <f>VLOOKUP(K17,'datedec &amp; datejul kaf'!$F$5:$O$94,10,FALSE)</f>
        <v>2004-05</v>
      </c>
      <c r="K17" s="18">
        <f>LARGE('datedec &amp; datejul kaf'!$F$5:$F$94,'datedec &amp; datejul kaf rank'!$A17)</f>
        <v>341.25618555</v>
      </c>
      <c r="L17" s="5" t="str">
        <f>VLOOKUP(M17,'datedec &amp; datejul kaf'!$G$5:$O$94,9,FALSE)</f>
        <v>1933-34</v>
      </c>
      <c r="M17" s="18">
        <f>LARGE('datedec &amp; datejul kaf'!$G$5:$G$94,'datedec &amp; datejul kaf rank'!$A17)</f>
        <v>4468.3515679740003</v>
      </c>
      <c r="N17" s="5" t="str">
        <f>VLOOKUP(O17,'datedec &amp; datejul kaf'!$H$5:$O$94,8,FALSE)</f>
        <v>1942-43</v>
      </c>
      <c r="O17" s="18">
        <f>LARGE('datedec &amp; datejul kaf'!$H$5:$H$94,'datedec &amp; datejul kaf rank'!$A17)</f>
        <v>4166.1261247620005</v>
      </c>
      <c r="P17" s="5" t="str">
        <f>VLOOKUP(Q17,'datedec &amp; datejul kaf'!$I$5:$O$94,7,FALSE)</f>
        <v>1931-32</v>
      </c>
      <c r="Q17" s="18">
        <f>LARGE('datedec &amp; datejul kaf'!$I$5:$I$94,'datedec &amp; datejul kaf rank'!$A17)</f>
        <v>3957.9548928990002</v>
      </c>
      <c r="R17" s="5" t="str">
        <f>VLOOKUP(S17,'datedec &amp; datejul kaf'!$J$5:$O$94,6,FALSE)</f>
        <v>1975-76</v>
      </c>
      <c r="S17" s="18">
        <f>LARGE('datedec &amp; datejul kaf'!$J$5:$J$94,'datedec &amp; datejul kaf rank'!$A17)</f>
        <v>3524.2887934589999</v>
      </c>
      <c r="T17" s="5" t="str">
        <f>VLOOKUP(U17,'datedec &amp; datejul kaf'!$K$5:$O$94,5,FALSE)</f>
        <v>1955-56</v>
      </c>
      <c r="U17" s="18">
        <f>LARGE('datedec &amp; datejul kaf'!$K$5:$K$94,'datedec &amp; datejul kaf rank'!$A17)</f>
        <v>2773.9060116809997</v>
      </c>
      <c r="V17" s="5" t="str">
        <f>VLOOKUP(W17,'datedec &amp; datejul kaf'!$L$5:$O$94,4,FALSE)</f>
        <v>1970-71</v>
      </c>
      <c r="W17" s="18">
        <f>LARGE('datedec &amp; datejul kaf'!$L$5:$L$94,'datedec &amp; datejul kaf rank'!$A17)</f>
        <v>1505.5734972600001</v>
      </c>
      <c r="X17" s="5" t="str">
        <f>VLOOKUP(Y17,'datedec &amp; datejul kaf'!$M$5:$O$94,3,FALSE)</f>
        <v>1998-99</v>
      </c>
      <c r="Y17" s="18">
        <f>LARGE('datedec &amp; datejul kaf'!$M$5:$M$94,'datedec &amp; datejul kaf rank'!$A17)</f>
        <v>371.01618443399997</v>
      </c>
      <c r="Z17" s="5" t="str">
        <f>VLOOKUP(AA17,'datedec &amp; datejul kaf'!$N$5:$O$94,2,FALSE)</f>
        <v>1981-82</v>
      </c>
      <c r="AA17" s="18">
        <f>LARGE('datedec &amp; datejul kaf'!$N$5:$N$94,'datedec &amp; datejul kaf rank'!$A17)</f>
        <v>5453.1112004670003</v>
      </c>
    </row>
    <row r="18" spans="1:27" x14ac:dyDescent="0.2">
      <c r="A18" s="5">
        <v>13</v>
      </c>
      <c r="B18" s="5" t="str">
        <f>VLOOKUP(C18,'datedec &amp; datejul kaf'!$B$5:$O$94,14,FALSE)</f>
        <v>1941-42</v>
      </c>
      <c r="C18" s="18">
        <f>LARGE('datedec &amp; datejul kaf'!$B$5:$B$94,'datedec &amp; datejul kaf rank'!$A18)</f>
        <v>907.03137094499994</v>
      </c>
      <c r="D18" s="5" t="str">
        <f>VLOOKUP(E18,'datedec &amp; datejul kaf'!$C$5:$O$94,13,FALSE)</f>
        <v>1941-42</v>
      </c>
      <c r="E18" s="18">
        <f>LARGE('datedec &amp; datejul kaf'!$C$5:$C$94,'datedec &amp; datejul kaf rank'!$A18)</f>
        <v>833.55368774999999</v>
      </c>
      <c r="F18" s="5" t="str">
        <f>VLOOKUP(G18,'datedec &amp; datejul kaf'!$D$5:$O$94,12,FALSE)</f>
        <v>2004-05</v>
      </c>
      <c r="G18" s="18">
        <f>LARGE('datedec &amp; datejul kaf'!$D$5:$D$94,'datedec &amp; datejul kaf rank'!$A18)</f>
        <v>697.09683336299997</v>
      </c>
      <c r="H18" s="5" t="str">
        <f>VLOOKUP(I18,'datedec &amp; datejul kaf'!$E$5:$O$94,11,FALSE)</f>
        <v>2006-07</v>
      </c>
      <c r="I18" s="18">
        <f>LARGE('datedec &amp; datejul kaf'!$E$5:$E$94,'datedec &amp; datejul kaf rank'!$A18)</f>
        <v>580.87931706000006</v>
      </c>
      <c r="J18" s="5" t="str">
        <f>VLOOKUP(K18,'datedec &amp; datejul kaf'!$F$5:$O$94,10,FALSE)</f>
        <v>2012-13</v>
      </c>
      <c r="K18" s="18">
        <f>LARGE('datedec &amp; datejul kaf'!$F$5:$F$94,'datedec &amp; datejul kaf rank'!$A18)</f>
        <v>329.08164055200001</v>
      </c>
      <c r="L18" s="5" t="str">
        <f>VLOOKUP(M18,'datedec &amp; datejul kaf'!$G$5:$O$94,9,FALSE)</f>
        <v>1964-65</v>
      </c>
      <c r="M18" s="18">
        <f>LARGE('datedec &amp; datejul kaf'!$G$5:$G$94,'datedec &amp; datejul kaf rank'!$A18)</f>
        <v>4453.6143784440001</v>
      </c>
      <c r="N18" s="5" t="str">
        <f>VLOOKUP(O18,'datedec &amp; datejul kaf'!$H$5:$O$94,8,FALSE)</f>
        <v>1975-76</v>
      </c>
      <c r="O18" s="18">
        <f>LARGE('datedec &amp; datejul kaf'!$H$5:$H$94,'datedec &amp; datejul kaf rank'!$A18)</f>
        <v>4085.7102600090002</v>
      </c>
      <c r="P18" s="5" t="str">
        <f>VLOOKUP(Q18,'datedec &amp; datejul kaf'!$I$5:$O$94,7,FALSE)</f>
        <v>2001-02</v>
      </c>
      <c r="Q18" s="18">
        <f>LARGE('datedec &amp; datejul kaf'!$I$5:$I$94,'datedec &amp; datejul kaf rank'!$A18)</f>
        <v>3927.9509270819999</v>
      </c>
      <c r="R18" s="5" t="str">
        <f>VLOOKUP(S18,'datedec &amp; datejul kaf'!$J$5:$O$94,6,FALSE)</f>
        <v>1953-54</v>
      </c>
      <c r="S18" s="18">
        <f>LARGE('datedec &amp; datejul kaf'!$J$5:$J$94,'datedec &amp; datejul kaf rank'!$A18)</f>
        <v>3506.7489594060003</v>
      </c>
      <c r="T18" s="5" t="str">
        <f>VLOOKUP(U18,'datedec &amp; datejul kaf'!$K$5:$O$94,5,FALSE)</f>
        <v>1932-33</v>
      </c>
      <c r="U18" s="18">
        <f>LARGE('datedec &amp; datejul kaf'!$K$5:$K$94,'datedec &amp; datejul kaf rank'!$A18)</f>
        <v>2752.274276955</v>
      </c>
      <c r="V18" s="5" t="str">
        <f>VLOOKUP(W18,'datedec &amp; datejul kaf'!$L$5:$O$94,4,FALSE)</f>
        <v>1954-55</v>
      </c>
      <c r="W18" s="18">
        <f>LARGE('datedec &amp; datejul kaf'!$L$5:$L$94,'datedec &amp; datejul kaf rank'!$A18)</f>
        <v>1500.2815966319999</v>
      </c>
      <c r="X18" s="5" t="str">
        <f>VLOOKUP(Y18,'datedec &amp; datejul kaf'!$M$5:$O$94,3,FALSE)</f>
        <v>1963-64</v>
      </c>
      <c r="Y18" s="18">
        <f>LARGE('datedec &amp; datejul kaf'!$M$5:$M$94,'datedec &amp; datejul kaf rank'!$A18)</f>
        <v>356.19767259299999</v>
      </c>
      <c r="Z18" s="5" t="str">
        <f>VLOOKUP(AA18,'datedec &amp; datejul kaf'!$N$5:$O$94,2,FALSE)</f>
        <v>2016-17</v>
      </c>
      <c r="AA18" s="18">
        <f>LARGE('datedec &amp; datejul kaf'!$N$5:$N$94,'datedec &amp; datejul kaf rank'!$A18)</f>
        <v>5396.2887232590001</v>
      </c>
    </row>
    <row r="19" spans="1:27" x14ac:dyDescent="0.2">
      <c r="A19" s="5">
        <v>14</v>
      </c>
      <c r="B19" s="5" t="str">
        <f>VLOOKUP(C19,'datedec &amp; datejul kaf'!$B$5:$O$94,14,FALSE)</f>
        <v>1962-63</v>
      </c>
      <c r="C19" s="18">
        <f>LARGE('datedec &amp; datejul kaf'!$B$5:$B$94,'datedec &amp; datejul kaf rank'!$A19)</f>
        <v>837.58211735099997</v>
      </c>
      <c r="D19" s="5" t="str">
        <f>VLOOKUP(E19,'datedec &amp; datejul kaf'!$C$5:$O$94,13,FALSE)</f>
        <v>1962-63</v>
      </c>
      <c r="E19" s="18">
        <f>LARGE('datedec &amp; datejul kaf'!$C$5:$C$94,'datedec &amp; datejul kaf rank'!$A19)</f>
        <v>743.99798862900002</v>
      </c>
      <c r="F19" s="5" t="str">
        <f>VLOOKUP(G19,'datedec &amp; datejul kaf'!$D$5:$O$94,12,FALSE)</f>
        <v>1973-74</v>
      </c>
      <c r="G19" s="18">
        <f>LARGE('datedec &amp; datejul kaf'!$D$5:$D$94,'datedec &amp; datejul kaf rank'!$A19)</f>
        <v>675.22113170399996</v>
      </c>
      <c r="H19" s="5" t="str">
        <f>VLOOKUP(I19,'datedec &amp; datejul kaf'!$E$5:$O$94,11,FALSE)</f>
        <v>2004-05</v>
      </c>
      <c r="I19" s="18">
        <f>LARGE('datedec &amp; datejul kaf'!$E$5:$E$94,'datedec &amp; datejul kaf rank'!$A19)</f>
        <v>545.65287210000008</v>
      </c>
      <c r="J19" s="5" t="str">
        <f>VLOOKUP(K19,'datedec &amp; datejul kaf'!$F$5:$O$94,10,FALSE)</f>
        <v>1973-74</v>
      </c>
      <c r="K19" s="18">
        <f>LARGE('datedec &amp; datejul kaf'!$F$5:$F$94,'datedec &amp; datejul kaf rank'!$A19)</f>
        <v>328.651227345</v>
      </c>
      <c r="L19" s="5" t="str">
        <f>VLOOKUP(M19,'datedec &amp; datejul kaf'!$G$5:$O$94,9,FALSE)</f>
        <v>1975-76</v>
      </c>
      <c r="M19" s="18">
        <f>LARGE('datedec &amp; datejul kaf'!$G$5:$G$94,'datedec &amp; datejul kaf rank'!$A19)</f>
        <v>4453.2831387869992</v>
      </c>
      <c r="N19" s="5" t="str">
        <f>VLOOKUP(O19,'datedec &amp; datejul kaf'!$H$5:$O$94,8,FALSE)</f>
        <v>2001-02</v>
      </c>
      <c r="O19" s="18">
        <f>LARGE('datedec &amp; datejul kaf'!$H$5:$H$94,'datedec &amp; datejul kaf rank'!$A19)</f>
        <v>4081.1780287739998</v>
      </c>
      <c r="P19" s="5" t="str">
        <f>VLOOKUP(Q19,'datedec &amp; datejul kaf'!$I$5:$O$94,7,FALSE)</f>
        <v>1948-49</v>
      </c>
      <c r="Q19" s="18">
        <f>LARGE('datedec &amp; datejul kaf'!$I$5:$I$94,'datedec &amp; datejul kaf rank'!$A19)</f>
        <v>3891.3915896100002</v>
      </c>
      <c r="R19" s="5" t="str">
        <f>VLOOKUP(S19,'datedec &amp; datejul kaf'!$J$5:$O$94,6,FALSE)</f>
        <v>1981-82</v>
      </c>
      <c r="S19" s="18">
        <f>LARGE('datedec &amp; datejul kaf'!$J$5:$J$94,'datedec &amp; datejul kaf rank'!$A19)</f>
        <v>3499.4180505899999</v>
      </c>
      <c r="T19" s="5" t="str">
        <f>VLOOKUP(U19,'datedec &amp; datejul kaf'!$K$5:$O$94,5,FALSE)</f>
        <v>2001-02</v>
      </c>
      <c r="U19" s="18">
        <f>LARGE('datedec &amp; datejul kaf'!$K$5:$K$94,'datedec &amp; datejul kaf rank'!$A19)</f>
        <v>2743.691797938</v>
      </c>
      <c r="V19" s="5" t="str">
        <f>VLOOKUP(W19,'datedec &amp; datejul kaf'!$L$5:$O$94,4,FALSE)</f>
        <v>1998-99</v>
      </c>
      <c r="W19" s="18">
        <f>LARGE('datedec &amp; datejul kaf'!$L$5:$L$94,'datedec &amp; datejul kaf rank'!$A19)</f>
        <v>1475.0558124539998</v>
      </c>
      <c r="X19" s="5" t="str">
        <f>VLOOKUP(Y19,'datedec &amp; datejul kaf'!$M$5:$O$94,3,FALSE)</f>
        <v>1981-82</v>
      </c>
      <c r="Y19" s="18">
        <f>LARGE('datedec &amp; datejul kaf'!$M$5:$M$94,'datedec &amp; datejul kaf rank'!$A19)</f>
        <v>349.18808607899996</v>
      </c>
      <c r="Z19" s="5" t="str">
        <f>VLOOKUP(AA19,'datedec &amp; datejul kaf'!$N$5:$O$94,2,FALSE)</f>
        <v>1958-59</v>
      </c>
      <c r="AA19" s="18">
        <f>LARGE('datedec &amp; datejul kaf'!$N$5:$N$94,'datedec &amp; datejul kaf rank'!$A19)</f>
        <v>5324.5783127249997</v>
      </c>
    </row>
    <row r="20" spans="1:27" x14ac:dyDescent="0.2">
      <c r="A20" s="5">
        <v>15</v>
      </c>
      <c r="B20" s="5" t="str">
        <f>VLOOKUP(C20,'datedec &amp; datejul kaf'!$B$5:$O$94,14,FALSE)</f>
        <v>1947-48</v>
      </c>
      <c r="C20" s="18">
        <f>LARGE('datedec &amp; datejul kaf'!$B$5:$B$94,'datedec &amp; datejul kaf rank'!$A20)</f>
        <v>834.156662934</v>
      </c>
      <c r="D20" s="5" t="str">
        <f>VLOOKUP(E20,'datedec &amp; datejul kaf'!$C$5:$O$94,13,FALSE)</f>
        <v>1947-48</v>
      </c>
      <c r="E20" s="18">
        <f>LARGE('datedec &amp; datejul kaf'!$C$5:$C$94,'datedec &amp; datejul kaf rank'!$A20)</f>
        <v>740.26509620699994</v>
      </c>
      <c r="F20" s="5" t="str">
        <f>VLOOKUP(G20,'datedec &amp; datejul kaf'!$D$5:$O$94,12,FALSE)</f>
        <v>1962-63</v>
      </c>
      <c r="G20" s="18">
        <f>LARGE('datedec &amp; datejul kaf'!$D$5:$D$94,'datedec &amp; datejul kaf rank'!$A20)</f>
        <v>667.71369396900002</v>
      </c>
      <c r="H20" s="5" t="str">
        <f>VLOOKUP(I20,'datedec &amp; datejul kaf'!$E$5:$O$94,11,FALSE)</f>
        <v>2012-13</v>
      </c>
      <c r="I20" s="18">
        <f>LARGE('datedec &amp; datejul kaf'!$E$5:$E$94,'datedec &amp; datejul kaf rank'!$A20)</f>
        <v>522.88659196200001</v>
      </c>
      <c r="J20" s="5" t="str">
        <f>VLOOKUP(K20,'datedec &amp; datejul kaf'!$F$5:$O$94,10,FALSE)</f>
        <v>1962-63</v>
      </c>
      <c r="K20" s="18">
        <f>LARGE('datedec &amp; datejul kaf'!$F$5:$F$94,'datedec &amp; datejul kaf rank'!$A20)</f>
        <v>274.66511366699996</v>
      </c>
      <c r="L20" s="5" t="str">
        <f>VLOOKUP(M20,'datedec &amp; datejul kaf'!$G$5:$O$94,9,FALSE)</f>
        <v>1942-43</v>
      </c>
      <c r="M20" s="18">
        <f>LARGE('datedec &amp; datejul kaf'!$G$5:$G$94,'datedec &amp; datejul kaf rank'!$A20)</f>
        <v>4341.1813248090002</v>
      </c>
      <c r="N20" s="5" t="str">
        <f>VLOOKUP(O20,'datedec &amp; datejul kaf'!$H$5:$O$94,8,FALSE)</f>
        <v>1964-65</v>
      </c>
      <c r="O20" s="18">
        <f>LARGE('datedec &amp; datejul kaf'!$H$5:$H$94,'datedec &amp; datejul kaf rank'!$A20)</f>
        <v>4059.786294039</v>
      </c>
      <c r="P20" s="5" t="str">
        <f>VLOOKUP(Q20,'datedec &amp; datejul kaf'!$I$5:$O$94,7,FALSE)</f>
        <v>1975-76</v>
      </c>
      <c r="Q20" s="18">
        <f>LARGE('datedec &amp; datejul kaf'!$I$5:$I$94,'datedec &amp; datejul kaf rank'!$A20)</f>
        <v>3825.9469639650001</v>
      </c>
      <c r="R20" s="5" t="str">
        <f>VLOOKUP(S20,'datedec &amp; datejul kaf'!$J$5:$O$94,6,FALSE)</f>
        <v>1948-49</v>
      </c>
      <c r="S20" s="18">
        <f>LARGE('datedec &amp; datejul kaf'!$J$5:$J$94,'datedec &amp; datejul kaf rank'!$A20)</f>
        <v>3495.964827579</v>
      </c>
      <c r="T20" s="5" t="str">
        <f>VLOOKUP(U20,'datedec &amp; datejul kaf'!$K$5:$O$94,5,FALSE)</f>
        <v>1953-54</v>
      </c>
      <c r="U20" s="18">
        <f>LARGE('datedec &amp; datejul kaf'!$K$5:$K$94,'datedec &amp; datejul kaf rank'!$A20)</f>
        <v>2710.9407247859999</v>
      </c>
      <c r="V20" s="5" t="str">
        <f>VLOOKUP(W20,'datedec &amp; datejul kaf'!$L$5:$O$94,4,FALSE)</f>
        <v>1942-43</v>
      </c>
      <c r="W20" s="18">
        <f>LARGE('datedec &amp; datejul kaf'!$L$5:$L$94,'datedec &amp; datejul kaf rank'!$A20)</f>
        <v>1417.838624517</v>
      </c>
      <c r="X20" s="5" t="str">
        <f>VLOOKUP(Y20,'datedec &amp; datejul kaf'!$M$5:$O$94,3,FALSE)</f>
        <v>2001-02</v>
      </c>
      <c r="Y20" s="18">
        <f>LARGE('datedec &amp; datejul kaf'!$M$5:$M$94,'datedec &amp; datejul kaf rank'!$A20)</f>
        <v>311.74213707000001</v>
      </c>
      <c r="Z20" s="5" t="str">
        <f>VLOOKUP(AA20,'datedec &amp; datejul kaf'!$N$5:$O$94,2,FALSE)</f>
        <v>1949-50</v>
      </c>
      <c r="AA20" s="18">
        <f>LARGE('datedec &amp; datejul kaf'!$N$5:$N$94,'datedec &amp; datejul kaf rank'!$A20)</f>
        <v>5302.7621151960002</v>
      </c>
    </row>
    <row r="21" spans="1:27" x14ac:dyDescent="0.2">
      <c r="A21" s="5">
        <v>16</v>
      </c>
      <c r="B21" s="5" t="str">
        <f>VLOOKUP(C21,'datedec &amp; datejul kaf'!$B$5:$O$94,14,FALSE)</f>
        <v>2006-07</v>
      </c>
      <c r="C21" s="18">
        <f>LARGE('datedec &amp; datejul kaf'!$B$5:$B$94,'datedec &amp; datejul kaf rank'!$A21)</f>
        <v>791.94443311199996</v>
      </c>
      <c r="D21" s="5" t="str">
        <f>VLOOKUP(E21,'datedec &amp; datejul kaf'!$C$5:$O$94,13,FALSE)</f>
        <v>2006-07</v>
      </c>
      <c r="E21" s="18">
        <f>LARGE('datedec &amp; datejul kaf'!$C$5:$C$94,'datedec &amp; datejul kaf rank'!$A21)</f>
        <v>713.85517984199998</v>
      </c>
      <c r="F21" s="5" t="str">
        <f>VLOOKUP(G21,'datedec &amp; datejul kaf'!$D$5:$O$94,12,FALSE)</f>
        <v>1947-48</v>
      </c>
      <c r="G21" s="18">
        <f>LARGE('datedec &amp; datejul kaf'!$D$5:$D$94,'datedec &amp; datejul kaf rank'!$A21)</f>
        <v>651.84195902700003</v>
      </c>
      <c r="H21" s="5" t="str">
        <f>VLOOKUP(I21,'datedec &amp; datejul kaf'!$E$5:$O$94,11,FALSE)</f>
        <v>1968-69</v>
      </c>
      <c r="I21" s="18">
        <f>LARGE('datedec &amp; datejul kaf'!$E$5:$E$94,'datedec &amp; datejul kaf rank'!$A21)</f>
        <v>508.90312141199996</v>
      </c>
      <c r="J21" s="5" t="str">
        <f>VLOOKUP(K21,'datedec &amp; datejul kaf'!$F$5:$O$94,10,FALSE)</f>
        <v>1959-60</v>
      </c>
      <c r="K21" s="18">
        <f>LARGE('datedec &amp; datejul kaf'!$F$5:$F$94,'datedec &amp; datejul kaf rank'!$A21)</f>
        <v>270.05354359199998</v>
      </c>
      <c r="L21" s="5" t="str">
        <f>VLOOKUP(M21,'datedec &amp; datejul kaf'!$G$5:$O$94,9,FALSE)</f>
        <v>2001-02</v>
      </c>
      <c r="M21" s="18">
        <f>LARGE('datedec &amp; datejul kaf'!$G$5:$G$94,'datedec &amp; datejul kaf rank'!$A21)</f>
        <v>4298.6596735110006</v>
      </c>
      <c r="N21" s="5" t="str">
        <f>VLOOKUP(O21,'datedec &amp; datejul kaf'!$H$5:$O$94,8,FALSE)</f>
        <v>1931-32</v>
      </c>
      <c r="O21" s="18">
        <f>LARGE('datedec &amp; datejul kaf'!$H$5:$H$94,'datedec &amp; datejul kaf rank'!$A21)</f>
        <v>4053.2091042030002</v>
      </c>
      <c r="P21" s="5" t="str">
        <f>VLOOKUP(Q21,'datedec &amp; datejul kaf'!$I$5:$O$94,7,FALSE)</f>
        <v>1953-54</v>
      </c>
      <c r="Q21" s="18">
        <f>LARGE('datedec &amp; datejul kaf'!$I$5:$I$94,'datedec &amp; datejul kaf rank'!$A21)</f>
        <v>3802.7502706200003</v>
      </c>
      <c r="R21" s="5" t="str">
        <f>VLOOKUP(S21,'datedec &amp; datejul kaf'!$J$5:$O$94,6,FALSE)</f>
        <v>1932-33</v>
      </c>
      <c r="S21" s="18">
        <f>LARGE('datedec &amp; datejul kaf'!$J$5:$J$94,'datedec &amp; datejul kaf rank'!$A21)</f>
        <v>3435.0841687050001</v>
      </c>
      <c r="T21" s="5" t="str">
        <f>VLOOKUP(U21,'datedec &amp; datejul kaf'!$K$5:$O$94,5,FALSE)</f>
        <v>1975-76</v>
      </c>
      <c r="U21" s="18">
        <f>LARGE('datedec &amp; datejul kaf'!$K$5:$K$94,'datedec &amp; datejul kaf rank'!$A21)</f>
        <v>2702.2392375090003</v>
      </c>
      <c r="V21" s="5" t="str">
        <f>VLOOKUP(W21,'datedec &amp; datejul kaf'!$L$5:$O$94,4,FALSE)</f>
        <v>1947-48</v>
      </c>
      <c r="W21" s="18">
        <f>LARGE('datedec &amp; datejul kaf'!$L$5:$L$94,'datedec &amp; datejul kaf rank'!$A21)</f>
        <v>1390.3437495150001</v>
      </c>
      <c r="X21" s="5" t="str">
        <f>VLOOKUP(Y21,'datedec &amp; datejul kaf'!$M$5:$O$94,3,FALSE)</f>
        <v>1975-76</v>
      </c>
      <c r="Y21" s="18">
        <f>LARGE('datedec &amp; datejul kaf'!$M$5:$M$94,'datedec &amp; datejul kaf rank'!$A21)</f>
        <v>305.531889369</v>
      </c>
      <c r="Z21" s="5" t="str">
        <f>VLOOKUP(AA21,'datedec &amp; datejul kaf'!$N$5:$O$94,2,FALSE)</f>
        <v>1942-43</v>
      </c>
      <c r="AA21" s="18">
        <f>LARGE('datedec &amp; datejul kaf'!$N$5:$N$94,'datedec &amp; datejul kaf rank'!$A21)</f>
        <v>4904.5763450040004</v>
      </c>
    </row>
    <row r="22" spans="1:27" x14ac:dyDescent="0.2">
      <c r="A22" s="5">
        <v>17</v>
      </c>
      <c r="B22" s="5" t="str">
        <f>VLOOKUP(C22,'datedec &amp; datejul kaf'!$B$5:$O$94,14,FALSE)</f>
        <v>2012-13</v>
      </c>
      <c r="C22" s="18">
        <f>LARGE('datedec &amp; datejul kaf'!$B$5:$B$94,'datedec &amp; datejul kaf rank'!$A22)</f>
        <v>765.08823577200008</v>
      </c>
      <c r="D22" s="5" t="str">
        <f>VLOOKUP(E22,'datedec &amp; datejul kaf'!$C$5:$O$94,13,FALSE)</f>
        <v>1973-74</v>
      </c>
      <c r="E22" s="18">
        <f>LARGE('datedec &amp; datejul kaf'!$C$5:$C$94,'datedec &amp; datejul kaf rank'!$A22)</f>
        <v>712.41121295400001</v>
      </c>
      <c r="F22" s="5" t="str">
        <f>VLOOKUP(G22,'datedec &amp; datejul kaf'!$D$5:$O$94,12,FALSE)</f>
        <v>2006-07</v>
      </c>
      <c r="G22" s="18">
        <f>LARGE('datedec &amp; datejul kaf'!$D$5:$D$94,'datedec &amp; datejul kaf rank'!$A22)</f>
        <v>648.63865336200001</v>
      </c>
      <c r="H22" s="5" t="str">
        <f>VLOOKUP(I22,'datedec &amp; datejul kaf'!$E$5:$O$94,11,FALSE)</f>
        <v>1962-63</v>
      </c>
      <c r="I22" s="18">
        <f>LARGE('datedec &amp; datejul kaf'!$E$5:$E$94,'datedec &amp; datejul kaf rank'!$A22)</f>
        <v>497.27006399699997</v>
      </c>
      <c r="J22" s="5" t="str">
        <f>VLOOKUP(K22,'datedec &amp; datejul kaf'!$F$5:$O$94,10,FALSE)</f>
        <v>2014-15</v>
      </c>
      <c r="K22" s="18">
        <f>LARGE('datedec &amp; datejul kaf'!$F$5:$F$94,'datedec &amp; datejul kaf rank'!$A22)</f>
        <v>256.28032096800001</v>
      </c>
      <c r="L22" s="5" t="str">
        <f>VLOOKUP(M22,'datedec &amp; datejul kaf'!$G$5:$O$94,9,FALSE)</f>
        <v>1958-59</v>
      </c>
      <c r="M22" s="18">
        <f>LARGE('datedec &amp; datejul kaf'!$G$5:$G$94,'datedec &amp; datejul kaf rank'!$A22)</f>
        <v>4220.5704202409997</v>
      </c>
      <c r="N22" s="5" t="str">
        <f>VLOOKUP(O22,'datedec &amp; datejul kaf'!$H$5:$O$94,8,FALSE)</f>
        <v>1953-54</v>
      </c>
      <c r="O22" s="18">
        <f>LARGE('datedec &amp; datejul kaf'!$H$5:$H$94,'datedec &amp; datejul kaf rank'!$A22)</f>
        <v>4034.7291048960001</v>
      </c>
      <c r="P22" s="5" t="str">
        <f>VLOOKUP(Q22,'datedec &amp; datejul kaf'!$I$5:$O$94,7,FALSE)</f>
        <v>2011-12</v>
      </c>
      <c r="Q22" s="18">
        <f>LARGE('datedec &amp; datejul kaf'!$I$5:$I$94,'datedec &amp; datejul kaf rank'!$A22)</f>
        <v>3784.8355605480001</v>
      </c>
      <c r="R22" s="5" t="str">
        <f>VLOOKUP(S22,'datedec &amp; datejul kaf'!$J$5:$O$94,6,FALSE)</f>
        <v>1963-64</v>
      </c>
      <c r="S22" s="18">
        <f>LARGE('datedec &amp; datejul kaf'!$J$5:$J$94,'datedec &amp; datejul kaf rank'!$A22)</f>
        <v>3406.2385499520001</v>
      </c>
      <c r="T22" s="5" t="str">
        <f>VLOOKUP(U22,'datedec &amp; datejul kaf'!$K$5:$O$94,5,FALSE)</f>
        <v>1931-32</v>
      </c>
      <c r="U22" s="18">
        <f>LARGE('datedec &amp; datejul kaf'!$K$5:$K$94,'datedec &amp; datejul kaf rank'!$A22)</f>
        <v>2623.6025462429998</v>
      </c>
      <c r="V22" s="5" t="str">
        <f>VLOOKUP(W22,'datedec &amp; datejul kaf'!$L$5:$O$94,4,FALSE)</f>
        <v>1953-54</v>
      </c>
      <c r="W22" s="18">
        <f>LARGE('datedec &amp; datejul kaf'!$L$5:$L$94,'datedec &amp; datejul kaf rank'!$A22)</f>
        <v>1309.9457360010001</v>
      </c>
      <c r="X22" s="5" t="str">
        <f>VLOOKUP(Y22,'datedec &amp; datejul kaf'!$M$5:$O$94,3,FALSE)</f>
        <v>1990-91</v>
      </c>
      <c r="Y22" s="18">
        <f>LARGE('datedec &amp; datejul kaf'!$M$5:$M$94,'datedec &amp; datejul kaf rank'!$A22)</f>
        <v>303.68726133900003</v>
      </c>
      <c r="Z22" s="5" t="str">
        <f>VLOOKUP(AA22,'datedec &amp; datejul kaf'!$N$5:$O$94,2,FALSE)</f>
        <v>1946-47</v>
      </c>
      <c r="AA22" s="18">
        <f>LARGE('datedec &amp; datejul kaf'!$N$5:$N$94,'datedec &amp; datejul kaf rank'!$A22)</f>
        <v>4883.6011391789998</v>
      </c>
    </row>
    <row r="23" spans="1:27" x14ac:dyDescent="0.2">
      <c r="A23" s="5">
        <v>18</v>
      </c>
      <c r="B23" s="5" t="str">
        <f>VLOOKUP(C23,'datedec &amp; datejul kaf'!$B$5:$O$94,14,FALSE)</f>
        <v>1985-86</v>
      </c>
      <c r="C23" s="18">
        <f>LARGE('datedec &amp; datejul kaf'!$B$5:$B$94,'datedec &amp; datejul kaf rank'!$A23)</f>
        <v>764.007244077</v>
      </c>
      <c r="D23" s="5" t="str">
        <f>VLOOKUP(E23,'datedec &amp; datejul kaf'!$C$5:$O$94,13,FALSE)</f>
        <v>1985-86</v>
      </c>
      <c r="E23" s="18">
        <f>LARGE('datedec &amp; datejul kaf'!$C$5:$C$94,'datedec &amp; datejul kaf rank'!$A23)</f>
        <v>693.05055252300008</v>
      </c>
      <c r="F23" s="5" t="str">
        <f>VLOOKUP(G23,'datedec &amp; datejul kaf'!$D$5:$O$94,12,FALSE)</f>
        <v>2012-13</v>
      </c>
      <c r="G23" s="18">
        <f>LARGE('datedec &amp; datejul kaf'!$D$5:$D$94,'datedec &amp; datejul kaf rank'!$A23)</f>
        <v>636.5156786099999</v>
      </c>
      <c r="H23" s="5" t="str">
        <f>VLOOKUP(I23,'datedec &amp; datejul kaf'!$E$5:$O$94,11,FALSE)</f>
        <v>1980-81</v>
      </c>
      <c r="I23" s="18">
        <f>LARGE('datedec &amp; datejul kaf'!$E$5:$E$94,'datedec &amp; datejul kaf rank'!$A23)</f>
        <v>479.32560186000001</v>
      </c>
      <c r="J23" s="5" t="str">
        <f>VLOOKUP(K23,'datedec &amp; datejul kaf'!$F$5:$O$94,10,FALSE)</f>
        <v>1999-2000</v>
      </c>
      <c r="K23" s="18">
        <f>LARGE('datedec &amp; datejul kaf'!$F$5:$F$94,'datedec &amp; datejul kaf rank'!$A23)</f>
        <v>251.976188898</v>
      </c>
      <c r="L23" s="5" t="str">
        <f>VLOOKUP(M23,'datedec &amp; datejul kaf'!$G$5:$O$94,9,FALSE)</f>
        <v>2017-18</v>
      </c>
      <c r="M23" s="18">
        <f>LARGE('datedec &amp; datejul kaf'!$G$5:$G$94,'datedec &amp; datejul kaf rank'!$A23)</f>
        <v>4198.9505863410004</v>
      </c>
      <c r="N23" s="5" t="str">
        <f>VLOOKUP(O23,'datedec &amp; datejul kaf'!$H$5:$O$94,8,FALSE)</f>
        <v>1948-49</v>
      </c>
      <c r="O23" s="18">
        <f>LARGE('datedec &amp; datejul kaf'!$H$5:$H$94,'datedec &amp; datejul kaf rank'!$A23)</f>
        <v>4020.1267913940001</v>
      </c>
      <c r="P23" s="5" t="str">
        <f>VLOOKUP(Q23,'datedec &amp; datejul kaf'!$I$5:$O$94,7,FALSE)</f>
        <v>1964-65</v>
      </c>
      <c r="Q23" s="18">
        <f>LARGE('datedec &amp; datejul kaf'!$I$5:$I$94,'datedec &amp; datejul kaf rank'!$A23)</f>
        <v>3689.8530847709999</v>
      </c>
      <c r="R23" s="5" t="str">
        <f>VLOOKUP(S23,'datedec &amp; datejul kaf'!$J$5:$O$94,6,FALSE)</f>
        <v>1974-75</v>
      </c>
      <c r="S23" s="18">
        <f>LARGE('datedec &amp; datejul kaf'!$J$5:$J$94,'datedec &amp; datejul kaf rank'!$A23)</f>
        <v>3342.2061556589997</v>
      </c>
      <c r="T23" s="5" t="str">
        <f>VLOOKUP(U23,'datedec &amp; datejul kaf'!$K$5:$O$94,5,FALSE)</f>
        <v>1954-55</v>
      </c>
      <c r="U23" s="18">
        <f>LARGE('datedec &amp; datejul kaf'!$K$5:$K$94,'datedec &amp; datejul kaf rank'!$A23)</f>
        <v>2606.136100617</v>
      </c>
      <c r="V23" s="5" t="str">
        <f>VLOOKUP(W23,'datedec &amp; datejul kaf'!$L$5:$O$94,4,FALSE)</f>
        <v>1983-84</v>
      </c>
      <c r="W23" s="18">
        <f>LARGE('datedec &amp; datejul kaf'!$L$5:$L$94,'datedec &amp; datejul kaf rank'!$A23)</f>
        <v>1242.4224327479999</v>
      </c>
      <c r="X23" s="5" t="str">
        <f>VLOOKUP(Y23,'datedec &amp; datejul kaf'!$M$5:$O$94,3,FALSE)</f>
        <v>1955-56</v>
      </c>
      <c r="Y23" s="18">
        <f>LARGE('datedec &amp; datejul kaf'!$M$5:$M$94,'datedec &amp; datejul kaf rank'!$A23)</f>
        <v>286.53222066000001</v>
      </c>
      <c r="Z23" s="5" t="str">
        <f>VLOOKUP(AA23,'datedec &amp; datejul kaf'!$N$5:$O$94,2,FALSE)</f>
        <v>1950-51</v>
      </c>
      <c r="AA23" s="18">
        <f>LARGE('datedec &amp; datejul kaf'!$N$5:$N$94,'datedec &amp; datejul kaf rank'!$A23)</f>
        <v>4873.6917180630007</v>
      </c>
    </row>
    <row r="24" spans="1:27" x14ac:dyDescent="0.2">
      <c r="A24" s="5">
        <v>19</v>
      </c>
      <c r="B24" s="5" t="str">
        <f>VLOOKUP(C24,'datedec &amp; datejul kaf'!$B$5:$O$94,14,FALSE)</f>
        <v>1973-74</v>
      </c>
      <c r="C24" s="18">
        <f>LARGE('datedec &amp; datejul kaf'!$B$5:$B$94,'datedec &amp; datejul kaf rank'!$A24)</f>
        <v>747.70509592799999</v>
      </c>
      <c r="D24" s="5" t="str">
        <f>VLOOKUP(E24,'datedec &amp; datejul kaf'!$C$5:$O$94,13,FALSE)</f>
        <v>2012-13</v>
      </c>
      <c r="E24" s="18">
        <f>LARGE('datedec &amp; datejul kaf'!$C$5:$C$94,'datedec &amp; datejul kaf rank'!$A24)</f>
        <v>688.10575931999995</v>
      </c>
      <c r="F24" s="5" t="str">
        <f>VLOOKUP(G24,'datedec &amp; datejul kaf'!$D$5:$O$94,12,FALSE)</f>
        <v>1990-91</v>
      </c>
      <c r="G24" s="18">
        <f>LARGE('datedec &amp; datejul kaf'!$D$5:$D$94,'datedec &amp; datejul kaf rank'!$A24)</f>
        <v>581.09154845699993</v>
      </c>
      <c r="H24" s="5" t="str">
        <f>VLOOKUP(I24,'datedec &amp; datejul kaf'!$E$5:$O$94,11,FALSE)</f>
        <v>1990-91</v>
      </c>
      <c r="I24" s="18">
        <f>LARGE('datedec &amp; datejul kaf'!$E$5:$E$94,'datedec &amp; datejul kaf rank'!$A24)</f>
        <v>473.48824670700003</v>
      </c>
      <c r="J24" s="5" t="str">
        <f>VLOOKUP(K24,'datedec &amp; datejul kaf'!$F$5:$O$94,10,FALSE)</f>
        <v>1998-99</v>
      </c>
      <c r="K24" s="18">
        <f>LARGE('datedec &amp; datejul kaf'!$F$5:$F$94,'datedec &amp; datejul kaf rank'!$A24)</f>
        <v>232.48461938099999</v>
      </c>
      <c r="L24" s="5" t="str">
        <f>VLOOKUP(M24,'datedec &amp; datejul kaf'!$G$5:$O$94,9,FALSE)</f>
        <v>1998-99</v>
      </c>
      <c r="M24" s="18">
        <f>LARGE('datedec &amp; datejul kaf'!$G$5:$G$94,'datedec &amp; datejul kaf rank'!$A24)</f>
        <v>4160.6676125699996</v>
      </c>
      <c r="N24" s="5" t="str">
        <f>VLOOKUP(O24,'datedec &amp; datejul kaf'!$H$5:$O$94,8,FALSE)</f>
        <v>2011-12</v>
      </c>
      <c r="O24" s="18">
        <f>LARGE('datedec &amp; datejul kaf'!$H$5:$H$94,'datedec &amp; datejul kaf rank'!$A24)</f>
        <v>3961.5390249960001</v>
      </c>
      <c r="P24" s="5" t="str">
        <f>VLOOKUP(Q24,'datedec &amp; datejul kaf'!$I$5:$O$94,7,FALSE)</f>
        <v>1932-33</v>
      </c>
      <c r="Q24" s="18">
        <f>LARGE('datedec &amp; datejul kaf'!$I$5:$I$94,'datedec &amp; datejul kaf rank'!$A24)</f>
        <v>3649.1839953869999</v>
      </c>
      <c r="R24" s="5" t="str">
        <f>VLOOKUP(S24,'datedec &amp; datejul kaf'!$J$5:$O$94,6,FALSE)</f>
        <v>2011-12</v>
      </c>
      <c r="S24" s="18">
        <f>LARGE('datedec &amp; datejul kaf'!$J$5:$J$94,'datedec &amp; datejul kaf rank'!$A24)</f>
        <v>3331.2415279709999</v>
      </c>
      <c r="T24" s="5" t="str">
        <f>VLOOKUP(U24,'datedec &amp; datejul kaf'!$K$5:$O$94,5,FALSE)</f>
        <v>1942-43</v>
      </c>
      <c r="U24" s="18">
        <f>LARGE('datedec &amp; datejul kaf'!$K$5:$K$94,'datedec &amp; datejul kaf rank'!$A24)</f>
        <v>2545.7056896600002</v>
      </c>
      <c r="V24" s="5" t="str">
        <f>VLOOKUP(W24,'datedec &amp; datejul kaf'!$L$5:$O$94,4,FALSE)</f>
        <v>1966-67</v>
      </c>
      <c r="W24" s="18">
        <f>LARGE('datedec &amp; datejul kaf'!$L$5:$L$94,'datedec &amp; datejul kaf rank'!$A24)</f>
        <v>1216.9308634559998</v>
      </c>
      <c r="X24" s="5" t="str">
        <f>VLOOKUP(Y24,'datedec &amp; datejul kaf'!$M$5:$O$94,3,FALSE)</f>
        <v>1982-83</v>
      </c>
      <c r="Y24" s="18">
        <f>LARGE('datedec &amp; datejul kaf'!$M$5:$M$94,'datedec &amp; datejul kaf rank'!$A24)</f>
        <v>285.05651823599999</v>
      </c>
      <c r="Z24" s="5" t="str">
        <f>VLOOKUP(AA24,'datedec &amp; datejul kaf'!$N$5:$O$94,2,FALSE)</f>
        <v>2017-18</v>
      </c>
      <c r="AA24" s="18">
        <f>LARGE('datedec &amp; datejul kaf'!$N$5:$N$94,'datedec &amp; datejul kaf rank'!$A24)</f>
        <v>4865.1925448279999</v>
      </c>
    </row>
    <row r="25" spans="1:27" x14ac:dyDescent="0.2">
      <c r="A25" s="5">
        <v>20</v>
      </c>
      <c r="B25" s="5" t="str">
        <f>VLOOKUP(C25,'datedec &amp; datejul kaf'!$B$5:$O$94,14,FALSE)</f>
        <v>1997-98</v>
      </c>
      <c r="C25" s="18">
        <f>LARGE('datedec &amp; datejul kaf'!$B$5:$B$94,'datedec &amp; datejul kaf rank'!$A25)</f>
        <v>718.31997306300002</v>
      </c>
      <c r="D25" s="5" t="str">
        <f>VLOOKUP(E25,'datedec &amp; datejul kaf'!$C$5:$O$94,13,FALSE)</f>
        <v>1951-52</v>
      </c>
      <c r="E25" s="18">
        <f>LARGE('datedec &amp; datejul kaf'!$C$5:$C$94,'datedec &amp; datejul kaf rank'!$A25)</f>
        <v>623.44658819100005</v>
      </c>
      <c r="F25" s="5" t="str">
        <f>VLOOKUP(G25,'datedec &amp; datejul kaf'!$D$5:$O$94,12,FALSE)</f>
        <v>1985-86</v>
      </c>
      <c r="G25" s="18">
        <f>LARGE('datedec &amp; datejul kaf'!$D$5:$D$94,'datedec &amp; datejul kaf rank'!$A25)</f>
        <v>554.58444201300006</v>
      </c>
      <c r="H25" s="5" t="str">
        <f>VLOOKUP(I25,'datedec &amp; datejul kaf'!$E$5:$O$94,11,FALSE)</f>
        <v>1947-48</v>
      </c>
      <c r="I25" s="18">
        <f>LARGE('datedec &amp; datejul kaf'!$E$5:$E$94,'datedec &amp; datejul kaf rank'!$A25)</f>
        <v>454.03634661000001</v>
      </c>
      <c r="J25" s="5" t="str">
        <f>VLOOKUP(K25,'datedec &amp; datejul kaf'!$F$5:$O$94,10,FALSE)</f>
        <v>1968-69</v>
      </c>
      <c r="K25" s="18">
        <f>LARGE('datedec &amp; datejul kaf'!$F$5:$F$94,'datedec &amp; datejul kaf rank'!$A25)</f>
        <v>225.782470872</v>
      </c>
      <c r="L25" s="5" t="str">
        <f>VLOOKUP(M25,'datedec &amp; datejul kaf'!$G$5:$O$94,9,FALSE)</f>
        <v>1953-54</v>
      </c>
      <c r="M25" s="18">
        <f>LARGE('datedec &amp; datejul kaf'!$G$5:$G$94,'datedec &amp; datejul kaf rank'!$A25)</f>
        <v>4160.1638109360001</v>
      </c>
      <c r="N25" s="5" t="str">
        <f>VLOOKUP(O25,'datedec &amp; datejul kaf'!$H$5:$O$94,8,FALSE)</f>
        <v>2017-18</v>
      </c>
      <c r="O25" s="18">
        <f>LARGE('datedec &amp; datejul kaf'!$H$5:$H$94,'datedec &amp; datejul kaf rank'!$A25)</f>
        <v>3882.1664659890002</v>
      </c>
      <c r="P25" s="5" t="str">
        <f>VLOOKUP(Q25,'datedec &amp; datejul kaf'!$I$5:$O$94,7,FALSE)</f>
        <v>1998-99</v>
      </c>
      <c r="Q25" s="18">
        <f>LARGE('datedec &amp; datejul kaf'!$I$5:$I$94,'datedec &amp; datejul kaf rank'!$A25)</f>
        <v>3633.5423430809997</v>
      </c>
      <c r="R25" s="5" t="str">
        <f>VLOOKUP(S25,'datedec &amp; datejul kaf'!$J$5:$O$94,6,FALSE)</f>
        <v>1964-65</v>
      </c>
      <c r="S25" s="18">
        <f>LARGE('datedec &amp; datejul kaf'!$J$5:$J$94,'datedec &amp; datejul kaf rank'!$A25)</f>
        <v>3309.9826857929997</v>
      </c>
      <c r="T25" s="5" t="str">
        <f>VLOOKUP(U25,'datedec &amp; datejul kaf'!$K$5:$O$94,5,FALSE)</f>
        <v>1948-49</v>
      </c>
      <c r="U25" s="18">
        <f>LARGE('datedec &amp; datejul kaf'!$K$5:$K$94,'datedec &amp; datejul kaf rank'!$A25)</f>
        <v>2499.0326335589998</v>
      </c>
      <c r="V25" s="5" t="str">
        <f>VLOOKUP(W25,'datedec &amp; datejul kaf'!$L$5:$O$94,4,FALSE)</f>
        <v>1958-59</v>
      </c>
      <c r="W25" s="18">
        <f>LARGE('datedec &amp; datejul kaf'!$L$5:$L$94,'datedec &amp; datejul kaf rank'!$A25)</f>
        <v>1208.8740042540001</v>
      </c>
      <c r="X25" s="5" t="str">
        <f>VLOOKUP(Y25,'datedec &amp; datejul kaf'!$M$5:$O$94,3,FALSE)</f>
        <v>1952-53</v>
      </c>
      <c r="Y25" s="18">
        <f>LARGE('datedec &amp; datejul kaf'!$M$5:$M$94,'datedec &amp; datejul kaf rank'!$A25)</f>
        <v>278.60032013099999</v>
      </c>
      <c r="Z25" s="5" t="str">
        <f>VLOOKUP(AA25,'datedec &amp; datejul kaf'!$N$5:$O$94,2,FALSE)</f>
        <v>1959-60</v>
      </c>
      <c r="AA25" s="18">
        <f>LARGE('datedec &amp; datejul kaf'!$N$5:$N$94,'datedec &amp; datejul kaf rank'!$A25)</f>
        <v>4818.6047779800001</v>
      </c>
    </row>
    <row r="26" spans="1:27" x14ac:dyDescent="0.2">
      <c r="A26" s="5">
        <v>21</v>
      </c>
      <c r="B26" s="5" t="str">
        <f>VLOOKUP(C26,'datedec &amp; datejul kaf'!$B$5:$O$94,14,FALSE)</f>
        <v>1951-52</v>
      </c>
      <c r="C26" s="18">
        <f>LARGE('datedec &amp; datejul kaf'!$B$5:$B$94,'datedec &amp; datejul kaf rank'!$A26)</f>
        <v>717.95303092799998</v>
      </c>
      <c r="D26" s="5" t="str">
        <f>VLOOKUP(E26,'datedec &amp; datejul kaf'!$C$5:$O$94,13,FALSE)</f>
        <v>2016-17</v>
      </c>
      <c r="E26" s="18">
        <f>LARGE('datedec &amp; datejul kaf'!$C$5:$C$94,'datedec &amp; datejul kaf rank'!$A26)</f>
        <v>612.66245636400004</v>
      </c>
      <c r="F26" s="5" t="str">
        <f>VLOOKUP(G26,'datedec &amp; datejul kaf'!$D$5:$O$94,12,FALSE)</f>
        <v>2016-17</v>
      </c>
      <c r="G26" s="18">
        <f>LARGE('datedec &amp; datejul kaf'!$D$5:$D$94,'datedec &amp; datejul kaf rank'!$A26)</f>
        <v>554.34840896399999</v>
      </c>
      <c r="H26" s="5" t="str">
        <f>VLOOKUP(I26,'datedec &amp; datejul kaf'!$E$5:$O$94,11,FALSE)</f>
        <v>1999-2000</v>
      </c>
      <c r="I26" s="18">
        <f>LARGE('datedec &amp; datejul kaf'!$E$5:$E$94,'datedec &amp; datejul kaf rank'!$A26)</f>
        <v>436.49849602800003</v>
      </c>
      <c r="J26" s="5" t="str">
        <f>VLOOKUP(K26,'datedec &amp; datejul kaf'!$F$5:$O$94,10,FALSE)</f>
        <v>1947-48</v>
      </c>
      <c r="K26" s="18">
        <f>LARGE('datedec &amp; datejul kaf'!$F$5:$F$94,'datedec &amp; datejul kaf rank'!$A26)</f>
        <v>225.65949567000001</v>
      </c>
      <c r="L26" s="5" t="str">
        <f>VLOOKUP(M26,'datedec &amp; datejul kaf'!$G$5:$O$94,9,FALSE)</f>
        <v>1931-32</v>
      </c>
      <c r="M26" s="18">
        <f>LARGE('datedec &amp; datejul kaf'!$G$5:$G$94,'datedec &amp; datejul kaf rank'!$A26)</f>
        <v>4133.265960705</v>
      </c>
      <c r="N26" s="5" t="str">
        <f>VLOOKUP(O26,'datedec &amp; datejul kaf'!$H$5:$O$94,8,FALSE)</f>
        <v>1998-99</v>
      </c>
      <c r="O26" s="18">
        <f>LARGE('datedec &amp; datejul kaf'!$H$5:$H$94,'datedec &amp; datejul kaf rank'!$A26)</f>
        <v>3867.187292997</v>
      </c>
      <c r="P26" s="5" t="str">
        <f>VLOOKUP(Q26,'datedec &amp; datejul kaf'!$I$5:$O$94,7,FALSE)</f>
        <v>2013-14</v>
      </c>
      <c r="Q26" s="18">
        <f>LARGE('datedec &amp; datejul kaf'!$I$5:$I$94,'datedec &amp; datejul kaf rank'!$A26)</f>
        <v>3614.937385101</v>
      </c>
      <c r="R26" s="5" t="str">
        <f>VLOOKUP(S26,'datedec &amp; datejul kaf'!$J$5:$O$94,6,FALSE)</f>
        <v>2007-08</v>
      </c>
      <c r="S26" s="18">
        <f>LARGE('datedec &amp; datejul kaf'!$J$5:$J$94,'datedec &amp; datejul kaf rank'!$A26)</f>
        <v>3278.8699596870001</v>
      </c>
      <c r="T26" s="5" t="str">
        <f>VLOOKUP(U26,'datedec &amp; datejul kaf'!$K$5:$O$94,5,FALSE)</f>
        <v>1998-99</v>
      </c>
      <c r="U26" s="18">
        <f>LARGE('datedec &amp; datejul kaf'!$K$5:$K$94,'datedec &amp; datejul kaf rank'!$A26)</f>
        <v>2494.5817246349998</v>
      </c>
      <c r="V26" s="5" t="str">
        <f>VLOOKUP(W26,'datedec &amp; datejul kaf'!$L$5:$O$94,4,FALSE)</f>
        <v>1969-70</v>
      </c>
      <c r="W26" s="18">
        <f>LARGE('datedec &amp; datejul kaf'!$L$5:$L$94,'datedec &amp; datejul kaf rank'!$A26)</f>
        <v>1208.586400959</v>
      </c>
      <c r="X26" s="5" t="str">
        <f>VLOOKUP(Y26,'datedec &amp; datejul kaf'!$M$5:$O$94,3,FALSE)</f>
        <v>1932-33</v>
      </c>
      <c r="Y26" s="18">
        <f>LARGE('datedec &amp; datejul kaf'!$M$5:$M$94,'datedec &amp; datejul kaf rank'!$A26)</f>
        <v>277.92395651999999</v>
      </c>
      <c r="Z26" s="5" t="str">
        <f>VLOOKUP(AA26,'datedec &amp; datejul kaf'!$N$5:$O$94,2,FALSE)</f>
        <v>2001-02</v>
      </c>
      <c r="AA26" s="18">
        <f>LARGE('datedec &amp; datejul kaf'!$N$5:$N$94,'datedec &amp; datejul kaf rank'!$A26)</f>
        <v>4802.6299025460003</v>
      </c>
    </row>
    <row r="27" spans="1:27" x14ac:dyDescent="0.2">
      <c r="A27" s="5">
        <v>22</v>
      </c>
      <c r="B27" s="5" t="str">
        <f>VLOOKUP(C27,'datedec &amp; datejul kaf'!$B$5:$O$94,14,FALSE)</f>
        <v>1999-2000</v>
      </c>
      <c r="C27" s="18">
        <f>LARGE('datedec &amp; datejul kaf'!$B$5:$B$94,'datedec &amp; datejul kaf rank'!$A27)</f>
        <v>708.97385771100005</v>
      </c>
      <c r="D27" s="5" t="str">
        <f>VLOOKUP(E27,'datedec &amp; datejul kaf'!$C$5:$O$94,13,FALSE)</f>
        <v>1980-81</v>
      </c>
      <c r="E27" s="18">
        <f>LARGE('datedec &amp; datejul kaf'!$C$5:$C$94,'datedec &amp; datejul kaf rank'!$A27)</f>
        <v>606.55931609700008</v>
      </c>
      <c r="F27" s="5" t="str">
        <f>VLOOKUP(G27,'datedec &amp; datejul kaf'!$D$5:$O$94,12,FALSE)</f>
        <v>1951-52</v>
      </c>
      <c r="G27" s="18">
        <f>LARGE('datedec &amp; datejul kaf'!$D$5:$D$94,'datedec &amp; datejul kaf rank'!$A27)</f>
        <v>548.47138439100002</v>
      </c>
      <c r="H27" s="5" t="str">
        <f>VLOOKUP(I27,'datedec &amp; datejul kaf'!$E$5:$O$94,11,FALSE)</f>
        <v>2014-15</v>
      </c>
      <c r="I27" s="18">
        <f>LARGE('datedec &amp; datejul kaf'!$E$5:$E$94,'datedec &amp; datejul kaf rank'!$A27)</f>
        <v>425.450562558</v>
      </c>
      <c r="J27" s="5" t="str">
        <f>VLOOKUP(K27,'datedec &amp; datejul kaf'!$F$5:$O$94,10,FALSE)</f>
        <v>1981-82</v>
      </c>
      <c r="K27" s="18">
        <f>LARGE('datedec &amp; datejul kaf'!$F$5:$F$94,'datedec &amp; datejul kaf rank'!$A27)</f>
        <v>221.97023961000002</v>
      </c>
      <c r="L27" s="5" t="str">
        <f>VLOOKUP(M27,'datedec &amp; datejul kaf'!$G$5:$O$94,9,FALSE)</f>
        <v>1948-49</v>
      </c>
      <c r="M27" s="18">
        <f>LARGE('datedec &amp; datejul kaf'!$G$5:$G$94,'datedec &amp; datejul kaf rank'!$A27)</f>
        <v>4104.918193173</v>
      </c>
      <c r="N27" s="5" t="str">
        <f>VLOOKUP(O27,'datedec &amp; datejul kaf'!$H$5:$O$94,8,FALSE)</f>
        <v>1960-61</v>
      </c>
      <c r="O27" s="18">
        <f>LARGE('datedec &amp; datejul kaf'!$H$5:$H$94,'datedec &amp; datejul kaf rank'!$A27)</f>
        <v>3851.914566297</v>
      </c>
      <c r="P27" s="5" t="str">
        <f>VLOOKUP(Q27,'datedec &amp; datejul kaf'!$I$5:$O$94,7,FALSE)</f>
        <v>1974-75</v>
      </c>
      <c r="Q27" s="18">
        <f>LARGE('datedec &amp; datejul kaf'!$I$5:$I$94,'datedec &amp; datejul kaf rank'!$A27)</f>
        <v>3602.421683091</v>
      </c>
      <c r="R27" s="5" t="str">
        <f>VLOOKUP(S27,'datedec &amp; datejul kaf'!$J$5:$O$94,6,FALSE)</f>
        <v>1956-57</v>
      </c>
      <c r="S27" s="18">
        <f>LARGE('datedec &amp; datejul kaf'!$J$5:$J$94,'datedec &amp; datejul kaf rank'!$A27)</f>
        <v>3170.7965753099998</v>
      </c>
      <c r="T27" s="5" t="str">
        <f>VLOOKUP(U27,'datedec &amp; datejul kaf'!$K$5:$O$94,5,FALSE)</f>
        <v>1956-57</v>
      </c>
      <c r="U27" s="18">
        <f>LARGE('datedec &amp; datejul kaf'!$K$5:$K$94,'datedec &amp; datejul kaf rank'!$A27)</f>
        <v>2426.6974296600001</v>
      </c>
      <c r="V27" s="5" t="str">
        <f>VLOOKUP(W27,'datedec &amp; datejul kaf'!$L$5:$O$94,4,FALSE)</f>
        <v>1952-53</v>
      </c>
      <c r="W27" s="18">
        <f>LARGE('datedec &amp; datejul kaf'!$L$5:$L$94,'datedec &amp; datejul kaf rank'!$A27)</f>
        <v>1176.9936748709999</v>
      </c>
      <c r="X27" s="5" t="str">
        <f>VLOOKUP(Y27,'datedec &amp; datejul kaf'!$M$5:$O$94,3,FALSE)</f>
        <v>1983-84</v>
      </c>
      <c r="Y27" s="18">
        <f>LARGE('datedec &amp; datejul kaf'!$M$5:$M$94,'datedec &amp; datejul kaf rank'!$A27)</f>
        <v>275.956353288</v>
      </c>
      <c r="Z27" s="5" t="str">
        <f>VLOOKUP(AA27,'datedec &amp; datejul kaf'!$N$5:$O$94,2,FALSE)</f>
        <v>1998-99</v>
      </c>
      <c r="AA27" s="18">
        <f>LARGE('datedec &amp; datejul kaf'!$N$5:$N$94,'datedec &amp; datejul kaf rank'!$A27)</f>
        <v>4774.8890771399992</v>
      </c>
    </row>
    <row r="28" spans="1:27" x14ac:dyDescent="0.2">
      <c r="A28" s="5">
        <v>23</v>
      </c>
      <c r="B28" s="5" t="str">
        <f>VLOOKUP(C28,'datedec &amp; datejul kaf'!$B$5:$O$94,14,FALSE)</f>
        <v>1990-91</v>
      </c>
      <c r="C28" s="18">
        <f>LARGE('datedec &amp; datejul kaf'!$B$5:$B$94,'datedec &amp; datejul kaf rank'!$A28)</f>
        <v>704.88394050900001</v>
      </c>
      <c r="D28" s="5" t="str">
        <f>VLOOKUP(E28,'datedec &amp; datejul kaf'!$C$5:$O$94,13,FALSE)</f>
        <v>1997-98</v>
      </c>
      <c r="E28" s="18">
        <f>LARGE('datedec &amp; datejul kaf'!$C$5:$C$94,'datedec &amp; datejul kaf rank'!$A28)</f>
        <v>602.53882038000006</v>
      </c>
      <c r="F28" s="5" t="str">
        <f>VLOOKUP(G28,'datedec &amp; datejul kaf'!$D$5:$O$94,12,FALSE)</f>
        <v>1980-81</v>
      </c>
      <c r="G28" s="18">
        <f>LARGE('datedec &amp; datejul kaf'!$D$5:$D$94,'datedec &amp; datejul kaf rank'!$A28)</f>
        <v>542.47336808699993</v>
      </c>
      <c r="H28" s="5" t="str">
        <f>VLOOKUP(I28,'datedec &amp; datejul kaf'!$E$5:$O$94,11,FALSE)</f>
        <v>2017-18</v>
      </c>
      <c r="I28" s="18">
        <f>LARGE('datedec &amp; datejul kaf'!$E$5:$E$94,'datedec &amp; datejul kaf rank'!$A28)</f>
        <v>400.88924116499999</v>
      </c>
      <c r="J28" s="5" t="str">
        <f>VLOOKUP(K28,'datedec &amp; datejul kaf'!$F$5:$O$94,10,FALSE)</f>
        <v>2006-07</v>
      </c>
      <c r="K28" s="18">
        <f>LARGE('datedec &amp; datejul kaf'!$F$5:$F$94,'datedec &amp; datejul kaf rank'!$A28)</f>
        <v>221.3553636</v>
      </c>
      <c r="L28" s="5" t="str">
        <f>VLOOKUP(M28,'datedec &amp; datejul kaf'!$G$5:$O$94,9,FALSE)</f>
        <v>2011-12</v>
      </c>
      <c r="M28" s="18">
        <f>LARGE('datedec &amp; datejul kaf'!$G$5:$G$94,'datedec &amp; datejul kaf rank'!$A28)</f>
        <v>4082.91554937</v>
      </c>
      <c r="N28" s="5" t="str">
        <f>VLOOKUP(O28,'datedec &amp; datejul kaf'!$H$5:$O$94,8,FALSE)</f>
        <v>2013-14</v>
      </c>
      <c r="O28" s="18">
        <f>LARGE('datedec &amp; datejul kaf'!$H$5:$H$94,'datedec &amp; datejul kaf rank'!$A28)</f>
        <v>3759.7228342169997</v>
      </c>
      <c r="P28" s="5" t="str">
        <f>VLOOKUP(Q28,'datedec &amp; datejul kaf'!$I$5:$O$94,7,FALSE)</f>
        <v>1995-96</v>
      </c>
      <c r="Q28" s="18">
        <f>LARGE('datedec &amp; datejul kaf'!$I$5:$I$94,'datedec &amp; datejul kaf rank'!$A28)</f>
        <v>3573.3479651729999</v>
      </c>
      <c r="R28" s="5" t="str">
        <f>VLOOKUP(S28,'datedec &amp; datejul kaf'!$J$5:$O$94,6,FALSE)</f>
        <v>1958-59</v>
      </c>
      <c r="S28" s="18">
        <f>LARGE('datedec &amp; datejul kaf'!$J$5:$J$94,'datedec &amp; datejul kaf rank'!$A28)</f>
        <v>3152.5288074</v>
      </c>
      <c r="T28" s="5" t="str">
        <f>VLOOKUP(U28,'datedec &amp; datejul kaf'!$K$5:$O$94,5,FALSE)</f>
        <v>1958-59</v>
      </c>
      <c r="U28" s="18">
        <f>LARGE('datedec &amp; datejul kaf'!$K$5:$K$94,'datedec &amp; datejul kaf rank'!$A28)</f>
        <v>2325.2428880099997</v>
      </c>
      <c r="V28" s="5" t="str">
        <f>VLOOKUP(W28,'datedec &amp; datejul kaf'!$L$5:$O$94,4,FALSE)</f>
        <v>2011-12</v>
      </c>
      <c r="W28" s="18">
        <f>LARGE('datedec &amp; datejul kaf'!$L$5:$L$94,'datedec &amp; datejul kaf rank'!$A28)</f>
        <v>1138.7007837449999</v>
      </c>
      <c r="X28" s="5" t="str">
        <f>VLOOKUP(Y28,'datedec &amp; datejul kaf'!$M$5:$O$94,3,FALSE)</f>
        <v>1947-48</v>
      </c>
      <c r="Y28" s="18">
        <f>LARGE('datedec &amp; datejul kaf'!$M$5:$M$94,'datedec &amp; datejul kaf rank'!$A28)</f>
        <v>275.77189048499997</v>
      </c>
      <c r="Z28" s="5" t="str">
        <f>VLOOKUP(AA28,'datedec &amp; datejul kaf'!$N$5:$O$94,2,FALSE)</f>
        <v>1968-69</v>
      </c>
      <c r="AA28" s="18">
        <f>LARGE('datedec &amp; datejul kaf'!$N$5:$N$94,'datedec &amp; datejul kaf rank'!$A28)</f>
        <v>4717.0193272440001</v>
      </c>
    </row>
    <row r="29" spans="1:27" x14ac:dyDescent="0.2">
      <c r="A29" s="5">
        <v>24</v>
      </c>
      <c r="B29" s="5" t="str">
        <f>VLOOKUP(C29,'datedec &amp; datejul kaf'!$B$5:$O$94,14,FALSE)</f>
        <v>1980-81</v>
      </c>
      <c r="C29" s="18">
        <f>LARGE('datedec &amp; datejul kaf'!$B$5:$B$94,'datedec &amp; datejul kaf rank'!$A29)</f>
        <v>699.83600681399992</v>
      </c>
      <c r="D29" s="5" t="str">
        <f>VLOOKUP(E29,'datedec &amp; datejul kaf'!$C$5:$O$94,13,FALSE)</f>
        <v>1999-2000</v>
      </c>
      <c r="E29" s="18">
        <f>LARGE('datedec &amp; datejul kaf'!$C$5:$C$94,'datedec &amp; datejul kaf rank'!$A29)</f>
        <v>599.71039073400004</v>
      </c>
      <c r="F29" s="5" t="str">
        <f>VLOOKUP(G29,'datedec &amp; datejul kaf'!$D$5:$O$94,12,FALSE)</f>
        <v>1999-2000</v>
      </c>
      <c r="G29" s="18">
        <f>LARGE('datedec &amp; datejul kaf'!$D$5:$D$94,'datedec &amp; datejul kaf rank'!$A29)</f>
        <v>526.63931909400003</v>
      </c>
      <c r="H29" s="5" t="str">
        <f>VLOOKUP(I29,'datedec &amp; datejul kaf'!$E$5:$O$94,11,FALSE)</f>
        <v>1998-99</v>
      </c>
      <c r="I29" s="18">
        <f>LARGE('datedec &amp; datejul kaf'!$E$5:$E$94,'datedec &amp; datejul kaf rank'!$A29)</f>
        <v>391.59866300100003</v>
      </c>
      <c r="J29" s="5" t="str">
        <f>VLOOKUP(K29,'datedec &amp; datejul kaf'!$F$5:$O$94,10,FALSE)</f>
        <v>1989-90</v>
      </c>
      <c r="K29" s="18">
        <f>LARGE('datedec &amp; datejul kaf'!$F$5:$F$94,'datedec &amp; datejul kaf rank'!$A29)</f>
        <v>210.34908302100001</v>
      </c>
      <c r="L29" s="5" t="str">
        <f>VLOOKUP(M29,'datedec &amp; datejul kaf'!$G$5:$O$94,9,FALSE)</f>
        <v>1960-61</v>
      </c>
      <c r="M29" s="18">
        <f>LARGE('datedec &amp; datejul kaf'!$G$5:$G$94,'datedec &amp; datejul kaf rank'!$A29)</f>
        <v>3979.6243135739996</v>
      </c>
      <c r="N29" s="5" t="str">
        <f>VLOOKUP(O29,'datedec &amp; datejul kaf'!$H$5:$O$94,8,FALSE)</f>
        <v>1958-59</v>
      </c>
      <c r="O29" s="18">
        <f>LARGE('datedec &amp; datejul kaf'!$H$5:$H$94,'datedec &amp; datejul kaf rank'!$A29)</f>
        <v>3730.8216782760001</v>
      </c>
      <c r="P29" s="5" t="str">
        <f>VLOOKUP(Q29,'datedec &amp; datejul kaf'!$I$5:$O$94,7,FALSE)</f>
        <v>1956-57</v>
      </c>
      <c r="Q29" s="18">
        <f>LARGE('datedec &amp; datejul kaf'!$I$5:$I$94,'datedec &amp; datejul kaf rank'!$A29)</f>
        <v>3551.8967263079999</v>
      </c>
      <c r="R29" s="5" t="str">
        <f>VLOOKUP(S29,'datedec &amp; datejul kaf'!$J$5:$O$94,6,FALSE)</f>
        <v>1998-99</v>
      </c>
      <c r="S29" s="18">
        <f>LARGE('datedec &amp; datejul kaf'!$J$5:$J$94,'datedec &amp; datejul kaf rank'!$A29)</f>
        <v>3109.9139329650002</v>
      </c>
      <c r="T29" s="5" t="str">
        <f>VLOOKUP(U29,'datedec &amp; datejul kaf'!$K$5:$O$94,5,FALSE)</f>
        <v>1966-67</v>
      </c>
      <c r="U29" s="18">
        <f>LARGE('datedec &amp; datejul kaf'!$K$5:$K$94,'datedec &amp; datejul kaf rank'!$A29)</f>
        <v>2266.5857001270001</v>
      </c>
      <c r="V29" s="5" t="str">
        <f>VLOOKUP(W29,'datedec &amp; datejul kaf'!$L$5:$O$94,4,FALSE)</f>
        <v>1975-76</v>
      </c>
      <c r="W29" s="18">
        <f>LARGE('datedec &amp; datejul kaf'!$L$5:$L$94,'datedec &amp; datejul kaf rank'!$A29)</f>
        <v>1132.4607839790001</v>
      </c>
      <c r="X29" s="5" t="str">
        <f>VLOOKUP(Y29,'datedec &amp; datejul kaf'!$M$5:$O$94,3,FALSE)</f>
        <v>1980-81</v>
      </c>
      <c r="Y29" s="18">
        <f>LARGE('datedec &amp; datejul kaf'!$M$5:$M$94,'datedec &amp; datejul kaf rank'!$A29)</f>
        <v>263.41288268400001</v>
      </c>
      <c r="Z29" s="5" t="str">
        <f>VLOOKUP(AA29,'datedec &amp; datejul kaf'!$N$5:$O$94,2,FALSE)</f>
        <v>1948-49</v>
      </c>
      <c r="AA29" s="18">
        <f>LARGE('datedec &amp; datejul kaf'!$N$5:$N$94,'datedec &amp; datejul kaf rank'!$A29)</f>
        <v>4660.9882549650001</v>
      </c>
    </row>
    <row r="30" spans="1:27" x14ac:dyDescent="0.2">
      <c r="A30" s="5">
        <v>25</v>
      </c>
      <c r="B30" s="5" t="str">
        <f>VLOOKUP(C30,'datedec &amp; datejul kaf'!$B$5:$O$94,14,FALSE)</f>
        <v>2017-18</v>
      </c>
      <c r="C30" s="18">
        <f>LARGE('datedec &amp; datejul kaf'!$B$5:$B$94,'datedec &amp; datejul kaf rank'!$A30)</f>
        <v>666.24195848699992</v>
      </c>
      <c r="D30" s="5" t="str">
        <f>VLOOKUP(E30,'datedec &amp; datejul kaf'!$C$5:$O$94,13,FALSE)</f>
        <v>1990-91</v>
      </c>
      <c r="E30" s="18">
        <f>LARGE('datedec &amp; datejul kaf'!$C$5:$C$94,'datedec &amp; datejul kaf rank'!$A30)</f>
        <v>593.46840749699993</v>
      </c>
      <c r="F30" s="5" t="str">
        <f>VLOOKUP(G30,'datedec &amp; datejul kaf'!$D$5:$O$94,12,FALSE)</f>
        <v>2017-18</v>
      </c>
      <c r="G30" s="18">
        <f>LARGE('datedec &amp; datejul kaf'!$D$5:$D$94,'datedec &amp; datejul kaf rank'!$A30)</f>
        <v>505.787088471</v>
      </c>
      <c r="H30" s="5" t="str">
        <f>VLOOKUP(I30,'datedec &amp; datejul kaf'!$E$5:$O$94,11,FALSE)</f>
        <v>1985-86</v>
      </c>
      <c r="I30" s="18">
        <f>LARGE('datedec &amp; datejul kaf'!$E$5:$E$94,'datedec &amp; datejul kaf rank'!$A30)</f>
        <v>387.27667969199996</v>
      </c>
      <c r="J30" s="5" t="str">
        <f>VLOOKUP(K30,'datedec &amp; datejul kaf'!$F$5:$O$94,10,FALSE)</f>
        <v>2010-11</v>
      </c>
      <c r="K30" s="18">
        <f>LARGE('datedec &amp; datejul kaf'!$F$5:$F$94,'datedec &amp; datejul kaf rank'!$A30)</f>
        <v>205.06114933499998</v>
      </c>
      <c r="L30" s="5" t="str">
        <f>VLOOKUP(M30,'datedec &amp; datejul kaf'!$G$5:$O$94,9,FALSE)</f>
        <v>2013-14</v>
      </c>
      <c r="M30" s="18">
        <f>LARGE('datedec &amp; datejul kaf'!$G$5:$G$94,'datedec &amp; datejul kaf rank'!$A30)</f>
        <v>3890.9988623520003</v>
      </c>
      <c r="N30" s="5" t="str">
        <f>VLOOKUP(O30,'datedec &amp; datejul kaf'!$H$5:$O$94,8,FALSE)</f>
        <v>1932-33</v>
      </c>
      <c r="O30" s="18">
        <f>LARGE('datedec &amp; datejul kaf'!$H$5:$H$94,'datedec &amp; datejul kaf rank'!$A30)</f>
        <v>3729.6018436110003</v>
      </c>
      <c r="P30" s="5" t="str">
        <f>VLOOKUP(Q30,'datedec &amp; datejul kaf'!$I$5:$O$94,7,FALSE)</f>
        <v>1963-64</v>
      </c>
      <c r="Q30" s="18">
        <f>LARGE('datedec &amp; datejul kaf'!$I$5:$I$94,'datedec &amp; datejul kaf rank'!$A30)</f>
        <v>3530.0745783659995</v>
      </c>
      <c r="R30" s="5" t="str">
        <f>VLOOKUP(S30,'datedec &amp; datejul kaf'!$J$5:$O$94,6,FALSE)</f>
        <v>1995-96</v>
      </c>
      <c r="S30" s="18">
        <f>LARGE('datedec &amp; datejul kaf'!$J$5:$J$94,'datedec &amp; datejul kaf rank'!$A30)</f>
        <v>3098.909635857</v>
      </c>
      <c r="T30" s="5" t="str">
        <f>VLOOKUP(U30,'datedec &amp; datejul kaf'!$K$5:$O$94,5,FALSE)</f>
        <v>1969-70</v>
      </c>
      <c r="U30" s="18">
        <f>LARGE('datedec &amp; datejul kaf'!$K$5:$K$94,'datedec &amp; datejul kaf rank'!$A30)</f>
        <v>2262.914295306</v>
      </c>
      <c r="V30" s="5" t="str">
        <f>VLOOKUP(W30,'datedec &amp; datejul kaf'!$L$5:$O$94,4,FALSE)</f>
        <v>1955-56</v>
      </c>
      <c r="W30" s="18">
        <f>LARGE('datedec &amp; datejul kaf'!$L$5:$L$94,'datedec &amp; datejul kaf rank'!$A30)</f>
        <v>1114.29417309</v>
      </c>
      <c r="X30" s="5" t="str">
        <f>VLOOKUP(Y30,'datedec &amp; datejul kaf'!$M$5:$O$94,3,FALSE)</f>
        <v>1958-59</v>
      </c>
      <c r="Y30" s="18">
        <f>LARGE('datedec &amp; datejul kaf'!$M$5:$M$94,'datedec &amp; datejul kaf rank'!$A30)</f>
        <v>257.878998594</v>
      </c>
      <c r="Z30" s="5" t="str">
        <f>VLOOKUP(AA30,'datedec &amp; datejul kaf'!$N$5:$O$94,2,FALSE)</f>
        <v>1953-54</v>
      </c>
      <c r="AA30" s="18">
        <f>LARGE('datedec &amp; datejul kaf'!$N$5:$N$94,'datedec &amp; datejul kaf rank'!$A30)</f>
        <v>4611.6672650790006</v>
      </c>
    </row>
    <row r="31" spans="1:27" x14ac:dyDescent="0.2">
      <c r="A31" s="5">
        <v>26</v>
      </c>
      <c r="B31" s="5" t="str">
        <f>VLOOKUP(C31,'datedec &amp; datejul kaf'!$B$5:$O$94,14,FALSE)</f>
        <v>2016-17</v>
      </c>
      <c r="C31" s="18">
        <f>LARGE('datedec &amp; datejul kaf'!$B$5:$B$94,'datedec &amp; datejul kaf rank'!$A31)</f>
        <v>663.57418999200002</v>
      </c>
      <c r="D31" s="5" t="str">
        <f>VLOOKUP(E31,'datedec &amp; datejul kaf'!$C$5:$O$94,13,FALSE)</f>
        <v>2017-18</v>
      </c>
      <c r="E31" s="18">
        <f>LARGE('datedec &amp; datejul kaf'!$C$5:$C$94,'datedec &amp; datejul kaf rank'!$A31)</f>
        <v>573.02675537100004</v>
      </c>
      <c r="F31" s="5" t="str">
        <f>VLOOKUP(G31,'datedec &amp; datejul kaf'!$D$5:$O$94,12,FALSE)</f>
        <v>2014-15</v>
      </c>
      <c r="G31" s="18">
        <f>LARGE('datedec &amp; datejul kaf'!$D$5:$D$94,'datedec &amp; datejul kaf rank'!$A31)</f>
        <v>501.81816300000003</v>
      </c>
      <c r="H31" s="5" t="str">
        <f>VLOOKUP(I31,'datedec &amp; datejul kaf'!$E$5:$O$94,11,FALSE)</f>
        <v>1983-84</v>
      </c>
      <c r="I31" s="18">
        <f>LARGE('datedec &amp; datejul kaf'!$E$5:$E$94,'datedec &amp; datejul kaf rank'!$A31)</f>
        <v>381.207258432</v>
      </c>
      <c r="J31" s="5" t="str">
        <f>VLOOKUP(K31,'datedec &amp; datejul kaf'!$F$5:$O$94,10,FALSE)</f>
        <v>1966-67</v>
      </c>
      <c r="K31" s="18">
        <f>LARGE('datedec &amp; datejul kaf'!$F$5:$F$94,'datedec &amp; datejul kaf rank'!$A31)</f>
        <v>203.155033704</v>
      </c>
      <c r="L31" s="5" t="str">
        <f>VLOOKUP(M31,'datedec &amp; datejul kaf'!$G$5:$O$94,9,FALSE)</f>
        <v>1932-33</v>
      </c>
      <c r="M31" s="18">
        <f>LARGE('datedec &amp; datejul kaf'!$G$5:$G$94,'datedec &amp; datejul kaf rank'!$A31)</f>
        <v>3874.1591935619999</v>
      </c>
      <c r="N31" s="5" t="str">
        <f>VLOOKUP(O31,'datedec &amp; datejul kaf'!$H$5:$O$94,8,FALSE)</f>
        <v>1956-57</v>
      </c>
      <c r="O31" s="18">
        <f>LARGE('datedec &amp; datejul kaf'!$H$5:$H$94,'datedec &amp; datejul kaf rank'!$A31)</f>
        <v>3714.2319268319998</v>
      </c>
      <c r="P31" s="5" t="str">
        <f>VLOOKUP(Q31,'datedec &amp; datejul kaf'!$I$5:$O$94,7,FALSE)</f>
        <v>1958-59</v>
      </c>
      <c r="Q31" s="18">
        <f>LARGE('datedec &amp; datejul kaf'!$I$5:$I$94,'datedec &amp; datejul kaf rank'!$A31)</f>
        <v>3482.3482991639999</v>
      </c>
      <c r="R31" s="5" t="str">
        <f>VLOOKUP(S31,'datedec &amp; datejul kaf'!$J$5:$O$94,6,FALSE)</f>
        <v>1935-36</v>
      </c>
      <c r="S31" s="18">
        <f>LARGE('datedec &amp; datejul kaf'!$J$5:$J$94,'datedec &amp; datejul kaf rank'!$A31)</f>
        <v>3090.5572394760002</v>
      </c>
      <c r="T31" s="5" t="str">
        <f>VLOOKUP(U31,'datedec &amp; datejul kaf'!$K$5:$O$94,5,FALSE)</f>
        <v>1983-84</v>
      </c>
      <c r="U31" s="18">
        <f>LARGE('datedec &amp; datejul kaf'!$K$5:$K$94,'datedec &amp; datejul kaf rank'!$A31)</f>
        <v>2234.7093376859998</v>
      </c>
      <c r="V31" s="5" t="str">
        <f>VLOOKUP(W31,'datedec &amp; datejul kaf'!$L$5:$O$94,4,FALSE)</f>
        <v>2013-14</v>
      </c>
      <c r="W31" s="18">
        <f>LARGE('datedec &amp; datejul kaf'!$L$5:$L$94,'datedec &amp; datejul kaf rank'!$A31)</f>
        <v>1037.8174817429999</v>
      </c>
      <c r="X31" s="5" t="str">
        <f>VLOOKUP(Y31,'datedec &amp; datejul kaf'!$M$5:$O$94,3,FALSE)</f>
        <v>1966-67</v>
      </c>
      <c r="Y31" s="18">
        <f>LARGE('datedec &amp; datejul kaf'!$M$5:$M$94,'datedec &amp; datejul kaf rank'!$A31)</f>
        <v>249.393709656</v>
      </c>
      <c r="Z31" s="5" t="str">
        <f>VLOOKUP(AA31,'datedec &amp; datejul kaf'!$N$5:$O$94,2,FALSE)</f>
        <v>2011-12</v>
      </c>
      <c r="AA31" s="18">
        <f>LARGE('datedec &amp; datejul kaf'!$N$5:$N$94,'datedec &amp; datejul kaf rank'!$A31)</f>
        <v>4611.5165212829997</v>
      </c>
    </row>
    <row r="32" spans="1:27" x14ac:dyDescent="0.2">
      <c r="A32" s="5">
        <v>27</v>
      </c>
      <c r="B32" s="5" t="str">
        <f>VLOOKUP(C32,'datedec &amp; datejul kaf'!$B$5:$O$94,14,FALSE)</f>
        <v>1983-84</v>
      </c>
      <c r="C32" s="18">
        <f>LARGE('datedec &amp; datejul kaf'!$B$5:$B$94,'datedec &amp; datejul kaf rank'!$A32)</f>
        <v>658.31799184200008</v>
      </c>
      <c r="D32" s="5" t="str">
        <f>VLOOKUP(E32,'datedec &amp; datejul kaf'!$C$5:$O$94,13,FALSE)</f>
        <v>2014-15</v>
      </c>
      <c r="E32" s="18">
        <f>LARGE('datedec &amp; datejul kaf'!$C$5:$C$94,'datedec &amp; datejul kaf rank'!$A32)</f>
        <v>567.09419360999993</v>
      </c>
      <c r="F32" s="5" t="str">
        <f>VLOOKUP(G32,'datedec &amp; datejul kaf'!$D$5:$O$94,12,FALSE)</f>
        <v>1997-98</v>
      </c>
      <c r="G32" s="18">
        <f>LARGE('datedec &amp; datejul kaf'!$D$5:$D$94,'datedec &amp; datejul kaf rank'!$A32)</f>
        <v>487.99337013000002</v>
      </c>
      <c r="H32" s="5" t="str">
        <f>VLOOKUP(I32,'datedec &amp; datejul kaf'!$E$5:$O$94,11,FALSE)</f>
        <v>1970-71</v>
      </c>
      <c r="I32" s="18">
        <f>LARGE('datedec &amp; datejul kaf'!$E$5:$E$94,'datedec &amp; datejul kaf rank'!$A32)</f>
        <v>370.36758941700003</v>
      </c>
      <c r="J32" s="5" t="str">
        <f>VLOOKUP(K32,'datedec &amp; datejul kaf'!$F$5:$O$94,10,FALSE)</f>
        <v>1951-52</v>
      </c>
      <c r="K32" s="18">
        <f>LARGE('datedec &amp; datejul kaf'!$F$5:$F$94,'datedec &amp; datejul kaf rank'!$A32)</f>
        <v>198.97387683599999</v>
      </c>
      <c r="L32" s="5" t="str">
        <f>VLOOKUP(M32,'datedec &amp; datejul kaf'!$G$5:$O$94,9,FALSE)</f>
        <v>1974-75</v>
      </c>
      <c r="M32" s="18">
        <f>LARGE('datedec &amp; datejul kaf'!$G$5:$G$94,'datedec &amp; datejul kaf rank'!$A32)</f>
        <v>3850.6550622120003</v>
      </c>
      <c r="N32" s="5" t="str">
        <f>VLOOKUP(O32,'datedec &amp; datejul kaf'!$H$5:$O$94,8,FALSE)</f>
        <v>1974-75</v>
      </c>
      <c r="O32" s="18">
        <f>LARGE('datedec &amp; datejul kaf'!$H$5:$H$94,'datedec &amp; datejul kaf rank'!$A32)</f>
        <v>3711.3856459469998</v>
      </c>
      <c r="P32" s="5" t="str">
        <f>VLOOKUP(Q32,'datedec &amp; datejul kaf'!$I$5:$O$94,7,FALSE)</f>
        <v>2007-08</v>
      </c>
      <c r="Q32" s="18">
        <f>LARGE('datedec &amp; datejul kaf'!$I$5:$I$94,'datedec &amp; datejul kaf rank'!$A32)</f>
        <v>3474.9539192759999</v>
      </c>
      <c r="R32" s="5" t="str">
        <f>VLOOKUP(S32,'datedec &amp; datejul kaf'!$J$5:$O$94,6,FALSE)</f>
        <v>1961-62</v>
      </c>
      <c r="S32" s="18">
        <f>LARGE('datedec &amp; datejul kaf'!$J$5:$J$94,'datedec &amp; datejul kaf rank'!$A32)</f>
        <v>3035.5555886459997</v>
      </c>
      <c r="T32" s="5" t="str">
        <f>VLOOKUP(U32,'datedec &amp; datejul kaf'!$K$5:$O$94,5,FALSE)</f>
        <v>1964-65</v>
      </c>
      <c r="U32" s="18">
        <f>LARGE('datedec &amp; datejul kaf'!$K$5:$K$94,'datedec &amp; datejul kaf rank'!$A32)</f>
        <v>2220.7000820129997</v>
      </c>
      <c r="V32" s="5" t="str">
        <f>VLOOKUP(W32,'datedec &amp; datejul kaf'!$L$5:$O$94,4,FALSE)</f>
        <v>1964-65</v>
      </c>
      <c r="W32" s="18">
        <f>LARGE('datedec &amp; datejul kaf'!$L$5:$L$94,'datedec &amp; datejul kaf rank'!$A32)</f>
        <v>1033.927895112</v>
      </c>
      <c r="X32" s="5" t="str">
        <f>VLOOKUP(Y32,'datedec &amp; datejul kaf'!$M$5:$O$94,3,FALSE)</f>
        <v>2011-12</v>
      </c>
      <c r="Y32" s="18">
        <f>LARGE('datedec &amp; datejul kaf'!$M$5:$M$94,'datedec &amp; datejul kaf rank'!$A32)</f>
        <v>242.568585945</v>
      </c>
      <c r="Z32" s="5" t="str">
        <f>VLOOKUP(AA32,'datedec &amp; datejul kaf'!$N$5:$O$94,2,FALSE)</f>
        <v>1960-61</v>
      </c>
      <c r="AA32" s="18">
        <f>LARGE('datedec &amp; datejul kaf'!$N$5:$N$94,'datedec &amp; datejul kaf rank'!$A32)</f>
        <v>4509.8556986489994</v>
      </c>
    </row>
    <row r="33" spans="1:27" x14ac:dyDescent="0.2">
      <c r="A33" s="5">
        <v>28</v>
      </c>
      <c r="B33" s="5" t="str">
        <f>VLOOKUP(C33,'datedec &amp; datejul kaf'!$B$5:$O$94,14,FALSE)</f>
        <v>2014-15</v>
      </c>
      <c r="C33" s="18">
        <f>LARGE('datedec &amp; datejul kaf'!$B$5:$B$94,'datedec &amp; datejul kaf rank'!$A33)</f>
        <v>657.91138028699993</v>
      </c>
      <c r="D33" s="5" t="str">
        <f>VLOOKUP(E33,'datedec &amp; datejul kaf'!$C$5:$O$94,13,FALSE)</f>
        <v>1970-71</v>
      </c>
      <c r="E33" s="18">
        <f>LARGE('datedec &amp; datejul kaf'!$C$5:$C$94,'datedec &amp; datejul kaf rank'!$A33)</f>
        <v>556.68097086</v>
      </c>
      <c r="F33" s="5" t="str">
        <f>VLOOKUP(G33,'datedec &amp; datejul kaf'!$D$5:$O$94,12,FALSE)</f>
        <v>1983-84</v>
      </c>
      <c r="G33" s="18">
        <f>LARGE('datedec &amp; datejul kaf'!$D$5:$D$94,'datedec &amp; datejul kaf rank'!$A33)</f>
        <v>472.08593271000001</v>
      </c>
      <c r="H33" s="5" t="str">
        <f>VLOOKUP(I33,'datedec &amp; datejul kaf'!$E$5:$O$94,11,FALSE)</f>
        <v>2016-17</v>
      </c>
      <c r="I33" s="18">
        <f>LARGE('datedec &amp; datejul kaf'!$E$5:$E$94,'datedec &amp; datejul kaf rank'!$A33)</f>
        <v>369.88560596399998</v>
      </c>
      <c r="J33" s="5" t="str">
        <f>VLOOKUP(K33,'datedec &amp; datejul kaf'!$F$5:$O$94,10,FALSE)</f>
        <v>1945-46</v>
      </c>
      <c r="K33" s="18">
        <f>LARGE('datedec &amp; datejul kaf'!$F$5:$F$94,'datedec &amp; datejul kaf rank'!$A33)</f>
        <v>196.57586039699999</v>
      </c>
      <c r="L33" s="5" t="str">
        <f>VLOOKUP(M33,'datedec &amp; datejul kaf'!$G$5:$O$94,9,FALSE)</f>
        <v>1983-84</v>
      </c>
      <c r="M33" s="18">
        <f>LARGE('datedec &amp; datejul kaf'!$G$5:$G$94,'datedec &amp; datejul kaf rank'!$A33)</f>
        <v>3832.7542364369997</v>
      </c>
      <c r="N33" s="5" t="str">
        <f>VLOOKUP(O33,'datedec &amp; datejul kaf'!$H$5:$O$94,8,FALSE)</f>
        <v>1933-34</v>
      </c>
      <c r="O33" s="18">
        <f>LARGE('datedec &amp; datejul kaf'!$H$5:$H$94,'datedec &amp; datejul kaf rank'!$A33)</f>
        <v>3615.7644925079999</v>
      </c>
      <c r="P33" s="5" t="str">
        <f>VLOOKUP(Q33,'datedec &amp; datejul kaf'!$I$5:$O$94,7,FALSE)</f>
        <v>2017-18</v>
      </c>
      <c r="Q33" s="18">
        <f>LARGE('datedec &amp; datejul kaf'!$I$5:$I$94,'datedec &amp; datejul kaf rank'!$A33)</f>
        <v>3366.2815266570001</v>
      </c>
      <c r="R33" s="5" t="str">
        <f>VLOOKUP(S33,'datedec &amp; datejul kaf'!$J$5:$O$94,6,FALSE)</f>
        <v>2017-18</v>
      </c>
      <c r="S33" s="18">
        <f>LARGE('datedec &amp; datejul kaf'!$J$5:$J$94,'datedec &amp; datejul kaf rank'!$A33)</f>
        <v>3001.352614722</v>
      </c>
      <c r="T33" s="5" t="str">
        <f>VLOOKUP(U33,'datedec &amp; datejul kaf'!$K$5:$O$94,5,FALSE)</f>
        <v>2013-14</v>
      </c>
      <c r="U33" s="18">
        <f>LARGE('datedec &amp; datejul kaf'!$K$5:$K$94,'datedec &amp; datejul kaf rank'!$A33)</f>
        <v>2214.8131400850002</v>
      </c>
      <c r="V33" s="5" t="str">
        <f>VLOOKUP(W33,'datedec &amp; datejul kaf'!$L$5:$O$94,4,FALSE)</f>
        <v>1990-91</v>
      </c>
      <c r="W33" s="18">
        <f>LARGE('datedec &amp; datejul kaf'!$L$5:$L$94,'datedec &amp; datejul kaf rank'!$A33)</f>
        <v>1018.629383289</v>
      </c>
      <c r="X33" s="5" t="str">
        <f>VLOOKUP(Y33,'datedec &amp; datejul kaf'!$M$5:$O$94,3,FALSE)</f>
        <v>1964-65</v>
      </c>
      <c r="Y33" s="18">
        <f>LARGE('datedec &amp; datejul kaf'!$M$5:$M$94,'datedec &amp; datejul kaf rank'!$A33)</f>
        <v>241.15437112200001</v>
      </c>
      <c r="Z33" s="5" t="str">
        <f>VLOOKUP(AA33,'datedec &amp; datejul kaf'!$N$5:$O$94,2,FALSE)</f>
        <v>1983-84</v>
      </c>
      <c r="AA33" s="18">
        <f>LARGE('datedec &amp; datejul kaf'!$N$5:$N$94,'datedec &amp; datejul kaf rank'!$A33)</f>
        <v>4491.0722282789993</v>
      </c>
    </row>
    <row r="34" spans="1:27" x14ac:dyDescent="0.2">
      <c r="A34" s="5">
        <v>29</v>
      </c>
      <c r="B34" s="5" t="str">
        <f>VLOOKUP(C34,'datedec &amp; datejul kaf'!$B$5:$O$94,14,FALSE)</f>
        <v>1970-71</v>
      </c>
      <c r="C34" s="18">
        <f>LARGE('datedec &amp; datejul kaf'!$B$5:$B$94,'datedec &amp; datejul kaf rank'!$A34)</f>
        <v>656.352372081</v>
      </c>
      <c r="D34" s="5" t="str">
        <f>VLOOKUP(E34,'datedec &amp; datejul kaf'!$C$5:$O$94,13,FALSE)</f>
        <v>1998-99</v>
      </c>
      <c r="E34" s="18">
        <f>LARGE('datedec &amp; datejul kaf'!$C$5:$C$94,'datedec &amp; datejul kaf rank'!$A34)</f>
        <v>542.95733501100005</v>
      </c>
      <c r="F34" s="5" t="str">
        <f>VLOOKUP(G34,'datedec &amp; datejul kaf'!$D$5:$O$94,12,FALSE)</f>
        <v>1998-99</v>
      </c>
      <c r="G34" s="18">
        <f>LARGE('datedec &amp; datejul kaf'!$D$5:$D$94,'datedec &amp; datejul kaf rank'!$A34)</f>
        <v>466.613536221</v>
      </c>
      <c r="H34" s="5" t="str">
        <f>VLOOKUP(I34,'datedec &amp; datejul kaf'!$E$5:$O$94,11,FALSE)</f>
        <v>1989-90</v>
      </c>
      <c r="I34" s="18">
        <f>LARGE('datedec &amp; datejul kaf'!$E$5:$E$94,'datedec &amp; datejul kaf rank'!$A34)</f>
        <v>369.701143161</v>
      </c>
      <c r="J34" s="5" t="str">
        <f>VLOOKUP(K34,'datedec &amp; datejul kaf'!$F$5:$O$94,10,FALSE)</f>
        <v>1956-57</v>
      </c>
      <c r="K34" s="18">
        <f>LARGE('datedec &amp; datejul kaf'!$F$5:$F$94,'datedec &amp; datejul kaf rank'!$A34)</f>
        <v>192.763629135</v>
      </c>
      <c r="L34" s="5" t="str">
        <f>VLOOKUP(M34,'datedec &amp; datejul kaf'!$G$5:$O$94,9,FALSE)</f>
        <v>1956-57</v>
      </c>
      <c r="M34" s="18">
        <f>LARGE('datedec &amp; datejul kaf'!$G$5:$G$94,'datedec &amp; datejul kaf rank'!$A34)</f>
        <v>3824.1717574200002</v>
      </c>
      <c r="N34" s="5" t="str">
        <f>VLOOKUP(O34,'datedec &amp; datejul kaf'!$H$5:$O$94,8,FALSE)</f>
        <v>1963-64</v>
      </c>
      <c r="O34" s="18">
        <f>LARGE('datedec &amp; datejul kaf'!$H$5:$H$94,'datedec &amp; datejul kaf rank'!$A34)</f>
        <v>3608.7053192190001</v>
      </c>
      <c r="P34" s="5" t="str">
        <f>VLOOKUP(Q34,'datedec &amp; datejul kaf'!$I$5:$O$94,7,FALSE)</f>
        <v>1960-61</v>
      </c>
      <c r="Q34" s="18">
        <f>LARGE('datedec &amp; datejul kaf'!$I$5:$I$94,'datedec &amp; datejul kaf rank'!$A34)</f>
        <v>3347.8590480089997</v>
      </c>
      <c r="R34" s="5" t="str">
        <f>VLOOKUP(S34,'datedec &amp; datejul kaf'!$J$5:$O$94,6,FALSE)</f>
        <v>1954-55</v>
      </c>
      <c r="S34" s="18">
        <f>LARGE('datedec &amp; datejul kaf'!$J$5:$J$94,'datedec &amp; datejul kaf rank'!$A34)</f>
        <v>2992.9724497469997</v>
      </c>
      <c r="T34" s="5" t="str">
        <f>VLOOKUP(U34,'datedec &amp; datejul kaf'!$K$5:$O$94,5,FALSE)</f>
        <v>1960-61</v>
      </c>
      <c r="U34" s="18">
        <f>LARGE('datedec &amp; datejul kaf'!$K$5:$K$94,'datedec &amp; datejul kaf rank'!$A34)</f>
        <v>2209.9139667150002</v>
      </c>
      <c r="V34" s="5" t="str">
        <f>VLOOKUP(W34,'datedec &amp; datejul kaf'!$L$5:$O$94,4,FALSE)</f>
        <v>1960-61</v>
      </c>
      <c r="W34" s="18">
        <f>LARGE('datedec &amp; datejul kaf'!$L$5:$L$94,'datedec &amp; datejul kaf rank'!$A34)</f>
        <v>1002.113020272</v>
      </c>
      <c r="X34" s="5" t="str">
        <f>VLOOKUP(Y34,'datedec &amp; datejul kaf'!$M$5:$O$94,3,FALSE)</f>
        <v>1945-46</v>
      </c>
      <c r="Y34" s="18">
        <f>LARGE('datedec &amp; datejul kaf'!$M$5:$M$94,'datedec &amp; datejul kaf rank'!$A34)</f>
        <v>239.18676789</v>
      </c>
      <c r="Z34" s="5" t="str">
        <f>VLOOKUP(AA34,'datedec &amp; datejul kaf'!$N$5:$O$94,2,FALSE)</f>
        <v>1931-32</v>
      </c>
      <c r="AA34" s="18">
        <f>LARGE('datedec &amp; datejul kaf'!$N$5:$N$94,'datedec &amp; datejul kaf rank'!$A34)</f>
        <v>4462.2900805979998</v>
      </c>
    </row>
    <row r="35" spans="1:27" x14ac:dyDescent="0.2">
      <c r="A35" s="5">
        <v>30</v>
      </c>
      <c r="B35" s="5" t="str">
        <f>VLOOKUP(C35,'datedec &amp; datejul kaf'!$B$5:$O$94,14,FALSE)</f>
        <v>2008-09</v>
      </c>
      <c r="C35" s="18">
        <f>LARGE('datedec &amp; datejul kaf'!$B$5:$B$94,'datedec &amp; datejul kaf rank'!$A35)</f>
        <v>648.29551287900006</v>
      </c>
      <c r="D35" s="5" t="str">
        <f>VLOOKUP(E35,'datedec &amp; datejul kaf'!$C$5:$O$94,13,FALSE)</f>
        <v>1983-84</v>
      </c>
      <c r="E35" s="18">
        <f>LARGE('datedec &amp; datejul kaf'!$C$5:$C$94,'datedec &amp; datejul kaf rank'!$A35)</f>
        <v>535.21981463999998</v>
      </c>
      <c r="F35" s="5" t="str">
        <f>VLOOKUP(G35,'datedec &amp; datejul kaf'!$D$5:$O$94,12,FALSE)</f>
        <v>1970-71</v>
      </c>
      <c r="G35" s="18">
        <f>LARGE('datedec &amp; datejul kaf'!$D$5:$D$94,'datedec &amp; datejul kaf rank'!$A35)</f>
        <v>464.62808175000004</v>
      </c>
      <c r="H35" s="5" t="str">
        <f>VLOOKUP(I35,'datedec &amp; datejul kaf'!$E$5:$O$94,11,FALSE)</f>
        <v>1945-46</v>
      </c>
      <c r="I35" s="18">
        <f>LARGE('datedec &amp; datejul kaf'!$E$5:$E$94,'datedec &amp; datejul kaf rank'!$A35)</f>
        <v>365.15106068699998</v>
      </c>
      <c r="J35" s="5" t="str">
        <f>VLOOKUP(K35,'datedec &amp; datejul kaf'!$F$5:$O$94,10,FALSE)</f>
        <v>1996-97</v>
      </c>
      <c r="K35" s="18">
        <f>LARGE('datedec &amp; datejul kaf'!$F$5:$F$94,'datedec &amp; datejul kaf rank'!$A35)</f>
        <v>192.51767873099999</v>
      </c>
      <c r="L35" s="5" t="str">
        <f>VLOOKUP(M35,'datedec &amp; datejul kaf'!$G$5:$O$94,9,FALSE)</f>
        <v>1950-51</v>
      </c>
      <c r="M35" s="18">
        <f>LARGE('datedec &amp; datejul kaf'!$G$5:$G$94,'datedec &amp; datejul kaf rank'!$A35)</f>
        <v>3794.9810147130001</v>
      </c>
      <c r="N35" s="5" t="str">
        <f>VLOOKUP(O35,'datedec &amp; datejul kaf'!$H$5:$O$94,8,FALSE)</f>
        <v>2007-08</v>
      </c>
      <c r="O35" s="18">
        <f>LARGE('datedec &amp; datejul kaf'!$H$5:$H$94,'datedec &amp; datejul kaf rank'!$A35)</f>
        <v>3585.221022579</v>
      </c>
      <c r="P35" s="5" t="str">
        <f>VLOOKUP(Q35,'datedec &amp; datejul kaf'!$I$5:$O$94,7,FALSE)</f>
        <v>1983-84</v>
      </c>
      <c r="Q35" s="18">
        <f>LARGE('datedec &amp; datejul kaf'!$I$5:$I$94,'datedec &amp; datejul kaf rank'!$A35)</f>
        <v>3317.3096276669999</v>
      </c>
      <c r="R35" s="5" t="str">
        <f>VLOOKUP(S35,'datedec &amp; datejul kaf'!$J$5:$O$94,6,FALSE)</f>
        <v>1951-52</v>
      </c>
      <c r="S35" s="18">
        <f>LARGE('datedec &amp; datejul kaf'!$J$5:$J$94,'datedec &amp; datejul kaf rank'!$A35)</f>
        <v>2981.269970847</v>
      </c>
      <c r="T35" s="5" t="str">
        <f>VLOOKUP(U35,'datedec &amp; datejul kaf'!$K$5:$O$94,5,FALSE)</f>
        <v>2011-12</v>
      </c>
      <c r="U35" s="18">
        <f>LARGE('datedec &amp; datejul kaf'!$K$5:$K$94,'datedec &amp; datejul kaf rank'!$A35)</f>
        <v>2197.271322561</v>
      </c>
      <c r="V35" s="5" t="str">
        <f>VLOOKUP(W35,'datedec &amp; datejul kaf'!$L$5:$O$94,4,FALSE)</f>
        <v>1980-81</v>
      </c>
      <c r="W35" s="18">
        <f>LARGE('datedec &amp; datejul kaf'!$L$5:$L$94,'datedec &amp; datejul kaf rank'!$A35)</f>
        <v>994.06409495399998</v>
      </c>
      <c r="X35" s="5" t="str">
        <f>VLOOKUP(Y35,'datedec &amp; datejul kaf'!$M$5:$O$94,3,FALSE)</f>
        <v>1989-90</v>
      </c>
      <c r="Y35" s="18">
        <f>LARGE('datedec &amp; datejul kaf'!$M$5:$M$94,'datedec &amp; datejul kaf rank'!$A35)</f>
        <v>236.23536304200002</v>
      </c>
      <c r="Z35" s="5" t="str">
        <f>VLOOKUP(AA35,'datedec &amp; datejul kaf'!$N$5:$O$94,2,FALSE)</f>
        <v>1977-78</v>
      </c>
      <c r="AA35" s="18">
        <f>LARGE('datedec &amp; datejul kaf'!$N$5:$N$94,'datedec &amp; datejul kaf rank'!$A35)</f>
        <v>4461.7188409499995</v>
      </c>
    </row>
    <row r="36" spans="1:27" x14ac:dyDescent="0.2">
      <c r="A36" s="5">
        <v>31</v>
      </c>
      <c r="B36" s="5" t="str">
        <f>VLOOKUP(C36,'datedec &amp; datejul kaf'!$B$5:$O$94,14,FALSE)</f>
        <v>1956-57</v>
      </c>
      <c r="C36" s="18">
        <f>LARGE('datedec &amp; datejul kaf'!$B$5:$B$94,'datedec &amp; datejul kaf rank'!$A36)</f>
        <v>621.77452213799995</v>
      </c>
      <c r="D36" s="5" t="str">
        <f>VLOOKUP(E36,'datedec &amp; datejul kaf'!$C$5:$O$94,13,FALSE)</f>
        <v>2008-09</v>
      </c>
      <c r="E36" s="18">
        <f>LARGE('datedec &amp; datejul kaf'!$C$5:$C$94,'datedec &amp; datejul kaf rank'!$A36)</f>
        <v>526.11964969200005</v>
      </c>
      <c r="F36" s="5" t="str">
        <f>VLOOKUP(G36,'datedec &amp; datejul kaf'!$D$5:$O$94,12,FALSE)</f>
        <v>1981-82</v>
      </c>
      <c r="G36" s="18">
        <f>LARGE('datedec &amp; datejul kaf'!$D$5:$D$94,'datedec &amp; datejul kaf rank'!$A36)</f>
        <v>451.717669011</v>
      </c>
      <c r="H36" s="5" t="str">
        <f>VLOOKUP(I36,'datedec &amp; datejul kaf'!$E$5:$O$94,11,FALSE)</f>
        <v>1951-52</v>
      </c>
      <c r="I36" s="18">
        <f>LARGE('datedec &amp; datejul kaf'!$E$5:$E$94,'datedec &amp; datejul kaf rank'!$A36)</f>
        <v>357.55238328600001</v>
      </c>
      <c r="J36" s="5" t="str">
        <f>VLOOKUP(K36,'datedec &amp; datejul kaf'!$F$5:$O$94,10,FALSE)</f>
        <v>1970-71</v>
      </c>
      <c r="K36" s="18">
        <f>LARGE('datedec &amp; datejul kaf'!$F$5:$F$94,'datedec &amp; datejul kaf rank'!$A36)</f>
        <v>186.73784423700002</v>
      </c>
      <c r="L36" s="5" t="str">
        <f>VLOOKUP(M36,'datedec &amp; datejul kaf'!$G$5:$O$94,9,FALSE)</f>
        <v>1968-69</v>
      </c>
      <c r="M36" s="18">
        <f>LARGE('datedec &amp; datejul kaf'!$G$5:$G$94,'datedec &amp; datejul kaf rank'!$A36)</f>
        <v>3749.0458098240001</v>
      </c>
      <c r="N36" s="5" t="str">
        <f>VLOOKUP(O36,'datedec &amp; datejul kaf'!$H$5:$O$94,8,FALSE)</f>
        <v>1983-84</v>
      </c>
      <c r="O36" s="18">
        <f>LARGE('datedec &amp; datejul kaf'!$H$5:$H$94,'datedec &amp; datejul kaf rank'!$A36)</f>
        <v>3562.5777176430001</v>
      </c>
      <c r="P36" s="5" t="str">
        <f>VLOOKUP(Q36,'datedec &amp; datejul kaf'!$I$5:$O$94,7,FALSE)</f>
        <v>1935-36</v>
      </c>
      <c r="Q36" s="18">
        <f>LARGE('datedec &amp; datejul kaf'!$I$5:$I$94,'datedec &amp; datejul kaf rank'!$A36)</f>
        <v>3308.5307850210002</v>
      </c>
      <c r="R36" s="5" t="str">
        <f>VLOOKUP(S36,'datedec &amp; datejul kaf'!$J$5:$O$94,6,FALSE)</f>
        <v>2013-14</v>
      </c>
      <c r="S36" s="18">
        <f>LARGE('datedec &amp; datejul kaf'!$J$5:$J$94,'datedec &amp; datejul kaf rank'!$A36)</f>
        <v>2943.738732585</v>
      </c>
      <c r="T36" s="5" t="str">
        <f>VLOOKUP(U36,'datedec &amp; datejul kaf'!$K$5:$O$94,5,FALSE)</f>
        <v>2017-18</v>
      </c>
      <c r="U36" s="18">
        <f>LARGE('datedec &amp; datejul kaf'!$K$5:$K$94,'datedec &amp; datejul kaf rank'!$A36)</f>
        <v>2185.9675213319997</v>
      </c>
      <c r="V36" s="5" t="str">
        <f>VLOOKUP(W36,'datedec &amp; datejul kaf'!$L$5:$O$94,4,FALSE)</f>
        <v>1989-90</v>
      </c>
      <c r="W36" s="18">
        <f>LARGE('datedec &amp; datejul kaf'!$L$5:$L$94,'datedec &amp; datejul kaf rank'!$A36)</f>
        <v>990.80723557200008</v>
      </c>
      <c r="X36" s="5" t="str">
        <f>VLOOKUP(Y36,'datedec &amp; datejul kaf'!$M$5:$O$94,3,FALSE)</f>
        <v>1977-78</v>
      </c>
      <c r="Y36" s="18">
        <f>LARGE('datedec &amp; datejul kaf'!$M$5:$M$94,'datedec &amp; datejul kaf rank'!$A36)</f>
        <v>232.11569377499998</v>
      </c>
      <c r="Z36" s="5" t="str">
        <f>VLOOKUP(AA36,'datedec &amp; datejul kaf'!$N$5:$O$94,2,FALSE)</f>
        <v>1956-57</v>
      </c>
      <c r="AA36" s="18">
        <f>LARGE('datedec &amp; datejul kaf'!$N$5:$N$94,'datedec &amp; datejul kaf rank'!$A36)</f>
        <v>4445.9462795580002</v>
      </c>
    </row>
    <row r="37" spans="1:27" x14ac:dyDescent="0.2">
      <c r="A37" s="5">
        <v>32</v>
      </c>
      <c r="B37" s="5" t="str">
        <f>VLOOKUP(C37,'datedec &amp; datejul kaf'!$B$5:$O$94,14,FALSE)</f>
        <v>1998-99</v>
      </c>
      <c r="C37" s="18">
        <f>LARGE('datedec &amp; datejul kaf'!$B$5:$B$94,'datedec &amp; datejul kaf rank'!$A37)</f>
        <v>614.22146456999997</v>
      </c>
      <c r="D37" s="5" t="str">
        <f>VLOOKUP(E37,'datedec &amp; datejul kaf'!$C$5:$O$94,13,FALSE)</f>
        <v>1945-46</v>
      </c>
      <c r="E37" s="18">
        <f>LARGE('datedec &amp; datejul kaf'!$C$5:$C$94,'datedec &amp; datejul kaf rank'!$A37)</f>
        <v>522.15072422100002</v>
      </c>
      <c r="F37" s="5" t="str">
        <f>VLOOKUP(G37,'datedec &amp; datejul kaf'!$D$5:$O$94,12,FALSE)</f>
        <v>1945-46</v>
      </c>
      <c r="G37" s="18">
        <f>LARGE('datedec &amp; datejul kaf'!$D$5:$D$94,'datedec &amp; datejul kaf rank'!$A37)</f>
        <v>443.486264361</v>
      </c>
      <c r="H37" s="5" t="str">
        <f>VLOOKUP(I37,'datedec &amp; datejul kaf'!$E$5:$O$94,11,FALSE)</f>
        <v>1981-82</v>
      </c>
      <c r="I37" s="18">
        <f>LARGE('datedec &amp; datejul kaf'!$E$5:$E$94,'datedec &amp; datejul kaf rank'!$A37)</f>
        <v>353.89089581999997</v>
      </c>
      <c r="J37" s="5" t="str">
        <f>VLOOKUP(K37,'datedec &amp; datejul kaf'!$F$5:$O$94,10,FALSE)</f>
        <v>2015-16</v>
      </c>
      <c r="K37" s="18">
        <f>LARGE('datedec &amp; datejul kaf'!$F$5:$F$94,'datedec &amp; datejul kaf rank'!$A37)</f>
        <v>185.631067419</v>
      </c>
      <c r="L37" s="5" t="str">
        <f>VLOOKUP(M37,'datedec &amp; datejul kaf'!$G$5:$O$94,9,FALSE)</f>
        <v>1946-47</v>
      </c>
      <c r="M37" s="18">
        <f>LARGE('datedec &amp; datejul kaf'!$G$5:$G$94,'datedec &amp; datejul kaf rank'!$A37)</f>
        <v>3732.7813476240003</v>
      </c>
      <c r="N37" s="5" t="str">
        <f>VLOOKUP(O37,'datedec &amp; datejul kaf'!$H$5:$O$94,8,FALSE)</f>
        <v>1950-51</v>
      </c>
      <c r="O37" s="18">
        <f>LARGE('datedec &amp; datejul kaf'!$H$5:$H$94,'datedec &amp; datejul kaf rank'!$A37)</f>
        <v>3521.4841654649999</v>
      </c>
      <c r="P37" s="5" t="str">
        <f>VLOOKUP(Q37,'datedec &amp; datejul kaf'!$I$5:$O$94,7,FALSE)</f>
        <v>1961-62</v>
      </c>
      <c r="Q37" s="18">
        <f>LARGE('datedec &amp; datejul kaf'!$I$5:$I$94,'datedec &amp; datejul kaf rank'!$A37)</f>
        <v>3253.0372333830001</v>
      </c>
      <c r="R37" s="5" t="str">
        <f>VLOOKUP(S37,'datedec &amp; datejul kaf'!$J$5:$O$94,6,FALSE)</f>
        <v>1984-85</v>
      </c>
      <c r="S37" s="18">
        <f>LARGE('datedec &amp; datejul kaf'!$J$5:$J$94,'datedec &amp; datejul kaf rank'!$A37)</f>
        <v>2913.1159238160003</v>
      </c>
      <c r="T37" s="5" t="str">
        <f>VLOOKUP(U37,'datedec &amp; datejul kaf'!$K$5:$O$94,5,FALSE)</f>
        <v>1952-53</v>
      </c>
      <c r="U37" s="18">
        <f>LARGE('datedec &amp; datejul kaf'!$K$5:$K$94,'datedec &amp; datejul kaf rank'!$A37)</f>
        <v>2117.0161189589999</v>
      </c>
      <c r="V37" s="5" t="str">
        <f>VLOOKUP(W37,'datedec &amp; datejul kaf'!$L$5:$O$94,4,FALSE)</f>
        <v>1995-96</v>
      </c>
      <c r="W37" s="18">
        <f>LARGE('datedec &amp; datejul kaf'!$L$5:$L$94,'datedec &amp; datejul kaf rank'!$A37)</f>
        <v>983.80161600000008</v>
      </c>
      <c r="X37" s="5" t="str">
        <f>VLOOKUP(Y37,'datedec &amp; datejul kaf'!$M$5:$O$94,3,FALSE)</f>
        <v>2013-14</v>
      </c>
      <c r="Y37" s="18">
        <f>LARGE('datedec &amp; datejul kaf'!$M$5:$M$94,'datedec &amp; datejul kaf rank'!$A37)</f>
        <v>230.76296655300001</v>
      </c>
      <c r="Z37" s="5" t="str">
        <f>VLOOKUP(AA37,'datedec &amp; datejul kaf'!$N$5:$O$94,2,FALSE)</f>
        <v>1932-33</v>
      </c>
      <c r="AA37" s="18">
        <f>LARGE('datedec &amp; datejul kaf'!$N$5:$N$94,'datedec &amp; datejul kaf rank'!$A37)</f>
        <v>4427.4166934759996</v>
      </c>
    </row>
    <row r="38" spans="1:27" x14ac:dyDescent="0.2">
      <c r="A38" s="5">
        <v>33</v>
      </c>
      <c r="B38" s="5" t="str">
        <f>VLOOKUP(C38,'datedec &amp; datejul kaf'!$B$5:$O$94,14,FALSE)</f>
        <v>1981-82</v>
      </c>
      <c r="C38" s="18">
        <f>LARGE('datedec &amp; datejul kaf'!$B$5:$B$94,'datedec &amp; datejul kaf rank'!$A38)</f>
        <v>608.0350185210001</v>
      </c>
      <c r="D38" s="5" t="str">
        <f>VLOOKUP(E38,'datedec &amp; datejul kaf'!$C$5:$O$94,13,FALSE)</f>
        <v>1956-57</v>
      </c>
      <c r="E38" s="18">
        <f>LARGE('datedec &amp; datejul kaf'!$C$5:$C$94,'datedec &amp; datejul kaf rank'!$A38)</f>
        <v>501.19733657699999</v>
      </c>
      <c r="F38" s="5" t="str">
        <f>VLOOKUP(G38,'datedec &amp; datejul kaf'!$D$5:$O$94,12,FALSE)</f>
        <v>1989-90</v>
      </c>
      <c r="G38" s="18">
        <f>LARGE('datedec &amp; datejul kaf'!$D$5:$D$94,'datedec &amp; datejul kaf rank'!$A38)</f>
        <v>443.178826356</v>
      </c>
      <c r="H38" s="5" t="str">
        <f>VLOOKUP(I38,'datedec &amp; datejul kaf'!$E$5:$O$94,11,FALSE)</f>
        <v>1942-43</v>
      </c>
      <c r="I38" s="18">
        <f>LARGE('datedec &amp; datejul kaf'!$E$5:$E$94,'datedec &amp; datejul kaf rank'!$A38)</f>
        <v>353.79965615400005</v>
      </c>
      <c r="J38" s="5" t="str">
        <f>VLOOKUP(K38,'datedec &amp; datejul kaf'!$F$5:$O$94,10,FALSE)</f>
        <v>2005-06</v>
      </c>
      <c r="K38" s="18">
        <f>LARGE('datedec &amp; datejul kaf'!$F$5:$F$94,'datedec &amp; datejul kaf rank'!$A38)</f>
        <v>179.05189411199999</v>
      </c>
      <c r="L38" s="5" t="str">
        <f>VLOOKUP(M38,'datedec &amp; datejul kaf'!$G$5:$O$94,9,FALSE)</f>
        <v>1963-64</v>
      </c>
      <c r="M38" s="18">
        <f>LARGE('datedec &amp; datejul kaf'!$G$5:$G$94,'datedec &amp; datejul kaf rank'!$A38)</f>
        <v>3688.5777129179996</v>
      </c>
      <c r="N38" s="5" t="str">
        <f>VLOOKUP(O38,'datedec &amp; datejul kaf'!$H$5:$O$94,8,FALSE)</f>
        <v>1946-47</v>
      </c>
      <c r="O38" s="18">
        <f>LARGE('datedec &amp; datejul kaf'!$H$5:$H$94,'datedec &amp; datejul kaf rank'!$A38)</f>
        <v>3486.7079684219998</v>
      </c>
      <c r="P38" s="5" t="str">
        <f>VLOOKUP(Q38,'datedec &amp; datejul kaf'!$I$5:$O$94,7,FALSE)</f>
        <v>1933-34</v>
      </c>
      <c r="Q38" s="18">
        <f>LARGE('datedec &amp; datejul kaf'!$I$5:$I$94,'datedec &amp; datejul kaf rank'!$A38)</f>
        <v>3189.9608721119998</v>
      </c>
      <c r="R38" s="5" t="str">
        <f>VLOOKUP(S38,'datedec &amp; datejul kaf'!$J$5:$O$94,6,FALSE)</f>
        <v>1960-61</v>
      </c>
      <c r="S38" s="18">
        <f>LARGE('datedec &amp; datejul kaf'!$J$5:$J$94,'datedec &amp; datejul kaf rank'!$A38)</f>
        <v>2899.9833623250001</v>
      </c>
      <c r="T38" s="5" t="str">
        <f>VLOOKUP(U38,'datedec &amp; datejul kaf'!$K$5:$O$94,5,FALSE)</f>
        <v>1978-79</v>
      </c>
      <c r="U38" s="18">
        <f>LARGE('datedec &amp; datejul kaf'!$K$5:$K$94,'datedec &amp; datejul kaf rank'!$A38)</f>
        <v>2089.1086819890002</v>
      </c>
      <c r="V38" s="5" t="str">
        <f>VLOOKUP(W38,'datedec &amp; datejul kaf'!$L$5:$O$94,4,FALSE)</f>
        <v>1931-32</v>
      </c>
      <c r="W38" s="18">
        <f>LARGE('datedec &amp; datejul kaf'!$L$5:$L$94,'datedec &amp; datejul kaf rank'!$A38)</f>
        <v>976.28822785200009</v>
      </c>
      <c r="X38" s="5" t="str">
        <f>VLOOKUP(Y38,'datedec &amp; datejul kaf'!$M$5:$O$94,3,FALSE)</f>
        <v>1969-70</v>
      </c>
      <c r="Y38" s="18">
        <f>LARGE('datedec &amp; datejul kaf'!$M$5:$M$94,'datedec &amp; datejul kaf rank'!$A38)</f>
        <v>230.517016149</v>
      </c>
      <c r="Z38" s="5" t="str">
        <f>VLOOKUP(AA38,'datedec &amp; datejul kaf'!$N$5:$O$94,2,FALSE)</f>
        <v>2013-14</v>
      </c>
      <c r="AA38" s="18">
        <f>LARGE('datedec &amp; datejul kaf'!$N$5:$N$94,'datedec &amp; datejul kaf rank'!$A38)</f>
        <v>4362.2319025320003</v>
      </c>
    </row>
    <row r="39" spans="1:27" x14ac:dyDescent="0.2">
      <c r="A39" s="5">
        <v>34</v>
      </c>
      <c r="B39" s="5" t="str">
        <f>VLOOKUP(C39,'datedec &amp; datejul kaf'!$B$5:$O$94,14,FALSE)</f>
        <v>1945-46</v>
      </c>
      <c r="C39" s="18">
        <f>LARGE('datedec &amp; datejul kaf'!$B$5:$B$94,'datedec &amp; datejul kaf rank'!$A39)</f>
        <v>599.13320067299992</v>
      </c>
      <c r="D39" s="5" t="str">
        <f>VLOOKUP(E39,'datedec &amp; datejul kaf'!$C$5:$O$94,13,FALSE)</f>
        <v>1989-90</v>
      </c>
      <c r="E39" s="18">
        <f>LARGE('datedec &amp; datejul kaf'!$C$5:$C$94,'datedec &amp; datejul kaf rank'!$A39)</f>
        <v>500.89783245599995</v>
      </c>
      <c r="F39" s="5" t="str">
        <f>VLOOKUP(G39,'datedec &amp; datejul kaf'!$D$5:$O$94,12,FALSE)</f>
        <v>2008-09</v>
      </c>
      <c r="G39" s="18">
        <f>LARGE('datedec &amp; datejul kaf'!$D$5:$D$94,'datedec &amp; datejul kaf rank'!$A39)</f>
        <v>434.78081014199995</v>
      </c>
      <c r="H39" s="5" t="str">
        <f>VLOOKUP(I39,'datedec &amp; datejul kaf'!$E$5:$O$94,11,FALSE)</f>
        <v>2008-09</v>
      </c>
      <c r="I39" s="18">
        <f>LARGE('datedec &amp; datejul kaf'!$E$5:$E$94,'datedec &amp; datejul kaf rank'!$A39)</f>
        <v>353.432714019</v>
      </c>
      <c r="J39" s="5" t="str">
        <f>VLOOKUP(K39,'datedec &amp; datejul kaf'!$F$5:$O$94,10,FALSE)</f>
        <v>1940-41</v>
      </c>
      <c r="K39" s="18">
        <f>LARGE('datedec &amp; datejul kaf'!$F$5:$F$94,'datedec &amp; datejul kaf rank'!$A39)</f>
        <v>178.3140429</v>
      </c>
      <c r="L39" s="5" t="str">
        <f>VLOOKUP(M39,'datedec &amp; datejul kaf'!$G$5:$O$94,9,FALSE)</f>
        <v>2007-08</v>
      </c>
      <c r="M39" s="18">
        <f>LARGE('datedec &amp; datejul kaf'!$G$5:$G$94,'datedec &amp; datejul kaf rank'!$A39)</f>
        <v>3670.8117631710002</v>
      </c>
      <c r="N39" s="5" t="str">
        <f>VLOOKUP(O39,'datedec &amp; datejul kaf'!$H$5:$O$94,8,FALSE)</f>
        <v>1961-62</v>
      </c>
      <c r="O39" s="18">
        <f>LARGE('datedec &amp; datejul kaf'!$H$5:$H$94,'datedec &amp; datejul kaf rank'!$A39)</f>
        <v>3443.4742510350002</v>
      </c>
      <c r="P39" s="5" t="str">
        <f>VLOOKUP(Q39,'datedec &amp; datejul kaf'!$I$5:$O$94,7,FALSE)</f>
        <v>1968-69</v>
      </c>
      <c r="Q39" s="18">
        <f>LARGE('datedec &amp; datejul kaf'!$I$5:$I$94,'datedec &amp; datejul kaf rank'!$A39)</f>
        <v>3186.8012028089997</v>
      </c>
      <c r="R39" s="5" t="str">
        <f>VLOOKUP(S39,'datedec &amp; datejul kaf'!$J$5:$O$94,6,FALSE)</f>
        <v>2016-17</v>
      </c>
      <c r="S39" s="18">
        <f>LARGE('datedec &amp; datejul kaf'!$J$5:$J$94,'datedec &amp; datejul kaf rank'!$A39)</f>
        <v>2896.8117921960002</v>
      </c>
      <c r="T39" s="5" t="str">
        <f>VLOOKUP(U39,'datedec &amp; datejul kaf'!$K$5:$O$94,5,FALSE)</f>
        <v>1995-96</v>
      </c>
      <c r="U39" s="18">
        <f>LARGE('datedec &amp; datejul kaf'!$K$5:$K$94,'datedec &amp; datejul kaf rank'!$A39)</f>
        <v>2062.1096747369998</v>
      </c>
      <c r="V39" s="5" t="str">
        <f>VLOOKUP(W39,'datedec &amp; datejul kaf'!$L$5:$O$94,4,FALSE)</f>
        <v>1959-60</v>
      </c>
      <c r="W39" s="18">
        <f>LARGE('datedec &amp; datejul kaf'!$L$5:$L$94,'datedec &amp; datejul kaf rank'!$A39)</f>
        <v>967.89814552200005</v>
      </c>
      <c r="X39" s="5" t="str">
        <f>VLOOKUP(Y39,'datedec &amp; datejul kaf'!$M$5:$O$94,3,FALSE)</f>
        <v>1950-51</v>
      </c>
      <c r="Y39" s="18">
        <f>LARGE('datedec &amp; datejul kaf'!$M$5:$M$94,'datedec &amp; datejul kaf rank'!$A39)</f>
        <v>219.449247969</v>
      </c>
      <c r="Z39" s="5" t="str">
        <f>VLOOKUP(AA39,'datedec &amp; datejul kaf'!$N$5:$O$94,2,FALSE)</f>
        <v>1985-86</v>
      </c>
      <c r="AA39" s="18">
        <f>LARGE('datedec &amp; datejul kaf'!$N$5:$N$94,'datedec &amp; datejul kaf rank'!$A39)</f>
        <v>4298.3978553390007</v>
      </c>
    </row>
    <row r="40" spans="1:27" x14ac:dyDescent="0.2">
      <c r="A40" s="5">
        <v>35</v>
      </c>
      <c r="B40" s="5" t="str">
        <f>VLOOKUP(C40,'datedec &amp; datejul kaf'!$B$5:$O$94,14,FALSE)</f>
        <v>1972-73</v>
      </c>
      <c r="C40" s="18">
        <f>LARGE('datedec &amp; datejul kaf'!$B$5:$B$94,'datedec &amp; datejul kaf rank'!$A40)</f>
        <v>595.85055616800003</v>
      </c>
      <c r="D40" s="5" t="str">
        <f>VLOOKUP(E40,'datedec &amp; datejul kaf'!$C$5:$O$94,13,FALSE)</f>
        <v>1981-82</v>
      </c>
      <c r="E40" s="18">
        <f>LARGE('datedec &amp; datejul kaf'!$C$5:$C$94,'datedec &amp; datejul kaf rank'!$A40)</f>
        <v>499.20196475099999</v>
      </c>
      <c r="F40" s="5" t="str">
        <f>VLOOKUP(G40,'datedec &amp; datejul kaf'!$D$5:$O$94,12,FALSE)</f>
        <v>1942-43</v>
      </c>
      <c r="G40" s="18">
        <f>LARGE('datedec &amp; datejul kaf'!$D$5:$D$94,'datedec &amp; datejul kaf rank'!$A40)</f>
        <v>417.68527359300003</v>
      </c>
      <c r="H40" s="5" t="str">
        <f>VLOOKUP(I40,'datedec &amp; datejul kaf'!$E$5:$O$94,11,FALSE)</f>
        <v>1997-98</v>
      </c>
      <c r="I40" s="18">
        <f>LARGE('datedec &amp; datejul kaf'!$E$5:$E$94,'datedec &amp; datejul kaf rank'!$A40)</f>
        <v>343.80494578499997</v>
      </c>
      <c r="J40" s="5" t="str">
        <f>VLOOKUP(K40,'datedec &amp; datejul kaf'!$F$5:$O$94,10,FALSE)</f>
        <v>1942-43</v>
      </c>
      <c r="K40" s="18">
        <f>LARGE('datedec &amp; datejul kaf'!$F$5:$F$94,'datedec &amp; datejul kaf rank'!$A40)</f>
        <v>171.18148118399998</v>
      </c>
      <c r="L40" s="5" t="str">
        <f>VLOOKUP(M40,'datedec &amp; datejul kaf'!$G$5:$O$94,9,FALSE)</f>
        <v>1961-62</v>
      </c>
      <c r="M40" s="18">
        <f>LARGE('datedec &amp; datejul kaf'!$G$5:$G$94,'datedec &amp; datejul kaf rank'!$A40)</f>
        <v>3615.6395338349998</v>
      </c>
      <c r="N40" s="5" t="str">
        <f>VLOOKUP(O40,'datedec &amp; datejul kaf'!$H$5:$O$94,8,FALSE)</f>
        <v>1999-2000</v>
      </c>
      <c r="O40" s="18">
        <f>LARGE('datedec &amp; datejul kaf'!$H$5:$H$94,'datedec &amp; datejul kaf rank'!$A40)</f>
        <v>3412.6193761589998</v>
      </c>
      <c r="P40" s="5" t="str">
        <f>VLOOKUP(Q40,'datedec &amp; datejul kaf'!$I$5:$O$94,7,FALSE)</f>
        <v>1951-52</v>
      </c>
      <c r="Q40" s="18">
        <f>LARGE('datedec &amp; datejul kaf'!$I$5:$I$94,'datedec &amp; datejul kaf rank'!$A40)</f>
        <v>3173.4187239720004</v>
      </c>
      <c r="R40" s="5" t="str">
        <f>VLOOKUP(S40,'datedec &amp; datejul kaf'!$J$5:$O$94,6,FALSE)</f>
        <v>1968-69</v>
      </c>
      <c r="S40" s="18">
        <f>LARGE('datedec &amp; datejul kaf'!$J$5:$J$94,'datedec &amp; datejul kaf rank'!$A40)</f>
        <v>2878.6868341979998</v>
      </c>
      <c r="T40" s="5" t="str">
        <f>VLOOKUP(U40,'datedec &amp; datejul kaf'!$K$5:$O$94,5,FALSE)</f>
        <v>1984-85</v>
      </c>
      <c r="U40" s="18">
        <f>LARGE('datedec &amp; datejul kaf'!$K$5:$K$94,'datedec &amp; datejul kaf rank'!$A40)</f>
        <v>2056.6729807259999</v>
      </c>
      <c r="V40" s="5" t="str">
        <f>VLOOKUP(W40,'datedec &amp; datejul kaf'!$L$5:$O$94,4,FALSE)</f>
        <v>1982-83</v>
      </c>
      <c r="W40" s="18">
        <f>LARGE('datedec &amp; datejul kaf'!$L$5:$L$94,'datedec &amp; datejul kaf rank'!$A40)</f>
        <v>907.11269325599994</v>
      </c>
      <c r="X40" s="5" t="str">
        <f>VLOOKUP(Y40,'datedec &amp; datejul kaf'!$M$5:$O$94,3,FALSE)</f>
        <v>1995-96</v>
      </c>
      <c r="Y40" s="18">
        <f>LARGE('datedec &amp; datejul kaf'!$M$5:$M$94,'datedec &amp; datejul kaf rank'!$A40)</f>
        <v>214.59172748999998</v>
      </c>
      <c r="Z40" s="5" t="str">
        <f>VLOOKUP(AA40,'datedec &amp; datejul kaf'!$N$5:$O$94,2,FALSE)</f>
        <v>1999-2000</v>
      </c>
      <c r="AA40" s="18">
        <f>LARGE('datedec &amp; datejul kaf'!$N$5:$N$94,'datedec &amp; datejul kaf rank'!$A40)</f>
        <v>4280.2927320509998</v>
      </c>
    </row>
    <row r="41" spans="1:27" x14ac:dyDescent="0.2">
      <c r="A41" s="5">
        <v>36</v>
      </c>
      <c r="B41" s="5" t="str">
        <f>VLOOKUP(C41,'datedec &amp; datejul kaf'!$B$5:$O$94,14,FALSE)</f>
        <v>1982-83</v>
      </c>
      <c r="C41" s="18">
        <f>LARGE('datedec &amp; datejul kaf'!$B$5:$B$94,'datedec &amp; datejul kaf rank'!$A41)</f>
        <v>580.84163111099997</v>
      </c>
      <c r="D41" s="5" t="str">
        <f>VLOOKUP(E41,'datedec &amp; datejul kaf'!$C$5:$O$94,13,FALSE)</f>
        <v>1996-97</v>
      </c>
      <c r="E41" s="18">
        <f>LARGE('datedec &amp; datejul kaf'!$C$5:$C$94,'datedec &amp; datejul kaf rank'!$A41)</f>
        <v>481.12064311500001</v>
      </c>
      <c r="F41" s="5" t="str">
        <f>VLOOKUP(G41,'datedec &amp; datejul kaf'!$D$5:$O$94,12,FALSE)</f>
        <v>1956-57</v>
      </c>
      <c r="G41" s="18">
        <f>LARGE('datedec &amp; datejul kaf'!$D$5:$D$94,'datedec &amp; datejul kaf rank'!$A41)</f>
        <v>415.86841415700002</v>
      </c>
      <c r="H41" s="5" t="str">
        <f>VLOOKUP(I41,'datedec &amp; datejul kaf'!$E$5:$O$94,11,FALSE)</f>
        <v>2010-11</v>
      </c>
      <c r="I41" s="18">
        <f>LARGE('datedec &amp; datejul kaf'!$E$5:$E$94,'datedec &amp; datejul kaf rank'!$A41)</f>
        <v>329.24626864499999</v>
      </c>
      <c r="J41" s="5" t="str">
        <f>VLOOKUP(K41,'datedec &amp; datejul kaf'!$F$5:$O$94,10,FALSE)</f>
        <v>2017-18</v>
      </c>
      <c r="K41" s="18">
        <f>LARGE('datedec &amp; datejul kaf'!$F$5:$F$94,'datedec &amp; datejul kaf rank'!$A41)</f>
        <v>170.01321676499998</v>
      </c>
      <c r="L41" s="5" t="str">
        <f>VLOOKUP(M41,'datedec &amp; datejul kaf'!$G$5:$O$94,9,FALSE)</f>
        <v>1999-2000</v>
      </c>
      <c r="M41" s="18">
        <f>LARGE('datedec &amp; datejul kaf'!$G$5:$G$94,'datedec &amp; datejul kaf rank'!$A41)</f>
        <v>3571.3188743400001</v>
      </c>
      <c r="N41" s="5" t="str">
        <f>VLOOKUP(O41,'datedec &amp; datejul kaf'!$H$5:$O$94,8,FALSE)</f>
        <v>1985-86</v>
      </c>
      <c r="O41" s="18">
        <f>LARGE('datedec &amp; datejul kaf'!$H$5:$H$94,'datedec &amp; datejul kaf rank'!$A41)</f>
        <v>3405.020698758</v>
      </c>
      <c r="P41" s="5" t="str">
        <f>VLOOKUP(Q41,'datedec &amp; datejul kaf'!$I$5:$O$94,7,FALSE)</f>
        <v>1946-47</v>
      </c>
      <c r="Q41" s="18">
        <f>LARGE('datedec &amp; datejul kaf'!$I$5:$I$94,'datedec &amp; datejul kaf rank'!$A41)</f>
        <v>3168.3688068060001</v>
      </c>
      <c r="R41" s="5" t="str">
        <f>VLOOKUP(S41,'datedec &amp; datejul kaf'!$J$5:$O$94,6,FALSE)</f>
        <v>1983-84</v>
      </c>
      <c r="S41" s="18">
        <f>LARGE('datedec &amp; datejul kaf'!$J$5:$J$94,'datedec &amp; datejul kaf rank'!$A41)</f>
        <v>2849.3274964560001</v>
      </c>
      <c r="T41" s="5" t="str">
        <f>VLOOKUP(U41,'datedec &amp; datejul kaf'!$K$5:$O$94,5,FALSE)</f>
        <v>1957-58</v>
      </c>
      <c r="U41" s="18">
        <f>LARGE('datedec &amp; datejul kaf'!$K$5:$K$94,'datedec &amp; datejul kaf rank'!$A41)</f>
        <v>2048.5109975609998</v>
      </c>
      <c r="V41" s="5" t="str">
        <f>VLOOKUP(W41,'datedec &amp; datejul kaf'!$L$5:$O$94,4,FALSE)</f>
        <v>1961-62</v>
      </c>
      <c r="W41" s="18">
        <f>LARGE('datedec &amp; datejul kaf'!$L$5:$L$94,'datedec &amp; datejul kaf rank'!$A41)</f>
        <v>898.573850601</v>
      </c>
      <c r="X41" s="5" t="str">
        <f>VLOOKUP(Y41,'datedec &amp; datejul kaf'!$M$5:$O$94,3,FALSE)</f>
        <v>1951-52</v>
      </c>
      <c r="Y41" s="18">
        <f>LARGE('datedec &amp; datejul kaf'!$M$5:$M$94,'datedec &amp; datejul kaf rank'!$A41)</f>
        <v>214.530239889</v>
      </c>
      <c r="Z41" s="5" t="str">
        <f>VLOOKUP(AA41,'datedec &amp; datejul kaf'!$N$5:$O$94,2,FALSE)</f>
        <v>1974-75</v>
      </c>
      <c r="AA41" s="18">
        <f>LARGE('datedec &amp; datejul kaf'!$N$5:$N$94,'datedec &amp; datejul kaf rank'!$A41)</f>
        <v>4229.2362050400006</v>
      </c>
    </row>
    <row r="42" spans="1:27" x14ac:dyDescent="0.2">
      <c r="A42" s="5">
        <v>37</v>
      </c>
      <c r="B42" s="5" t="str">
        <f>VLOOKUP(C42,'datedec &amp; datejul kaf'!$B$5:$O$94,14,FALSE)</f>
        <v>1965-66</v>
      </c>
      <c r="C42" s="18">
        <f>LARGE('datedec &amp; datejul kaf'!$B$5:$B$94,'datedec &amp; datejul kaf rank'!$A42)</f>
        <v>580.48063938899998</v>
      </c>
      <c r="D42" s="5" t="str">
        <f>VLOOKUP(E42,'datedec &amp; datejul kaf'!$C$5:$O$94,13,FALSE)</f>
        <v>1942-43</v>
      </c>
      <c r="E42" s="18">
        <f>LARGE('datedec &amp; datejul kaf'!$C$5:$C$94,'datedec &amp; datejul kaf rank'!$A42)</f>
        <v>480.878659653</v>
      </c>
      <c r="F42" s="5" t="str">
        <f>VLOOKUP(G42,'datedec &amp; datejul kaf'!$D$5:$O$94,12,FALSE)</f>
        <v>1996-97</v>
      </c>
      <c r="G42" s="18">
        <f>LARGE('datedec &amp; datejul kaf'!$D$5:$D$94,'datedec &amp; datejul kaf rank'!$A42)</f>
        <v>414.77353816499999</v>
      </c>
      <c r="H42" s="5" t="str">
        <f>VLOOKUP(I42,'datedec &amp; datejul kaf'!$E$5:$O$94,11,FALSE)</f>
        <v>1966-67</v>
      </c>
      <c r="I42" s="18">
        <f>LARGE('datedec &amp; datejul kaf'!$E$5:$E$94,'datedec &amp; datejul kaf rank'!$A42)</f>
        <v>327.34015301400001</v>
      </c>
      <c r="J42" s="5" t="str">
        <f>VLOOKUP(K42,'datedec &amp; datejul kaf'!$F$5:$O$94,10,FALSE)</f>
        <v>1972-73</v>
      </c>
      <c r="K42" s="18">
        <f>LARGE('datedec &amp; datejul kaf'!$F$5:$F$94,'datedec &amp; datejul kaf rank'!$A42)</f>
        <v>169.58280355800002</v>
      </c>
      <c r="L42" s="5" t="str">
        <f>VLOOKUP(M42,'datedec &amp; datejul kaf'!$G$5:$O$94,9,FALSE)</f>
        <v>2005-06</v>
      </c>
      <c r="M42" s="18">
        <f>LARGE('datedec &amp; datejul kaf'!$G$5:$G$94,'datedec &amp; datejul kaf rank'!$A42)</f>
        <v>3549.562180941</v>
      </c>
      <c r="N42" s="5" t="str">
        <f>VLOOKUP(O42,'datedec &amp; datejul kaf'!$H$5:$O$94,8,FALSE)</f>
        <v>1935-36</v>
      </c>
      <c r="O42" s="18">
        <f>LARGE('datedec &amp; datejul kaf'!$H$5:$H$94,'datedec &amp; datejul kaf rank'!$A42)</f>
        <v>3371.6884686029998</v>
      </c>
      <c r="P42" s="5" t="str">
        <f>VLOOKUP(Q42,'datedec &amp; datejul kaf'!$I$5:$O$94,7,FALSE)</f>
        <v>1999-2000</v>
      </c>
      <c r="Q42" s="18">
        <f>LARGE('datedec &amp; datejul kaf'!$I$5:$I$94,'datedec &amp; datejul kaf rank'!$A42)</f>
        <v>3157.8028567890001</v>
      </c>
      <c r="R42" s="5" t="str">
        <f>VLOOKUP(S42,'datedec &amp; datejul kaf'!$J$5:$O$94,6,FALSE)</f>
        <v>1950-51</v>
      </c>
      <c r="S42" s="18">
        <f>LARGE('datedec &amp; datejul kaf'!$J$5:$J$94,'datedec &amp; datejul kaf rank'!$A42)</f>
        <v>2818.7364232230002</v>
      </c>
      <c r="T42" s="5" t="str">
        <f>VLOOKUP(U42,'datedec &amp; datejul kaf'!$K$5:$O$94,5,FALSE)</f>
        <v>1951-52</v>
      </c>
      <c r="U42" s="18">
        <f>LARGE('datedec &amp; datejul kaf'!$K$5:$K$94,'datedec &amp; datejul kaf rank'!$A42)</f>
        <v>2048.3047165769999</v>
      </c>
      <c r="V42" s="5" t="str">
        <f>VLOOKUP(W42,'datedec &amp; datejul kaf'!$L$5:$O$94,4,FALSE)</f>
        <v>1956-57</v>
      </c>
      <c r="W42" s="18">
        <f>LARGE('datedec &amp; datejul kaf'!$L$5:$L$94,'datedec &amp; datejul kaf rank'!$A42)</f>
        <v>895.96360276499991</v>
      </c>
      <c r="X42" s="5" t="str">
        <f>VLOOKUP(Y42,'datedec &amp; datejul kaf'!$M$5:$O$94,3,FALSE)</f>
        <v>1931-32</v>
      </c>
      <c r="Y42" s="18">
        <f>LARGE('datedec &amp; datejul kaf'!$M$5:$M$94,'datedec &amp; datejul kaf rank'!$A42)</f>
        <v>212.25519865199999</v>
      </c>
      <c r="Z42" s="5" t="str">
        <f>VLOOKUP(AA42,'datedec &amp; datejul kaf'!$N$5:$O$94,2,FALSE)</f>
        <v>1990-91</v>
      </c>
      <c r="AA42" s="18">
        <f>LARGE('datedec &amp; datejul kaf'!$N$5:$N$94,'datedec &amp; datejul kaf rank'!$A42)</f>
        <v>4182.3410001869997</v>
      </c>
    </row>
    <row r="43" spans="1:27" x14ac:dyDescent="0.2">
      <c r="A43" s="5">
        <v>38</v>
      </c>
      <c r="B43" s="5" t="str">
        <f>VLOOKUP(C43,'datedec &amp; datejul kaf'!$B$5:$O$94,14,FALSE)</f>
        <v>1954-55</v>
      </c>
      <c r="C43" s="18">
        <f>LARGE('datedec &amp; datejul kaf'!$B$5:$B$94,'datedec &amp; datejul kaf rank'!$A43)</f>
        <v>580.23667245599995</v>
      </c>
      <c r="D43" s="5" t="str">
        <f>VLOOKUP(E43,'datedec &amp; datejul kaf'!$C$5:$O$94,13,FALSE)</f>
        <v>1967-68</v>
      </c>
      <c r="E43" s="18">
        <f>LARGE('datedec &amp; datejul kaf'!$C$5:$C$94,'datedec &amp; datejul kaf rank'!$A43)</f>
        <v>477.78246142200004</v>
      </c>
      <c r="F43" s="5" t="str">
        <f>VLOOKUP(G43,'datedec &amp; datejul kaf'!$D$5:$O$94,12,FALSE)</f>
        <v>1967-68</v>
      </c>
      <c r="G43" s="18">
        <f>LARGE('datedec &amp; datejul kaf'!$D$5:$D$94,'datedec &amp; datejul kaf rank'!$A43)</f>
        <v>413.45849689200003</v>
      </c>
      <c r="H43" s="5" t="str">
        <f>VLOOKUP(I43,'datedec &amp; datejul kaf'!$E$5:$O$94,11,FALSE)</f>
        <v>1932-33</v>
      </c>
      <c r="I43" s="18">
        <f>LARGE('datedec &amp; datejul kaf'!$E$5:$E$94,'datedec &amp; datejul kaf rank'!$A43)</f>
        <v>322.82378954700005</v>
      </c>
      <c r="J43" s="5" t="str">
        <f>VLOOKUP(K43,'datedec &amp; datejul kaf'!$F$5:$O$94,10,FALSE)</f>
        <v>1982-83</v>
      </c>
      <c r="K43" s="18">
        <f>LARGE('datedec &amp; datejul kaf'!$F$5:$F$94,'datedec &amp; datejul kaf rank'!$A43)</f>
        <v>166.87734911399997</v>
      </c>
      <c r="L43" s="5" t="str">
        <f>VLOOKUP(M43,'datedec &amp; datejul kaf'!$G$5:$O$94,9,FALSE)</f>
        <v>1985-86</v>
      </c>
      <c r="M43" s="18">
        <f>LARGE('datedec &amp; datejul kaf'!$G$5:$G$94,'datedec &amp; datejul kaf rank'!$A43)</f>
        <v>3534.3906112620002</v>
      </c>
      <c r="N43" s="5" t="str">
        <f>VLOOKUP(O43,'datedec &amp; datejul kaf'!$H$5:$O$94,8,FALSE)</f>
        <v>1968-69</v>
      </c>
      <c r="O43" s="18">
        <f>LARGE('datedec &amp; datejul kaf'!$H$5:$H$94,'datedec &amp; datejul kaf rank'!$A43)</f>
        <v>3362.9651631450001</v>
      </c>
      <c r="P43" s="5" t="str">
        <f>VLOOKUP(Q43,'datedec &amp; datejul kaf'!$I$5:$O$94,7,FALSE)</f>
        <v>1959-60</v>
      </c>
      <c r="Q43" s="18">
        <f>LARGE('datedec &amp; datejul kaf'!$I$5:$I$94,'datedec &amp; datejul kaf rank'!$A43)</f>
        <v>3137.726163327</v>
      </c>
      <c r="R43" s="5" t="str">
        <f>VLOOKUP(S43,'datedec &amp; datejul kaf'!$J$5:$O$94,6,FALSE)</f>
        <v>1957-58</v>
      </c>
      <c r="S43" s="18">
        <f>LARGE('datedec &amp; datejul kaf'!$J$5:$J$94,'datedec &amp; datejul kaf rank'!$A43)</f>
        <v>2778.8646891809999</v>
      </c>
      <c r="T43" s="5" t="str">
        <f>VLOOKUP(U43,'datedec &amp; datejul kaf'!$K$5:$O$94,5,FALSE)</f>
        <v>1961-62</v>
      </c>
      <c r="U43" s="18">
        <f>LARGE('datedec &amp; datejul kaf'!$K$5:$K$94,'datedec &amp; datejul kaf rank'!$A43)</f>
        <v>2009.347362666</v>
      </c>
      <c r="V43" s="5" t="str">
        <f>VLOOKUP(W43,'datedec &amp; datejul kaf'!$L$5:$O$94,4,FALSE)</f>
        <v>2009-10</v>
      </c>
      <c r="W43" s="18">
        <f>LARGE('datedec &amp; datejul kaf'!$L$5:$L$94,'datedec &amp; datejul kaf rank'!$A43)</f>
        <v>891.57814838399997</v>
      </c>
      <c r="X43" s="5" t="str">
        <f>VLOOKUP(Y43,'datedec &amp; datejul kaf'!$M$5:$O$94,3,FALSE)</f>
        <v>1961-62</v>
      </c>
      <c r="Y43" s="18">
        <f>LARGE('datedec &amp; datejul kaf'!$M$5:$M$94,'datedec &amp; datejul kaf rank'!$A43)</f>
        <v>204.815198931</v>
      </c>
      <c r="Z43" s="5" t="str">
        <f>VLOOKUP(AA43,'datedec &amp; datejul kaf'!$N$5:$O$94,2,FALSE)</f>
        <v>1951-52</v>
      </c>
      <c r="AA43" s="18">
        <f>LARGE('datedec &amp; datejul kaf'!$N$5:$N$94,'datedec &amp; datejul kaf rank'!$A43)</f>
        <v>4159.4894307960003</v>
      </c>
    </row>
    <row r="44" spans="1:27" x14ac:dyDescent="0.2">
      <c r="A44" s="5">
        <v>39</v>
      </c>
      <c r="B44" s="5" t="str">
        <f>VLOOKUP(C44,'datedec &amp; datejul kaf'!$B$5:$O$94,14,FALSE)</f>
        <v>1989-90</v>
      </c>
      <c r="C44" s="18">
        <f>LARGE('datedec &amp; datejul kaf'!$B$5:$B$94,'datedec &amp; datejul kaf rank'!$A44)</f>
        <v>580.09386254399999</v>
      </c>
      <c r="D44" s="5" t="str">
        <f>VLOOKUP(E44,'datedec &amp; datejul kaf'!$C$5:$O$94,13,FALSE)</f>
        <v>2010-11</v>
      </c>
      <c r="E44" s="18">
        <f>LARGE('datedec &amp; datejul kaf'!$C$5:$C$94,'datedec &amp; datejul kaf rank'!$A44)</f>
        <v>475.62047803199999</v>
      </c>
      <c r="F44" s="5" t="str">
        <f>VLOOKUP(G44,'datedec &amp; datejul kaf'!$D$5:$O$94,12,FALSE)</f>
        <v>2010-11</v>
      </c>
      <c r="G44" s="18">
        <f>LARGE('datedec &amp; datejul kaf'!$D$5:$D$94,'datedec &amp; datejul kaf rank'!$A44)</f>
        <v>408.38081113200002</v>
      </c>
      <c r="H44" s="5" t="str">
        <f>VLOOKUP(I44,'datedec &amp; datejul kaf'!$E$5:$O$94,11,FALSE)</f>
        <v>1996-97</v>
      </c>
      <c r="I44" s="18">
        <f>LARGE('datedec &amp; datejul kaf'!$E$5:$E$94,'datedec &amp; datejul kaf rank'!$A44)</f>
        <v>320.45155823099998</v>
      </c>
      <c r="J44" s="5" t="str">
        <f>VLOOKUP(K44,'datedec &amp; datejul kaf'!$F$5:$O$94,10,FALSE)</f>
        <v>1983-84</v>
      </c>
      <c r="K44" s="18">
        <f>LARGE('datedec &amp; datejul kaf'!$F$5:$F$94,'datedec &amp; datejul kaf rank'!$A44)</f>
        <v>159.37586179199999</v>
      </c>
      <c r="L44" s="5" t="str">
        <f>VLOOKUP(M44,'datedec &amp; datejul kaf'!$G$5:$O$94,9,FALSE)</f>
        <v>1966-67</v>
      </c>
      <c r="M44" s="18">
        <f>LARGE('datedec &amp; datejul kaf'!$G$5:$G$94,'datedec &amp; datejul kaf rank'!$A44)</f>
        <v>3520.7066448329997</v>
      </c>
      <c r="N44" s="5" t="str">
        <f>VLOOKUP(O44,'datedec &amp; datejul kaf'!$H$5:$O$94,8,FALSE)</f>
        <v>1957-58</v>
      </c>
      <c r="O44" s="18">
        <f>LARGE('datedec &amp; datejul kaf'!$H$5:$H$94,'datedec &amp; datejul kaf rank'!$A44)</f>
        <v>3346.4964034320001</v>
      </c>
      <c r="P44" s="5" t="str">
        <f>VLOOKUP(Q44,'datedec &amp; datejul kaf'!$I$5:$O$94,7,FALSE)</f>
        <v>1950-51</v>
      </c>
      <c r="Q44" s="18">
        <f>LARGE('datedec &amp; datejul kaf'!$I$5:$I$94,'datedec &amp; datejul kaf rank'!$A44)</f>
        <v>3098.0131069649997</v>
      </c>
      <c r="R44" s="5" t="str">
        <f>VLOOKUP(S44,'datedec &amp; datejul kaf'!$J$5:$O$94,6,FALSE)</f>
        <v>1999-2000</v>
      </c>
      <c r="S44" s="18">
        <f>LARGE('datedec &amp; datejul kaf'!$J$5:$J$94,'datedec &amp; datejul kaf rank'!$A44)</f>
        <v>2732.4316330709999</v>
      </c>
      <c r="T44" s="5" t="str">
        <f>VLOOKUP(U44,'datedec &amp; datejul kaf'!$K$5:$O$94,5,FALSE)</f>
        <v>2016-17</v>
      </c>
      <c r="U44" s="18">
        <f>LARGE('datedec &amp; datejul kaf'!$K$5:$K$94,'datedec &amp; datejul kaf rank'!$A44)</f>
        <v>2003.4762885060002</v>
      </c>
      <c r="V44" s="5" t="str">
        <f>VLOOKUP(W44,'datedec &amp; datejul kaf'!$L$5:$O$94,4,FALSE)</f>
        <v>2016-17</v>
      </c>
      <c r="W44" s="18">
        <f>LARGE('datedec &amp; datejul kaf'!$L$5:$L$94,'datedec &amp; datejul kaf rank'!$A44)</f>
        <v>878.86806621599999</v>
      </c>
      <c r="X44" s="5" t="str">
        <f>VLOOKUP(Y44,'datedec &amp; datejul kaf'!$M$5:$O$94,3,FALSE)</f>
        <v>1959-60</v>
      </c>
      <c r="Y44" s="18">
        <f>LARGE('datedec &amp; datejul kaf'!$M$5:$M$94,'datedec &amp; datejul kaf rank'!$A44)</f>
        <v>203.03205850200001</v>
      </c>
      <c r="Z44" s="5" t="str">
        <f>VLOOKUP(AA44,'datedec &amp; datejul kaf'!$N$5:$O$94,2,FALSE)</f>
        <v>1989-90</v>
      </c>
      <c r="AA44" s="18">
        <f>LARGE('datedec &amp; datejul kaf'!$N$5:$N$94,'datedec &amp; datejul kaf rank'!$A44)</f>
        <v>4094.7350530589997</v>
      </c>
    </row>
    <row r="45" spans="1:27" x14ac:dyDescent="0.2">
      <c r="A45" s="5">
        <v>40</v>
      </c>
      <c r="B45" s="5" t="str">
        <f>VLOOKUP(C45,'datedec &amp; datejul kaf'!$B$5:$O$94,14,FALSE)</f>
        <v>1967-68</v>
      </c>
      <c r="C45" s="18">
        <f>LARGE('datedec &amp; datejul kaf'!$B$5:$B$94,'datedec &amp; datejul kaf rank'!$A45)</f>
        <v>564.5414664330001</v>
      </c>
      <c r="D45" s="5" t="str">
        <f>VLOOKUP(E45,'datedec &amp; datejul kaf'!$C$5:$O$94,13,FALSE)</f>
        <v>1932-33</v>
      </c>
      <c r="E45" s="18">
        <f>LARGE('datedec &amp; datejul kaf'!$C$5:$C$94,'datedec &amp; datejul kaf rank'!$A45)</f>
        <v>463.05518924699999</v>
      </c>
      <c r="F45" s="5" t="str">
        <f>VLOOKUP(G45,'datedec &amp; datejul kaf'!$D$5:$O$94,12,FALSE)</f>
        <v>1934-35</v>
      </c>
      <c r="G45" s="18">
        <f>LARGE('datedec &amp; datejul kaf'!$D$5:$D$94,'datedec &amp; datejul kaf rank'!$A45)</f>
        <v>403.44395181300001</v>
      </c>
      <c r="H45" s="5" t="str">
        <f>VLOOKUP(I45,'datedec &amp; datejul kaf'!$E$5:$O$94,11,FALSE)</f>
        <v>1956-57</v>
      </c>
      <c r="I45" s="18">
        <f>LARGE('datedec &amp; datejul kaf'!$E$5:$E$94,'datedec &amp; datejul kaf rank'!$A45)</f>
        <v>315.52064932500002</v>
      </c>
      <c r="J45" s="5" t="str">
        <f>VLOOKUP(K45,'datedec &amp; datejul kaf'!$F$5:$O$94,10,FALSE)</f>
        <v>1937-38</v>
      </c>
      <c r="K45" s="18">
        <f>LARGE('datedec &amp; datejul kaf'!$F$5:$F$94,'datedec &amp; datejul kaf rank'!$A45)</f>
        <v>153.473052096</v>
      </c>
      <c r="L45" s="5" t="str">
        <f>VLOOKUP(M45,'datedec &amp; datejul kaf'!$G$5:$O$94,9,FALSE)</f>
        <v>1989-90</v>
      </c>
      <c r="M45" s="18">
        <f>LARGE('datedec &amp; datejul kaf'!$G$5:$G$94,'datedec &amp; datejul kaf rank'!$A45)</f>
        <v>3514.6411905149998</v>
      </c>
      <c r="N45" s="5" t="str">
        <f>VLOOKUP(O45,'datedec &amp; datejul kaf'!$H$5:$O$94,8,FALSE)</f>
        <v>1990-91</v>
      </c>
      <c r="O45" s="18">
        <f>LARGE('datedec &amp; datejul kaf'!$H$5:$H$94,'datedec &amp; datejul kaf rank'!$A45)</f>
        <v>3344.0289655080001</v>
      </c>
      <c r="P45" s="5" t="str">
        <f>VLOOKUP(Q45,'datedec &amp; datejul kaf'!$I$5:$O$94,7,FALSE)</f>
        <v>1984-85</v>
      </c>
      <c r="Q45" s="18">
        <f>LARGE('datedec &amp; datejul kaf'!$I$5:$I$94,'datedec &amp; datejul kaf rank'!$A45)</f>
        <v>3096.9638508060002</v>
      </c>
      <c r="R45" s="5" t="str">
        <f>VLOOKUP(S45,'datedec &amp; datejul kaf'!$J$5:$O$94,6,FALSE)</f>
        <v>1945-46</v>
      </c>
      <c r="S45" s="18">
        <f>LARGE('datedec &amp; datejul kaf'!$J$5:$J$94,'datedec &amp; datejul kaf rank'!$A45)</f>
        <v>2717.666674947</v>
      </c>
      <c r="T45" s="5" t="str">
        <f>VLOOKUP(U45,'datedec &amp; datejul kaf'!$K$5:$O$94,5,FALSE)</f>
        <v>1946-47</v>
      </c>
      <c r="U45" s="18">
        <f>LARGE('datedec &amp; datejul kaf'!$K$5:$K$94,'datedec &amp; datejul kaf rank'!$A45)</f>
        <v>1985.402900754</v>
      </c>
      <c r="V45" s="5" t="str">
        <f>VLOOKUP(W45,'datedec &amp; datejul kaf'!$L$5:$O$94,4,FALSE)</f>
        <v>1984-85</v>
      </c>
      <c r="W45" s="18">
        <f>LARGE('datedec &amp; datejul kaf'!$L$5:$L$94,'datedec &amp; datejul kaf rank'!$A45)</f>
        <v>877.95566955600009</v>
      </c>
      <c r="X45" s="5" t="str">
        <f>VLOOKUP(Y45,'datedec &amp; datejul kaf'!$M$5:$O$94,3,FALSE)</f>
        <v>1956-57</v>
      </c>
      <c r="Y45" s="18">
        <f>LARGE('datedec &amp; datejul kaf'!$M$5:$M$94,'datedec &amp; datejul kaf rank'!$A45)</f>
        <v>195.838009185</v>
      </c>
      <c r="Z45" s="5" t="str">
        <f>VLOOKUP(AA45,'datedec &amp; datejul kaf'!$N$5:$O$94,2,FALSE)</f>
        <v>1963-64</v>
      </c>
      <c r="AA45" s="18">
        <f>LARGE('datedec &amp; datejul kaf'!$N$5:$N$94,'datedec &amp; datejul kaf rank'!$A45)</f>
        <v>4084.6649707919996</v>
      </c>
    </row>
    <row r="46" spans="1:27" x14ac:dyDescent="0.2">
      <c r="A46" s="5">
        <v>41</v>
      </c>
      <c r="B46" s="5" t="str">
        <f>VLOOKUP(C46,'datedec &amp; datejul kaf'!$B$5:$O$94,14,FALSE)</f>
        <v>1984-85</v>
      </c>
      <c r="C46" s="18">
        <f>LARGE('datedec &amp; datejul kaf'!$B$5:$B$94,'datedec &amp; datejul kaf rank'!$A46)</f>
        <v>563.59336729500001</v>
      </c>
      <c r="D46" s="5" t="str">
        <f>VLOOKUP(E46,'datedec &amp; datejul kaf'!$C$5:$O$94,13,FALSE)</f>
        <v>1934-35</v>
      </c>
      <c r="E46" s="18">
        <f>LARGE('datedec &amp; datejul kaf'!$C$5:$C$94,'datedec &amp; datejul kaf rank'!$A46)</f>
        <v>459.55634640300002</v>
      </c>
      <c r="F46" s="5" t="str">
        <f>VLOOKUP(G46,'datedec &amp; datejul kaf'!$D$5:$O$94,12,FALSE)</f>
        <v>1966-67</v>
      </c>
      <c r="G46" s="18">
        <f>LARGE('datedec &amp; datejul kaf'!$D$5:$D$94,'datedec &amp; datejul kaf rank'!$A46)</f>
        <v>400.63337340599998</v>
      </c>
      <c r="H46" s="5" t="str">
        <f>VLOOKUP(I46,'datedec &amp; datejul kaf'!$E$5:$O$94,11,FALSE)</f>
        <v>1934-35</v>
      </c>
      <c r="I46" s="18">
        <f>LARGE('datedec &amp; datejul kaf'!$E$5:$E$94,'datedec &amp; datejul kaf rank'!$A46)</f>
        <v>305.740153824</v>
      </c>
      <c r="J46" s="5" t="str">
        <f>VLOOKUP(K46,'datedec &amp; datejul kaf'!$F$5:$O$94,10,FALSE)</f>
        <v>2013-14</v>
      </c>
      <c r="K46" s="18">
        <f>LARGE('datedec &amp; datejul kaf'!$F$5:$F$94,'datedec &amp; datejul kaf rank'!$A46)</f>
        <v>151.32098606100001</v>
      </c>
      <c r="L46" s="5" t="str">
        <f>VLOOKUP(M46,'datedec &amp; datejul kaf'!$G$5:$O$94,9,FALSE)</f>
        <v>1959-60</v>
      </c>
      <c r="M46" s="18">
        <f>LARGE('datedec &amp; datejul kaf'!$G$5:$G$94,'datedec &amp; datejul kaf rank'!$A46)</f>
        <v>3512.2749096120001</v>
      </c>
      <c r="N46" s="5" t="str">
        <f>VLOOKUP(O46,'datedec &amp; datejul kaf'!$H$5:$O$94,8,FALSE)</f>
        <v>1959-60</v>
      </c>
      <c r="O46" s="18">
        <f>LARGE('datedec &amp; datejul kaf'!$H$5:$H$94,'datedec &amp; datejul kaf rank'!$A46)</f>
        <v>3342.3846680490001</v>
      </c>
      <c r="P46" s="5" t="str">
        <f>VLOOKUP(Q46,'datedec &amp; datejul kaf'!$I$5:$O$94,7,FALSE)</f>
        <v>1978-79</v>
      </c>
      <c r="Q46" s="18">
        <f>LARGE('datedec &amp; datejul kaf'!$I$5:$I$94,'datedec &amp; datejul kaf rank'!$A46)</f>
        <v>3095.7360822569999</v>
      </c>
      <c r="R46" s="5" t="str">
        <f>VLOOKUP(S46,'datedec &amp; datejul kaf'!$J$5:$O$94,6,FALSE)</f>
        <v>1946-47</v>
      </c>
      <c r="S46" s="18">
        <f>LARGE('datedec &amp; datejul kaf'!$J$5:$J$94,'datedec &amp; datejul kaf rank'!$A46)</f>
        <v>2717.5417162739996</v>
      </c>
      <c r="T46" s="5" t="str">
        <f>VLOOKUP(U46,'datedec &amp; datejul kaf'!$K$5:$O$94,5,FALSE)</f>
        <v>1935-36</v>
      </c>
      <c r="U46" s="18">
        <f>LARGE('datedec &amp; datejul kaf'!$K$5:$K$94,'datedec &amp; datejul kaf rank'!$A46)</f>
        <v>1956.8250505860001</v>
      </c>
      <c r="V46" s="5" t="str">
        <f>VLOOKUP(W46,'datedec &amp; datejul kaf'!$L$5:$O$94,4,FALSE)</f>
        <v>1977-78</v>
      </c>
      <c r="W46" s="18">
        <f>LARGE('datedec &amp; datejul kaf'!$L$5:$L$94,'datedec &amp; datejul kaf rank'!$A46)</f>
        <v>877.556991885</v>
      </c>
      <c r="X46" s="5" t="str">
        <f>VLOOKUP(Y46,'datedec &amp; datejul kaf'!$M$5:$O$94,3,FALSE)</f>
        <v>1948-49</v>
      </c>
      <c r="Y46" s="18">
        <f>LARGE('datedec &amp; datejul kaf'!$M$5:$M$94,'datedec &amp; datejul kaf rank'!$A46)</f>
        <v>193.255529943</v>
      </c>
      <c r="Z46" s="5" t="str">
        <f>VLOOKUP(AA46,'datedec &amp; datejul kaf'!$N$5:$O$94,2,FALSE)</f>
        <v>2007-08</v>
      </c>
      <c r="AA46" s="18">
        <f>LARGE('datedec &amp; datejul kaf'!$N$5:$N$94,'datedec &amp; datejul kaf rank'!$A46)</f>
        <v>4081.2117477810002</v>
      </c>
    </row>
    <row r="47" spans="1:27" x14ac:dyDescent="0.2">
      <c r="A47" s="5">
        <v>42</v>
      </c>
      <c r="B47" s="5" t="str">
        <f>VLOOKUP(C47,'datedec &amp; datejul kaf'!$B$5:$O$94,14,FALSE)</f>
        <v>1942-43</v>
      </c>
      <c r="C47" s="18">
        <f>LARGE('datedec &amp; datejul kaf'!$B$5:$B$94,'datedec &amp; datejul kaf rank'!$A47)</f>
        <v>563.39502019500003</v>
      </c>
      <c r="D47" s="5" t="str">
        <f>VLOOKUP(E47,'datedec &amp; datejul kaf'!$C$5:$O$94,13,FALSE)</f>
        <v>1966-67</v>
      </c>
      <c r="E47" s="18">
        <f>LARGE('datedec &amp; datejul kaf'!$C$5:$C$94,'datedec &amp; datejul kaf rank'!$A47)</f>
        <v>454.18709040599998</v>
      </c>
      <c r="F47" s="5" t="str">
        <f>VLOOKUP(G47,'datedec &amp; datejul kaf'!$D$5:$O$94,12,FALSE)</f>
        <v>1932-33</v>
      </c>
      <c r="G47" s="18">
        <f>LARGE('datedec &amp; datejul kaf'!$D$5:$D$94,'datedec &amp; datejul kaf rank'!$A47)</f>
        <v>399.68329079699998</v>
      </c>
      <c r="H47" s="5" t="str">
        <f>VLOOKUP(I47,'datedec &amp; datejul kaf'!$E$5:$O$94,11,FALSE)</f>
        <v>2015-16</v>
      </c>
      <c r="I47" s="18">
        <f>LARGE('datedec &amp; datejul kaf'!$E$5:$E$94,'datedec &amp; datejul kaf rank'!$A47)</f>
        <v>294.94015422899997</v>
      </c>
      <c r="J47" s="5" t="str">
        <f>VLOOKUP(K47,'datedec &amp; datejul kaf'!$F$5:$O$94,10,FALSE)</f>
        <v>1990-91</v>
      </c>
      <c r="K47" s="18">
        <f>LARGE('datedec &amp; datejul kaf'!$F$5:$F$94,'datedec &amp; datejul kaf rank'!$A47)</f>
        <v>149.84528363699999</v>
      </c>
      <c r="L47" s="5" t="str">
        <f>VLOOKUP(M47,'datedec &amp; datejul kaf'!$G$5:$O$94,9,FALSE)</f>
        <v>1990-91</v>
      </c>
      <c r="M47" s="18">
        <f>LARGE('datedec &amp; datejul kaf'!$G$5:$G$94,'datedec &amp; datejul kaf rank'!$A47)</f>
        <v>3477.457059678</v>
      </c>
      <c r="N47" s="5" t="str">
        <f>VLOOKUP(O47,'datedec &amp; datejul kaf'!$H$5:$O$94,8,FALSE)</f>
        <v>1951-52</v>
      </c>
      <c r="O47" s="18">
        <f>LARGE('datedec &amp; datejul kaf'!$H$5:$H$94,'datedec &amp; datejul kaf rank'!$A47)</f>
        <v>3324.5254951650004</v>
      </c>
      <c r="P47" s="5" t="str">
        <f>VLOOKUP(Q47,'datedec &amp; datejul kaf'!$I$5:$O$94,7,FALSE)</f>
        <v>1945-46</v>
      </c>
      <c r="Q47" s="18">
        <f>LARGE('datedec &amp; datejul kaf'!$I$5:$I$94,'datedec &amp; datejul kaf rank'!$A47)</f>
        <v>3095.0775698850002</v>
      </c>
      <c r="R47" s="5" t="str">
        <f>VLOOKUP(S47,'datedec &amp; datejul kaf'!$J$5:$O$94,6,FALSE)</f>
        <v>1989-90</v>
      </c>
      <c r="S47" s="18">
        <f>LARGE('datedec &amp; datejul kaf'!$J$5:$J$94,'datedec &amp; datejul kaf rank'!$A47)</f>
        <v>2716.532129535</v>
      </c>
      <c r="T47" s="5" t="str">
        <f>VLOOKUP(U47,'datedec &amp; datejul kaf'!$K$5:$O$94,5,FALSE)</f>
        <v>1990-91</v>
      </c>
      <c r="U47" s="18">
        <f>LARGE('datedec &amp; datejul kaf'!$K$5:$K$94,'datedec &amp; datejul kaf rank'!$A47)</f>
        <v>1952.5645548779999</v>
      </c>
      <c r="V47" s="5" t="str">
        <f>VLOOKUP(W47,'datedec &amp; datejul kaf'!$L$5:$O$94,4,FALSE)</f>
        <v>2008-09</v>
      </c>
      <c r="W47" s="18">
        <f>LARGE('datedec &amp; datejul kaf'!$L$5:$L$94,'datedec &amp; datejul kaf rank'!$A47)</f>
        <v>839.43071232299997</v>
      </c>
      <c r="X47" s="5" t="str">
        <f>VLOOKUP(Y47,'datedec &amp; datejul kaf'!$M$5:$O$94,3,FALSE)</f>
        <v>1941-42</v>
      </c>
      <c r="Y47" s="18">
        <f>LARGE('datedec &amp; datejul kaf'!$M$5:$M$94,'datedec &amp; datejul kaf rank'!$A47)</f>
        <v>191.59536471600001</v>
      </c>
      <c r="Z47" s="5" t="str">
        <f>VLOOKUP(AA47,'datedec &amp; datejul kaf'!$N$5:$O$94,2,FALSE)</f>
        <v>1961-62</v>
      </c>
      <c r="AA47" s="18">
        <f>LARGE('datedec &amp; datejul kaf'!$N$5:$N$94,'datedec &amp; datejul kaf rank'!$A47)</f>
        <v>4067.5476160619996</v>
      </c>
    </row>
    <row r="48" spans="1:27" x14ac:dyDescent="0.2">
      <c r="A48" s="5">
        <v>43</v>
      </c>
      <c r="B48" s="5" t="str">
        <f>VLOOKUP(C48,'datedec &amp; datejul kaf'!$B$5:$O$94,14,FALSE)</f>
        <v>1948-49</v>
      </c>
      <c r="C48" s="18">
        <f>LARGE('datedec &amp; datejul kaf'!$B$5:$B$94,'datedec &amp; datejul kaf rank'!$A48)</f>
        <v>556.07006179199993</v>
      </c>
      <c r="D48" s="5" t="str">
        <f>VLOOKUP(E48,'datedec &amp; datejul kaf'!$C$5:$O$94,13,FALSE)</f>
        <v>1982-83</v>
      </c>
      <c r="E48" s="18">
        <f>LARGE('datedec &amp; datejul kaf'!$C$5:$C$94,'datedec &amp; datejul kaf rank'!$A48)</f>
        <v>454.17717305100001</v>
      </c>
      <c r="F48" s="5" t="str">
        <f>VLOOKUP(G48,'datedec &amp; datejul kaf'!$D$5:$O$94,12,FALSE)</f>
        <v>1984-85</v>
      </c>
      <c r="G48" s="18">
        <f>LARGE('datedec &amp; datejul kaf'!$D$5:$D$94,'datedec &amp; datejul kaf rank'!$A48)</f>
        <v>393.088249722</v>
      </c>
      <c r="H48" s="5" t="str">
        <f>VLOOKUP(I48,'datedec &amp; datejul kaf'!$E$5:$O$94,11,FALSE)</f>
        <v>1984-85</v>
      </c>
      <c r="I48" s="18">
        <f>LARGE('datedec &amp; datejul kaf'!$E$5:$E$94,'datedec &amp; datejul kaf rank'!$A48)</f>
        <v>291.63370807199999</v>
      </c>
      <c r="J48" s="5" t="str">
        <f>VLOOKUP(K48,'datedec &amp; datejul kaf'!$F$5:$O$94,10,FALSE)</f>
        <v>1997-98</v>
      </c>
      <c r="K48" s="18">
        <f>LARGE('datedec &amp; datejul kaf'!$F$5:$F$94,'datedec &amp; datejul kaf rank'!$A48)</f>
        <v>149.10743242499998</v>
      </c>
      <c r="L48" s="5" t="str">
        <f>VLOOKUP(M48,'datedec &amp; datejul kaf'!$G$5:$O$94,9,FALSE)</f>
        <v>1935-36</v>
      </c>
      <c r="M48" s="18">
        <f>LARGE('datedec &amp; datejul kaf'!$G$5:$G$94,'datedec &amp; datejul kaf rank'!$A48)</f>
        <v>3465.2725973249999</v>
      </c>
      <c r="N48" s="5" t="str">
        <f>VLOOKUP(O48,'datedec &amp; datejul kaf'!$H$5:$O$94,8,FALSE)</f>
        <v>1989-90</v>
      </c>
      <c r="O48" s="18">
        <f>LARGE('datedec &amp; datejul kaf'!$H$5:$H$94,'datedec &amp; datejul kaf rank'!$A48)</f>
        <v>3272.3800425750001</v>
      </c>
      <c r="P48" s="5" t="str">
        <f>VLOOKUP(Q48,'datedec &amp; datejul kaf'!$I$5:$O$94,7,FALSE)</f>
        <v>1954-55</v>
      </c>
      <c r="Q48" s="18">
        <f>LARGE('datedec &amp; datejul kaf'!$I$5:$I$94,'datedec &amp; datejul kaf rank'!$A48)</f>
        <v>3093.1972393769997</v>
      </c>
      <c r="R48" s="5" t="str">
        <f>VLOOKUP(S48,'datedec &amp; datejul kaf'!$J$5:$O$94,6,FALSE)</f>
        <v>1959-60</v>
      </c>
      <c r="S48" s="18">
        <f>LARGE('datedec &amp; datejul kaf'!$J$5:$J$94,'datedec &amp; datejul kaf rank'!$A48)</f>
        <v>2713.7691544320001</v>
      </c>
      <c r="T48" s="5" t="str">
        <f>VLOOKUP(U48,'datedec &amp; datejul kaf'!$K$5:$O$94,5,FALSE)</f>
        <v>1945-46</v>
      </c>
      <c r="U48" s="18">
        <f>LARGE('datedec &amp; datejul kaf'!$K$5:$K$94,'datedec &amp; datejul kaf rank'!$A48)</f>
        <v>1908.529515207</v>
      </c>
      <c r="V48" s="5" t="str">
        <f>VLOOKUP(W48,'datedec &amp; datejul kaf'!$L$5:$O$94,4,FALSE)</f>
        <v>1948-49</v>
      </c>
      <c r="W48" s="18">
        <f>LARGE('datedec &amp; datejul kaf'!$L$5:$L$94,'datedec &amp; datejul kaf rank'!$A48)</f>
        <v>816.97782060300005</v>
      </c>
      <c r="X48" s="5" t="str">
        <f>VLOOKUP(Y48,'datedec &amp; datejul kaf'!$M$5:$O$94,3,FALSE)</f>
        <v>1979-80</v>
      </c>
      <c r="Y48" s="18">
        <f>LARGE('datedec &amp; datejul kaf'!$M$5:$M$94,'datedec &amp; datejul kaf rank'!$A48)</f>
        <v>189.93519948899998</v>
      </c>
      <c r="Z48" s="5" t="str">
        <f>VLOOKUP(AA48,'datedec &amp; datejul kaf'!$N$5:$O$94,2,FALSE)</f>
        <v>1966-67</v>
      </c>
      <c r="AA48" s="18">
        <f>LARGE('datedec &amp; datejul kaf'!$N$5:$N$94,'datedec &amp; datejul kaf rank'!$A48)</f>
        <v>4052.3681124989998</v>
      </c>
    </row>
    <row r="49" spans="1:27" x14ac:dyDescent="0.2">
      <c r="A49" s="5">
        <v>44</v>
      </c>
      <c r="B49" s="5" t="str">
        <f>VLOOKUP(C49,'datedec &amp; datejul kaf'!$B$5:$O$94,14,FALSE)</f>
        <v>1932-33</v>
      </c>
      <c r="C49" s="18">
        <f>LARGE('datedec &amp; datejul kaf'!$B$5:$B$94,'datedec &amp; datejul kaf rank'!$A49)</f>
        <v>553.25749991400005</v>
      </c>
      <c r="D49" s="5" t="str">
        <f>VLOOKUP(E49,'datedec &amp; datejul kaf'!$C$5:$O$94,13,FALSE)</f>
        <v>1984-85</v>
      </c>
      <c r="E49" s="18">
        <f>LARGE('datedec &amp; datejul kaf'!$C$5:$C$94,'datedec &amp; datejul kaf rank'!$A49)</f>
        <v>452.11634668199997</v>
      </c>
      <c r="F49" s="5" t="str">
        <f>VLOOKUP(G49,'datedec &amp; datejul kaf'!$D$5:$O$94,12,FALSE)</f>
        <v>1982-83</v>
      </c>
      <c r="G49" s="18">
        <f>LARGE('datedec &amp; datejul kaf'!$D$5:$D$94,'datedec &amp; datejul kaf rank'!$A49)</f>
        <v>386.93750615099998</v>
      </c>
      <c r="H49" s="5" t="str">
        <f>VLOOKUP(I49,'datedec &amp; datejul kaf'!$E$5:$O$94,11,FALSE)</f>
        <v>2005-06</v>
      </c>
      <c r="I49" s="18">
        <f>LARGE('datedec &amp; datejul kaf'!$E$5:$E$94,'datedec &amp; datejul kaf rank'!$A49)</f>
        <v>291.39569155200002</v>
      </c>
      <c r="J49" s="5" t="str">
        <f>VLOOKUP(K49,'datedec &amp; datejul kaf'!$F$5:$O$94,10,FALSE)</f>
        <v>2008-09</v>
      </c>
      <c r="K49" s="18">
        <f>LARGE('datedec &amp; datejul kaf'!$F$5:$F$94,'datedec &amp; datejul kaf rank'!$A49)</f>
        <v>148.73850681899998</v>
      </c>
      <c r="L49" s="5" t="str">
        <f>VLOOKUP(M49,'datedec &amp; datejul kaf'!$G$5:$O$94,9,FALSE)</f>
        <v>1957-58</v>
      </c>
      <c r="M49" s="18">
        <f>LARGE('datedec &amp; datejul kaf'!$G$5:$G$94,'datedec &amp; datejul kaf rank'!$A49)</f>
        <v>3455.1449943990001</v>
      </c>
      <c r="N49" s="5" t="str">
        <f>VLOOKUP(O49,'datedec &amp; datejul kaf'!$H$5:$O$94,8,FALSE)</f>
        <v>1978-79</v>
      </c>
      <c r="O49" s="18">
        <f>LARGE('datedec &amp; datejul kaf'!$H$5:$H$94,'datedec &amp; datejul kaf rank'!$A49)</f>
        <v>3249.7962417690001</v>
      </c>
      <c r="P49" s="5" t="str">
        <f>VLOOKUP(Q49,'datedec &amp; datejul kaf'!$I$5:$O$94,7,FALSE)</f>
        <v>1989-90</v>
      </c>
      <c r="Q49" s="18">
        <f>LARGE('datedec &amp; datejul kaf'!$I$5:$I$94,'datedec &amp; datejul kaf rank'!$A49)</f>
        <v>3089.884842807</v>
      </c>
      <c r="R49" s="5" t="str">
        <f>VLOOKUP(S49,'datedec &amp; datejul kaf'!$J$5:$O$94,6,FALSE)</f>
        <v>1937-38</v>
      </c>
      <c r="S49" s="18">
        <f>LARGE('datedec &amp; datejul kaf'!$J$5:$J$94,'datedec &amp; datejul kaf rank'!$A49)</f>
        <v>2702.0151052859997</v>
      </c>
      <c r="T49" s="5" t="str">
        <f>VLOOKUP(U49,'datedec &amp; datejul kaf'!$K$5:$O$94,5,FALSE)</f>
        <v>2008-09</v>
      </c>
      <c r="U49" s="18">
        <f>LARGE('datedec &amp; datejul kaf'!$K$5:$K$94,'datedec &amp; datejul kaf rank'!$A49)</f>
        <v>1908.1467053040001</v>
      </c>
      <c r="V49" s="5" t="str">
        <f>VLOOKUP(W49,'datedec &amp; datejul kaf'!$L$5:$O$94,4,FALSE)</f>
        <v>1945-46</v>
      </c>
      <c r="W49" s="18">
        <f>LARGE('datedec &amp; datejul kaf'!$L$5:$L$94,'datedec &amp; datejul kaf rank'!$A49)</f>
        <v>801.32228399999997</v>
      </c>
      <c r="X49" s="5" t="str">
        <f>VLOOKUP(Y49,'datedec &amp; datejul kaf'!$M$5:$O$94,3,FALSE)</f>
        <v>1946-47</v>
      </c>
      <c r="Y49" s="18">
        <f>LARGE('datedec &amp; datejul kaf'!$M$5:$M$94,'datedec &amp; datejul kaf rank'!$A49)</f>
        <v>189.44329868099999</v>
      </c>
      <c r="Z49" s="5" t="str">
        <f>VLOOKUP(AA49,'datedec &amp; datejul kaf'!$N$5:$O$94,2,FALSE)</f>
        <v>2005-06</v>
      </c>
      <c r="AA49" s="18">
        <f>LARGE('datedec &amp; datejul kaf'!$N$5:$N$94,'datedec &amp; datejul kaf rank'!$A49)</f>
        <v>4045.6798482869999</v>
      </c>
    </row>
    <row r="50" spans="1:27" x14ac:dyDescent="0.2">
      <c r="A50" s="5">
        <v>45</v>
      </c>
      <c r="B50" s="5" t="str">
        <f>VLOOKUP(C50,'datedec &amp; datejul kaf'!$B$5:$O$94,14,FALSE)</f>
        <v>1996-97</v>
      </c>
      <c r="C50" s="18">
        <f>LARGE('datedec &amp; datejul kaf'!$B$5:$B$94,'datedec &amp; datejul kaf rank'!$A50)</f>
        <v>546.66642578099993</v>
      </c>
      <c r="D50" s="5" t="str">
        <f>VLOOKUP(E50,'datedec &amp; datejul kaf'!$C$5:$O$94,13,FALSE)</f>
        <v>1965-66</v>
      </c>
      <c r="E50" s="18">
        <f>LARGE('datedec &amp; datejul kaf'!$C$5:$C$94,'datedec &amp; datejul kaf rank'!$A50)</f>
        <v>451.29518968799999</v>
      </c>
      <c r="F50" s="5" t="str">
        <f>VLOOKUP(G50,'datedec &amp; datejul kaf'!$D$5:$O$94,12,FALSE)</f>
        <v>2001-02</v>
      </c>
      <c r="G50" s="18">
        <f>LARGE('datedec &amp; datejul kaf'!$D$5:$D$94,'datedec &amp; datejul kaf rank'!$A50)</f>
        <v>383.38709306099997</v>
      </c>
      <c r="H50" s="5" t="str">
        <f>VLOOKUP(I50,'datedec &amp; datejul kaf'!$E$5:$O$94,11,FALSE)</f>
        <v>1967-68</v>
      </c>
      <c r="I50" s="18">
        <f>LARGE('datedec &amp; datejul kaf'!$E$5:$E$94,'datedec &amp; datejul kaf rank'!$A50)</f>
        <v>290.97519569999997</v>
      </c>
      <c r="J50" s="5" t="str">
        <f>VLOOKUP(K50,'datedec &amp; datejul kaf'!$F$5:$O$94,10,FALSE)</f>
        <v>2003-04</v>
      </c>
      <c r="K50" s="18">
        <f>LARGE('datedec &amp; datejul kaf'!$F$5:$F$94,'datedec &amp; datejul kaf rank'!$A50)</f>
        <v>147.50875479900003</v>
      </c>
      <c r="L50" s="5" t="str">
        <f>VLOOKUP(M50,'datedec &amp; datejul kaf'!$G$5:$O$94,9,FALSE)</f>
        <v>1969-70</v>
      </c>
      <c r="M50" s="18">
        <f>LARGE('datedec &amp; datejul kaf'!$G$5:$G$94,'datedec &amp; datejul kaf rank'!$A50)</f>
        <v>3445.2653253480003</v>
      </c>
      <c r="N50" s="5" t="str">
        <f>VLOOKUP(O50,'datedec &amp; datejul kaf'!$H$5:$O$94,8,FALSE)</f>
        <v>1966-67</v>
      </c>
      <c r="O50" s="18">
        <f>LARGE('datedec &amp; datejul kaf'!$H$5:$H$94,'datedec &amp; datejul kaf rank'!$A50)</f>
        <v>3227.349300462</v>
      </c>
      <c r="P50" s="5" t="str">
        <f>VLOOKUP(Q50,'datedec &amp; datejul kaf'!$I$5:$O$94,7,FALSE)</f>
        <v>1937-38</v>
      </c>
      <c r="Q50" s="18">
        <f>LARGE('datedec &amp; datejul kaf'!$I$5:$I$94,'datedec &amp; datejul kaf rank'!$A50)</f>
        <v>3058.9506290910003</v>
      </c>
      <c r="R50" s="5" t="str">
        <f>VLOOKUP(S50,'datedec &amp; datejul kaf'!$J$5:$O$94,6,FALSE)</f>
        <v>1966-67</v>
      </c>
      <c r="S50" s="18">
        <f>LARGE('datedec &amp; datejul kaf'!$J$5:$J$94,'datedec &amp; datejul kaf rank'!$A50)</f>
        <v>2693.2898163569998</v>
      </c>
      <c r="T50" s="5" t="str">
        <f>VLOOKUP(U50,'datedec &amp; datejul kaf'!$K$5:$O$94,5,FALSE)</f>
        <v>1959-60</v>
      </c>
      <c r="U50" s="18">
        <f>LARGE('datedec &amp; datejul kaf'!$K$5:$K$94,'datedec &amp; datejul kaf rank'!$A50)</f>
        <v>1903.7394327420002</v>
      </c>
      <c r="V50" s="5" t="str">
        <f>VLOOKUP(W50,'datedec &amp; datejul kaf'!$L$5:$O$94,4,FALSE)</f>
        <v>1967-68</v>
      </c>
      <c r="W50" s="18">
        <f>LARGE('datedec &amp; datejul kaf'!$L$5:$L$94,'datedec &amp; datejul kaf rank'!$A50)</f>
        <v>797.27997010200011</v>
      </c>
      <c r="X50" s="5" t="str">
        <f>VLOOKUP(Y50,'datedec &amp; datejul kaf'!$M$5:$O$94,3,FALSE)</f>
        <v>1967-68</v>
      </c>
      <c r="Y50" s="18">
        <f>LARGE('datedec &amp; datejul kaf'!$M$5:$M$94,'datedec &amp; datejul kaf rank'!$A50)</f>
        <v>183.97090219200001</v>
      </c>
      <c r="Z50" s="5" t="str">
        <f>VLOOKUP(AA50,'datedec &amp; datejul kaf'!$N$5:$O$94,2,FALSE)</f>
        <v>1945-46</v>
      </c>
      <c r="AA50" s="18">
        <f>LARGE('datedec &amp; datejul kaf'!$N$5:$N$94,'datedec &amp; datejul kaf rank'!$A50)</f>
        <v>4036.4170387169997</v>
      </c>
    </row>
    <row r="51" spans="1:27" x14ac:dyDescent="0.2">
      <c r="A51" s="5">
        <v>46</v>
      </c>
      <c r="B51" s="5" t="str">
        <f>VLOOKUP(C51,'datedec &amp; datejul kaf'!$B$5:$O$94,14,FALSE)</f>
        <v>2010-11</v>
      </c>
      <c r="C51" s="18">
        <f>LARGE('datedec &amp; datejul kaf'!$B$5:$B$94,'datedec &amp; datejul kaf rank'!$A51)</f>
        <v>540.30543428399994</v>
      </c>
      <c r="D51" s="5" t="str">
        <f>VLOOKUP(E51,'datedec &amp; datejul kaf'!$C$5:$O$94,13,FALSE)</f>
        <v>1954-55</v>
      </c>
      <c r="E51" s="18">
        <f>LARGE('datedec &amp; datejul kaf'!$C$5:$C$94,'datedec &amp; datejul kaf rank'!$A51)</f>
        <v>439.79899177199997</v>
      </c>
      <c r="F51" s="5" t="str">
        <f>VLOOKUP(G51,'datedec &amp; datejul kaf'!$D$5:$O$94,12,FALSE)</f>
        <v>2005-06</v>
      </c>
      <c r="G51" s="18">
        <f>LARGE('datedec &amp; datejul kaf'!$D$5:$D$94,'datedec &amp; datejul kaf rank'!$A51)</f>
        <v>378.46213456799995</v>
      </c>
      <c r="H51" s="5" t="str">
        <f>VLOOKUP(I51,'datedec &amp; datejul kaf'!$E$5:$O$94,11,FALSE)</f>
        <v>1940-41</v>
      </c>
      <c r="I51" s="18">
        <f>LARGE('datedec &amp; datejul kaf'!$E$5:$E$94,'datedec &amp; datejul kaf rank'!$A51)</f>
        <v>279.94709693999999</v>
      </c>
      <c r="J51" s="5" t="str">
        <f>VLOOKUP(K51,'datedec &amp; datejul kaf'!$F$5:$O$94,10,FALSE)</f>
        <v>2016-17</v>
      </c>
      <c r="K51" s="18">
        <f>LARGE('datedec &amp; datejul kaf'!$F$5:$F$94,'datedec &amp; datejul kaf rank'!$A51)</f>
        <v>145.971564774</v>
      </c>
      <c r="L51" s="5" t="str">
        <f>VLOOKUP(M51,'datedec &amp; datejul kaf'!$G$5:$O$94,9,FALSE)</f>
        <v>1951-52</v>
      </c>
      <c r="M51" s="18">
        <f>LARGE('datedec &amp; datejul kaf'!$G$5:$G$94,'datedec &amp; datejul kaf rank'!$A51)</f>
        <v>3441.536399868</v>
      </c>
      <c r="N51" s="5" t="str">
        <f>VLOOKUP(O51,'datedec &amp; datejul kaf'!$H$5:$O$94,8,FALSE)</f>
        <v>1945-46</v>
      </c>
      <c r="O51" s="18">
        <f>LARGE('datedec &amp; datejul kaf'!$H$5:$H$94,'datedec &amp; datejul kaf rank'!$A51)</f>
        <v>3223.368474165</v>
      </c>
      <c r="P51" s="5" t="str">
        <f>VLOOKUP(Q51,'datedec &amp; datejul kaf'!$I$5:$O$94,7,FALSE)</f>
        <v>1957-58</v>
      </c>
      <c r="Q51" s="18">
        <f>LARGE('datedec &amp; datejul kaf'!$I$5:$I$94,'datedec &amp; datejul kaf rank'!$A51)</f>
        <v>3040.9863322440001</v>
      </c>
      <c r="R51" s="5" t="str">
        <f>VLOOKUP(S51,'datedec &amp; datejul kaf'!$J$5:$O$94,6,FALSE)</f>
        <v>1978-79</v>
      </c>
      <c r="S51" s="18">
        <f>LARGE('datedec &amp; datejul kaf'!$J$5:$J$94,'datedec &amp; datejul kaf rank'!$A51)</f>
        <v>2690.0408908589998</v>
      </c>
      <c r="T51" s="5" t="str">
        <f>VLOOKUP(U51,'datedec &amp; datejul kaf'!$K$5:$O$94,5,FALSE)</f>
        <v>1950-51</v>
      </c>
      <c r="U51" s="18">
        <f>LARGE('datedec &amp; datejul kaf'!$K$5:$K$94,'datedec &amp; datejul kaf rank'!$A51)</f>
        <v>1897.433978433</v>
      </c>
      <c r="V51" s="5" t="str">
        <f>VLOOKUP(W51,'datedec &amp; datejul kaf'!$L$5:$O$94,4,FALSE)</f>
        <v>1950-51</v>
      </c>
      <c r="W51" s="18">
        <f>LARGE('datedec &amp; datejul kaf'!$L$5:$L$94,'datedec &amp; datejul kaf rank'!$A51)</f>
        <v>789.79633401899991</v>
      </c>
      <c r="X51" s="5" t="str">
        <f>VLOOKUP(Y51,'datedec &amp; datejul kaf'!$M$5:$O$94,3,FALSE)</f>
        <v>1992-93</v>
      </c>
      <c r="Y51" s="18">
        <f>LARGE('datedec &amp; datejul kaf'!$M$5:$M$94,'datedec &amp; datejul kaf rank'!$A51)</f>
        <v>183.417513783</v>
      </c>
      <c r="Z51" s="5" t="str">
        <f>VLOOKUP(AA51,'datedec &amp; datejul kaf'!$N$5:$O$94,2,FALSE)</f>
        <v>1980-81</v>
      </c>
      <c r="AA51" s="18">
        <f>LARGE('datedec &amp; datejul kaf'!$N$5:$N$94,'datedec &amp; datejul kaf rank'!$A51)</f>
        <v>4013.228279256</v>
      </c>
    </row>
    <row r="52" spans="1:27" x14ac:dyDescent="0.2">
      <c r="A52" s="5">
        <v>47</v>
      </c>
      <c r="B52" s="5" t="str">
        <f>VLOOKUP(C52,'datedec &amp; datejul kaf'!$B$5:$O$94,14,FALSE)</f>
        <v>1966-67</v>
      </c>
      <c r="C52" s="18">
        <f>LARGE('datedec &amp; datejul kaf'!$B$5:$B$94,'datedec &amp; datejul kaf rank'!$A52)</f>
        <v>531.66146766600002</v>
      </c>
      <c r="D52" s="5" t="str">
        <f>VLOOKUP(E52,'datedec &amp; datejul kaf'!$C$5:$O$94,13,FALSE)</f>
        <v>2001-02</v>
      </c>
      <c r="E52" s="18">
        <f>LARGE('datedec &amp; datejul kaf'!$C$5:$C$94,'datedec &amp; datejul kaf rank'!$A52)</f>
        <v>434.85816551099998</v>
      </c>
      <c r="F52" s="5" t="str">
        <f>VLOOKUP(G52,'datedec &amp; datejul kaf'!$D$5:$O$94,12,FALSE)</f>
        <v>1940-41</v>
      </c>
      <c r="G52" s="18">
        <f>LARGE('datedec &amp; datejul kaf'!$D$5:$D$94,'datedec &amp; datejul kaf rank'!$A52)</f>
        <v>362.58643268399999</v>
      </c>
      <c r="H52" s="5" t="str">
        <f>VLOOKUP(I52,'datedec &amp; datejul kaf'!$E$5:$O$94,11,FALSE)</f>
        <v>2001-02</v>
      </c>
      <c r="I52" s="18">
        <f>LARGE('datedec &amp; datejul kaf'!$E$5:$E$94,'datedec &amp; datejul kaf rank'!$A52)</f>
        <v>277.13651853300001</v>
      </c>
      <c r="J52" s="5" t="str">
        <f>VLOOKUP(K52,'datedec &amp; datejul kaf'!$F$5:$O$94,10,FALSE)</f>
        <v>1939-40</v>
      </c>
      <c r="K52" s="18">
        <f>LARGE('datedec &amp; datejul kaf'!$F$5:$F$94,'datedec &amp; datejul kaf rank'!$A52)</f>
        <v>144.434374749</v>
      </c>
      <c r="L52" s="5" t="str">
        <f>VLOOKUP(M52,'datedec &amp; datejul kaf'!$G$5:$O$94,9,FALSE)</f>
        <v>2002-03</v>
      </c>
      <c r="M52" s="18">
        <f>LARGE('datedec &amp; datejul kaf'!$G$5:$G$94,'datedec &amp; datejul kaf rank'!$A52)</f>
        <v>3440.637887505</v>
      </c>
      <c r="N52" s="5" t="str">
        <f>VLOOKUP(O52,'datedec &amp; datejul kaf'!$H$5:$O$94,8,FALSE)</f>
        <v>2005-06</v>
      </c>
      <c r="O52" s="18">
        <f>LARGE('datedec &amp; datejul kaf'!$H$5:$H$94,'datedec &amp; datejul kaf rank'!$A52)</f>
        <v>3200.8045080690003</v>
      </c>
      <c r="P52" s="5" t="str">
        <f>VLOOKUP(Q52,'datedec &amp; datejul kaf'!$I$5:$O$94,7,FALSE)</f>
        <v>2005-06</v>
      </c>
      <c r="Q52" s="18">
        <f>LARGE('datedec &amp; datejul kaf'!$I$5:$I$94,'datedec &amp; datejul kaf rank'!$A52)</f>
        <v>3010.5341019809998</v>
      </c>
      <c r="R52" s="5" t="str">
        <f>VLOOKUP(S52,'datedec &amp; datejul kaf'!$J$5:$O$94,6,FALSE)</f>
        <v>2005-06</v>
      </c>
      <c r="S52" s="18">
        <f>LARGE('datedec &amp; datejul kaf'!$J$5:$J$94,'datedec &amp; datejul kaf rank'!$A52)</f>
        <v>2672.7827096880001</v>
      </c>
      <c r="T52" s="5" t="str">
        <f>VLOOKUP(U52,'datedec &amp; datejul kaf'!$K$5:$O$94,5,FALSE)</f>
        <v>1968-69</v>
      </c>
      <c r="U52" s="18">
        <f>LARGE('datedec &amp; datejul kaf'!$K$5:$K$94,'datedec &amp; datejul kaf rank'!$A52)</f>
        <v>1886.7529870979999</v>
      </c>
      <c r="V52" s="5" t="str">
        <f>VLOOKUP(W52,'datedec &amp; datejul kaf'!$L$5:$O$94,4,FALSE)</f>
        <v>1951-52</v>
      </c>
      <c r="W52" s="18">
        <f>LARGE('datedec &amp; datejul kaf'!$L$5:$L$94,'datedec &amp; datejul kaf rank'!$A52)</f>
        <v>781.783111179</v>
      </c>
      <c r="X52" s="5" t="str">
        <f>VLOOKUP(Y52,'datedec &amp; datejul kaf'!$M$5:$O$94,3,FALSE)</f>
        <v>1968-69</v>
      </c>
      <c r="Y52" s="18">
        <f>LARGE('datedec &amp; datejul kaf'!$M$5:$M$94,'datedec &amp; datejul kaf rank'!$A52)</f>
        <v>179.54379491999998</v>
      </c>
      <c r="Z52" s="5" t="str">
        <f>VLOOKUP(AA52,'datedec &amp; datejul kaf'!$N$5:$O$94,2,FALSE)</f>
        <v>2008-09</v>
      </c>
      <c r="AA52" s="18">
        <f>LARGE('datedec &amp; datejul kaf'!$N$5:$N$94,'datedec &amp; datejul kaf rank'!$A52)</f>
        <v>3960.3251407440002</v>
      </c>
    </row>
    <row r="53" spans="1:27" x14ac:dyDescent="0.2">
      <c r="A53" s="5">
        <v>48</v>
      </c>
      <c r="B53" s="5" t="str">
        <f>VLOOKUP(C53,'datedec &amp; datejul kaf'!$B$5:$O$94,14,FALSE)</f>
        <v>1960-61</v>
      </c>
      <c r="C53" s="18">
        <f>LARGE('datedec &amp; datejul kaf'!$B$5:$B$94,'datedec &amp; datejul kaf rank'!$A53)</f>
        <v>530.23138507500005</v>
      </c>
      <c r="D53" s="5" t="str">
        <f>VLOOKUP(E53,'datedec &amp; datejul kaf'!$C$5:$O$94,13,FALSE)</f>
        <v>1972-73</v>
      </c>
      <c r="E53" s="18">
        <f>LARGE('datedec &amp; datejul kaf'!$C$5:$C$94,'datedec &amp; datejul kaf rank'!$A53)</f>
        <v>432.78543831600001</v>
      </c>
      <c r="F53" s="5" t="str">
        <f>VLOOKUP(G53,'datedec &amp; datejul kaf'!$D$5:$O$94,12,FALSE)</f>
        <v>1949-50</v>
      </c>
      <c r="G53" s="18">
        <f>LARGE('datedec &amp; datejul kaf'!$D$5:$D$94,'datedec &amp; datejul kaf rank'!$A53)</f>
        <v>360.51172201799994</v>
      </c>
      <c r="H53" s="5" t="str">
        <f>VLOOKUP(I53,'datedec &amp; datejul kaf'!$E$5:$O$94,11,FALSE)</f>
        <v>1982-83</v>
      </c>
      <c r="I53" s="18">
        <f>LARGE('datedec &amp; datejul kaf'!$E$5:$E$94,'datedec &amp; datejul kaf rank'!$A53)</f>
        <v>273.98478311399998</v>
      </c>
      <c r="J53" s="5" t="str">
        <f>VLOOKUP(K53,'datedec &amp; datejul kaf'!$F$5:$O$94,10,FALSE)</f>
        <v>1932-33</v>
      </c>
      <c r="K53" s="18">
        <f>LARGE('datedec &amp; datejul kaf'!$F$5:$F$94,'datedec &amp; datejul kaf rank'!$A53)</f>
        <v>138.77751545699999</v>
      </c>
      <c r="L53" s="5" t="str">
        <f>VLOOKUP(M53,'datedec &amp; datejul kaf'!$G$5:$O$94,9,FALSE)</f>
        <v>1945-46</v>
      </c>
      <c r="M53" s="18">
        <f>LARGE('datedec &amp; datejul kaf'!$G$5:$G$94,'datedec &amp; datejul kaf rank'!$A53)</f>
        <v>3437.2838380439998</v>
      </c>
      <c r="N53" s="5" t="str">
        <f>VLOOKUP(O53,'datedec &amp; datejul kaf'!$H$5:$O$94,8,FALSE)</f>
        <v>1969-70</v>
      </c>
      <c r="O53" s="18">
        <f>LARGE('datedec &amp; datejul kaf'!$H$5:$H$94,'datedec &amp; datejul kaf rank'!$A53)</f>
        <v>3189.5998803900002</v>
      </c>
      <c r="P53" s="5" t="str">
        <f>VLOOKUP(Q53,'datedec &amp; datejul kaf'!$I$5:$O$94,7,FALSE)</f>
        <v>1966-67</v>
      </c>
      <c r="Q53" s="18">
        <f>LARGE('datedec &amp; datejul kaf'!$I$5:$I$94,'datedec &amp; datejul kaf rank'!$A53)</f>
        <v>2982.0970782539998</v>
      </c>
      <c r="R53" s="5" t="str">
        <f>VLOOKUP(S53,'datedec &amp; datejul kaf'!$J$5:$O$94,6,FALSE)</f>
        <v>1952-53</v>
      </c>
      <c r="S53" s="18">
        <f>LARGE('datedec &amp; datejul kaf'!$J$5:$J$94,'datedec &amp; datejul kaf rank'!$A53)</f>
        <v>2630.8937856390003</v>
      </c>
      <c r="T53" s="5" t="str">
        <f>VLOOKUP(U53,'datedec &amp; datejul kaf'!$K$5:$O$94,5,FALSE)</f>
        <v>2005-06</v>
      </c>
      <c r="U53" s="18">
        <f>LARGE('datedec &amp; datejul kaf'!$K$5:$K$94,'datedec &amp; datejul kaf rank'!$A53)</f>
        <v>1861.8009219180001</v>
      </c>
      <c r="V53" s="5" t="str">
        <f>VLOOKUP(W53,'datedec &amp; datejul kaf'!$L$5:$O$94,4,FALSE)</f>
        <v>2003-04</v>
      </c>
      <c r="W53" s="18">
        <f>LARGE('datedec &amp; datejul kaf'!$L$5:$L$94,'datedec &amp; datejul kaf rank'!$A53)</f>
        <v>771.37980578399993</v>
      </c>
      <c r="X53" s="5" t="str">
        <f>VLOOKUP(Y53,'datedec &amp; datejul kaf'!$M$5:$O$94,3,FALSE)</f>
        <v>1934-35</v>
      </c>
      <c r="Y53" s="18">
        <f>LARGE('datedec &amp; datejul kaf'!$M$5:$M$94,'datedec &amp; datejul kaf rank'!$A53)</f>
        <v>176.53090247100002</v>
      </c>
      <c r="Z53" s="5" t="str">
        <f>VLOOKUP(AA53,'datedec &amp; datejul kaf'!$N$5:$O$94,2,FALSE)</f>
        <v>2002-03</v>
      </c>
      <c r="AA53" s="18">
        <f>LARGE('datedec &amp; datejul kaf'!$N$5:$N$94,'datedec &amp; datejul kaf rank'!$A53)</f>
        <v>3907.753241889</v>
      </c>
    </row>
    <row r="54" spans="1:27" x14ac:dyDescent="0.2">
      <c r="A54" s="5">
        <v>49</v>
      </c>
      <c r="B54" s="5" t="str">
        <f>VLOOKUP(C54,'datedec &amp; datejul kaf'!$B$5:$O$94,14,FALSE)</f>
        <v>2011-12</v>
      </c>
      <c r="C54" s="18">
        <f>LARGE('datedec &amp; datejul kaf'!$B$5:$B$94,'datedec &amp; datejul kaf rank'!$A54)</f>
        <v>528.60097191299997</v>
      </c>
      <c r="D54" s="5" t="str">
        <f>VLOOKUP(E54,'datedec &amp; datejul kaf'!$C$5:$O$94,13,FALSE)</f>
        <v>1949-50</v>
      </c>
      <c r="E54" s="18">
        <f>LARGE('datedec &amp; datejul kaf'!$C$5:$C$94,'datedec &amp; datejul kaf rank'!$A54)</f>
        <v>432.45221518800003</v>
      </c>
      <c r="F54" s="5" t="str">
        <f>VLOOKUP(G54,'datedec &amp; datejul kaf'!$D$5:$O$94,12,FALSE)</f>
        <v>2015-16</v>
      </c>
      <c r="G54" s="18">
        <f>LARGE('datedec &amp; datejul kaf'!$D$5:$D$94,'datedec &amp; datejul kaf rank'!$A54)</f>
        <v>350.64792073500001</v>
      </c>
      <c r="H54" s="5" t="str">
        <f>VLOOKUP(I54,'datedec &amp; datejul kaf'!$E$5:$O$94,11,FALSE)</f>
        <v>2013-14</v>
      </c>
      <c r="I54" s="18">
        <f>LARGE('datedec &amp; datejul kaf'!$E$5:$E$94,'datedec &amp; datejul kaf rank'!$A54)</f>
        <v>272.88792365099999</v>
      </c>
      <c r="J54" s="5" t="str">
        <f>VLOOKUP(K54,'datedec &amp; datejul kaf'!$F$5:$O$94,10,FALSE)</f>
        <v>1934-35</v>
      </c>
      <c r="K54" s="18">
        <f>LARGE('datedec &amp; datejul kaf'!$F$5:$F$94,'datedec &amp; datejul kaf rank'!$A54)</f>
        <v>138.59305265399999</v>
      </c>
      <c r="L54" s="5" t="str">
        <f>VLOOKUP(M54,'datedec &amp; datejul kaf'!$G$5:$O$94,9,FALSE)</f>
        <v>1952-53</v>
      </c>
      <c r="M54" s="18">
        <f>LARGE('datedec &amp; datejul kaf'!$G$5:$G$94,'datedec &amp; datejul kaf rank'!$A54)</f>
        <v>3419.1430122779998</v>
      </c>
      <c r="N54" s="5" t="str">
        <f>VLOOKUP(O54,'datedec &amp; datejul kaf'!$H$5:$O$94,8,FALSE)</f>
        <v>1984-85</v>
      </c>
      <c r="O54" s="18">
        <f>LARGE('datedec &amp; datejul kaf'!$H$5:$H$94,'datedec &amp; datejul kaf rank'!$A54)</f>
        <v>3187.1562441179999</v>
      </c>
      <c r="P54" s="5" t="str">
        <f>VLOOKUP(Q54,'datedec &amp; datejul kaf'!$I$5:$O$94,7,FALSE)</f>
        <v>1988-89</v>
      </c>
      <c r="Q54" s="18">
        <f>LARGE('datedec &amp; datejul kaf'!$I$5:$I$94,'datedec &amp; datejul kaf rank'!$A54)</f>
        <v>2957.2303023270001</v>
      </c>
      <c r="R54" s="5" t="str">
        <f>VLOOKUP(S54,'datedec &amp; datejul kaf'!$J$5:$O$94,6,FALSE)</f>
        <v>1969-70</v>
      </c>
      <c r="S54" s="18">
        <f>LARGE('datedec &amp; datejul kaf'!$J$5:$J$94,'datedec &amp; datejul kaf rank'!$A54)</f>
        <v>2622.6167611560004</v>
      </c>
      <c r="T54" s="5" t="str">
        <f>VLOOKUP(U54,'datedec &amp; datejul kaf'!$K$5:$O$94,5,FALSE)</f>
        <v>1934-35</v>
      </c>
      <c r="U54" s="18">
        <f>LARGE('datedec &amp; datejul kaf'!$K$5:$K$94,'datedec &amp; datejul kaf rank'!$A54)</f>
        <v>1860.6465417960001</v>
      </c>
      <c r="V54" s="5" t="str">
        <f>VLOOKUP(W54,'datedec &amp; datejul kaf'!$L$5:$O$94,4,FALSE)</f>
        <v>1999-2000</v>
      </c>
      <c r="W54" s="18">
        <f>LARGE('datedec &amp; datejul kaf'!$L$5:$L$94,'datedec &amp; datejul kaf rank'!$A54)</f>
        <v>769.89815294699997</v>
      </c>
      <c r="X54" s="5" t="str">
        <f>VLOOKUP(Y54,'datedec &amp; datejul kaf'!$M$5:$O$94,3,FALSE)</f>
        <v>1960-61</v>
      </c>
      <c r="Y54" s="18">
        <f>LARGE('datedec &amp; datejul kaf'!$M$5:$M$94,'datedec &amp; datejul kaf rank'!$A54)</f>
        <v>175.36263805199999</v>
      </c>
      <c r="Z54" s="5" t="str">
        <f>VLOOKUP(AA54,'datedec &amp; datejul kaf'!$N$5:$O$94,2,FALSE)</f>
        <v>1982-83</v>
      </c>
      <c r="AA54" s="18">
        <f>LARGE('datedec &amp; datejul kaf'!$N$5:$N$94,'datedec &amp; datejul kaf rank'!$A54)</f>
        <v>3892.5935730359997</v>
      </c>
    </row>
    <row r="55" spans="1:27" x14ac:dyDescent="0.2">
      <c r="A55" s="5">
        <v>50</v>
      </c>
      <c r="B55" s="5" t="str">
        <f>VLOOKUP(C55,'datedec &amp; datejul kaf'!$B$5:$O$94,14,FALSE)</f>
        <v>1934-35</v>
      </c>
      <c r="C55" s="18">
        <f>LARGE('datedec &amp; datejul kaf'!$B$5:$B$94,'datedec &amp; datejul kaf rank'!$A55)</f>
        <v>520.24460858999998</v>
      </c>
      <c r="D55" s="5" t="str">
        <f>VLOOKUP(E55,'datedec &amp; datejul kaf'!$C$5:$O$94,13,FALSE)</f>
        <v>2005-06</v>
      </c>
      <c r="E55" s="18">
        <f>LARGE('datedec &amp; datejul kaf'!$C$5:$C$94,'datedec &amp; datejul kaf rank'!$A55)</f>
        <v>429.21915745799998</v>
      </c>
      <c r="F55" s="5" t="str">
        <f>VLOOKUP(G55,'datedec &amp; datejul kaf'!$D$5:$O$94,12,FALSE)</f>
        <v>1960-61</v>
      </c>
      <c r="G55" s="18">
        <f>LARGE('datedec &amp; datejul kaf'!$D$5:$D$94,'datedec &amp; datejul kaf rank'!$A55)</f>
        <v>350.070730674</v>
      </c>
      <c r="H55" s="5" t="str">
        <f>VLOOKUP(I55,'datedec &amp; datejul kaf'!$E$5:$O$94,11,FALSE)</f>
        <v>1949-50</v>
      </c>
      <c r="I55" s="18">
        <f>LARGE('datedec &amp; datejul kaf'!$E$5:$E$94,'datedec &amp; datejul kaf rank'!$A55)</f>
        <v>266.80461809399998</v>
      </c>
      <c r="J55" s="5" t="str">
        <f>VLOOKUP(K55,'datedec &amp; datejul kaf'!$F$5:$O$94,10,FALSE)</f>
        <v>1991-92</v>
      </c>
      <c r="K55" s="18">
        <f>LARGE('datedec &amp; datejul kaf'!$F$5:$F$94,'datedec &amp; datejul kaf rank'!$A55)</f>
        <v>138.40858985099999</v>
      </c>
      <c r="L55" s="5" t="str">
        <f>VLOOKUP(M55,'datedec &amp; datejul kaf'!$G$5:$O$94,9,FALSE)</f>
        <v>1977-78</v>
      </c>
      <c r="M55" s="18">
        <f>LARGE('datedec &amp; datejul kaf'!$G$5:$G$94,'datedec &amp; datejul kaf rank'!$A55)</f>
        <v>3388.829624985</v>
      </c>
      <c r="N55" s="5" t="str">
        <f>VLOOKUP(O55,'datedec &amp; datejul kaf'!$H$5:$O$94,8,FALSE)</f>
        <v>1954-55</v>
      </c>
      <c r="O55" s="18">
        <f>LARGE('datedec &amp; datejul kaf'!$H$5:$H$94,'datedec &amp; datejul kaf rank'!$A55)</f>
        <v>3186.777401157</v>
      </c>
      <c r="P55" s="5" t="str">
        <f>VLOOKUP(Q55,'datedec &amp; datejul kaf'!$I$5:$O$94,7,FALSE)</f>
        <v>1985-86</v>
      </c>
      <c r="Q55" s="18">
        <f>LARGE('datedec &amp; datejul kaf'!$I$5:$I$94,'datedec &amp; datejul kaf rank'!$A55)</f>
        <v>2927.0676588300003</v>
      </c>
      <c r="R55" s="5" t="str">
        <f>VLOOKUP(S55,'datedec &amp; datejul kaf'!$J$5:$O$94,6,FALSE)</f>
        <v>1988-89</v>
      </c>
      <c r="S55" s="18">
        <f>LARGE('datedec &amp; datejul kaf'!$J$5:$J$94,'datedec &amp; datejul kaf rank'!$A55)</f>
        <v>2603.3076709709999</v>
      </c>
      <c r="T55" s="5" t="str">
        <f>VLOOKUP(U55,'datedec &amp; datejul kaf'!$K$5:$O$94,5,FALSE)</f>
        <v>1944-45</v>
      </c>
      <c r="U55" s="18">
        <f>LARGE('datedec &amp; datejul kaf'!$K$5:$K$94,'datedec &amp; datejul kaf rank'!$A55)</f>
        <v>1849.2336496619998</v>
      </c>
      <c r="V55" s="5" t="str">
        <f>VLOOKUP(W55,'datedec &amp; datejul kaf'!$L$5:$O$94,4,FALSE)</f>
        <v>1934-35</v>
      </c>
      <c r="W55" s="18">
        <f>LARGE('datedec &amp; datejul kaf'!$L$5:$L$94,'datedec &amp; datejul kaf rank'!$A55)</f>
        <v>754.792037811</v>
      </c>
      <c r="X55" s="5" t="str">
        <f>VLOOKUP(Y55,'datedec &amp; datejul kaf'!$M$5:$O$94,3,FALSE)</f>
        <v>1944-45</v>
      </c>
      <c r="Y55" s="18">
        <f>LARGE('datedec &amp; datejul kaf'!$M$5:$M$94,'datedec &amp; datejul kaf rank'!$A55)</f>
        <v>170.997018381</v>
      </c>
      <c r="Z55" s="5" t="str">
        <f>VLOOKUP(AA55,'datedec &amp; datejul kaf'!$N$5:$O$94,2,FALSE)</f>
        <v>1957-58</v>
      </c>
      <c r="AA55" s="18">
        <f>LARGE('datedec &amp; datejul kaf'!$N$5:$N$94,'datedec &amp; datejul kaf rank'!$A55)</f>
        <v>3888.5096062470002</v>
      </c>
    </row>
    <row r="56" spans="1:27" x14ac:dyDescent="0.2">
      <c r="A56" s="5">
        <v>51</v>
      </c>
      <c r="B56" s="5" t="str">
        <f>VLOOKUP(C56,'datedec &amp; datejul kaf'!$B$5:$O$94,14,FALSE)</f>
        <v>1949-50</v>
      </c>
      <c r="C56" s="18">
        <f>LARGE('datedec &amp; datejul kaf'!$B$5:$B$94,'datedec &amp; datejul kaf rank'!$A56)</f>
        <v>519.764608608</v>
      </c>
      <c r="D56" s="5" t="str">
        <f>VLOOKUP(E56,'datedec &amp; datejul kaf'!$C$5:$O$94,13,FALSE)</f>
        <v>1960-61</v>
      </c>
      <c r="E56" s="18">
        <f>LARGE('datedec &amp; datejul kaf'!$C$5:$C$94,'datedec &amp; datejul kaf rank'!$A56)</f>
        <v>423.79634774399995</v>
      </c>
      <c r="F56" s="5" t="str">
        <f>VLOOKUP(G56,'datedec &amp; datejul kaf'!$D$5:$O$94,12,FALSE)</f>
        <v>2013-14</v>
      </c>
      <c r="G56" s="18">
        <f>LARGE('datedec &amp; datejul kaf'!$D$5:$D$94,'datedec &amp; datejul kaf rank'!$A56)</f>
        <v>348.27172247699997</v>
      </c>
      <c r="H56" s="5" t="str">
        <f>VLOOKUP(I56,'datedec &amp; datejul kaf'!$E$5:$O$94,11,FALSE)</f>
        <v>1937-38</v>
      </c>
      <c r="I56" s="18">
        <f>LARGE('datedec &amp; datejul kaf'!$E$5:$E$94,'datedec &amp; datejul kaf rank'!$A56)</f>
        <v>264.38875041600005</v>
      </c>
      <c r="J56" s="5" t="str">
        <f>VLOOKUP(K56,'datedec &amp; datejul kaf'!$F$5:$O$94,10,FALSE)</f>
        <v>1967-68</v>
      </c>
      <c r="K56" s="18">
        <f>LARGE('datedec &amp; datejul kaf'!$F$5:$F$94,'datedec &amp; datejul kaf rank'!$A56)</f>
        <v>136.50247422000001</v>
      </c>
      <c r="L56" s="5" t="str">
        <f>VLOOKUP(M56,'datedec &amp; datejul kaf'!$G$5:$O$94,9,FALSE)</f>
        <v>1937-38</v>
      </c>
      <c r="M56" s="18">
        <f>LARGE('datedec &amp; datejul kaf'!$G$5:$G$94,'datedec &amp; datejul kaf rank'!$A56)</f>
        <v>3335.5674782219999</v>
      </c>
      <c r="N56" s="5" t="str">
        <f>VLOOKUP(O56,'datedec &amp; datejul kaf'!$H$5:$O$94,8,FALSE)</f>
        <v>1937-38</v>
      </c>
      <c r="O56" s="18">
        <f>LARGE('datedec &amp; datejul kaf'!$H$5:$H$94,'datedec &amp; datejul kaf rank'!$A56)</f>
        <v>3180.1883104949998</v>
      </c>
      <c r="P56" s="5" t="str">
        <f>VLOOKUP(Q56,'datedec &amp; datejul kaf'!$I$5:$O$94,7,FALSE)</f>
        <v>1990-91</v>
      </c>
      <c r="Q56" s="18">
        <f>LARGE('datedec &amp; datejul kaf'!$I$5:$I$94,'datedec &amp; datejul kaf rank'!$A56)</f>
        <v>2924.0012126639999</v>
      </c>
      <c r="R56" s="5" t="str">
        <f>VLOOKUP(S56,'datedec &amp; datejul kaf'!$J$5:$O$94,6,FALSE)</f>
        <v>1990-91</v>
      </c>
      <c r="S56" s="18">
        <f>LARGE('datedec &amp; datejul kaf'!$J$5:$J$94,'datedec &amp; datejul kaf rank'!$A56)</f>
        <v>2565.1595732280002</v>
      </c>
      <c r="T56" s="5" t="str">
        <f>VLOOKUP(U56,'datedec &amp; datejul kaf'!$K$5:$O$94,5,FALSE)</f>
        <v>1937-38</v>
      </c>
      <c r="U56" s="18">
        <f>LARGE('datedec &amp; datejul kaf'!$K$5:$K$94,'datedec &amp; datejul kaf rank'!$A56)</f>
        <v>1801.539105996</v>
      </c>
      <c r="V56" s="5" t="str">
        <f>VLOOKUP(W56,'datedec &amp; datejul kaf'!$L$5:$O$94,4,FALSE)</f>
        <v>2005-06</v>
      </c>
      <c r="W56" s="18">
        <f>LARGE('datedec &amp; datejul kaf'!$L$5:$L$94,'datedec &amp; datejul kaf rank'!$A56)</f>
        <v>752.74906268099994</v>
      </c>
      <c r="X56" s="5" t="str">
        <f>VLOOKUP(Y56,'datedec &amp; datejul kaf'!$M$5:$O$94,3,FALSE)</f>
        <v>1937-38</v>
      </c>
      <c r="Y56" s="18">
        <f>LARGE('datedec &amp; datejul kaf'!$M$5:$M$94,'datedec &amp; datejul kaf rank'!$A56)</f>
        <v>169.275365553</v>
      </c>
      <c r="Z56" s="5" t="str">
        <f>VLOOKUP(AA56,'datedec &amp; datejul kaf'!$N$5:$O$94,2,FALSE)</f>
        <v>1969-70</v>
      </c>
      <c r="AA56" s="18">
        <f>LARGE('datedec &amp; datejul kaf'!$N$5:$N$94,'datedec &amp; datejul kaf rank'!$A56)</f>
        <v>3883.1522510760001</v>
      </c>
    </row>
    <row r="57" spans="1:27" x14ac:dyDescent="0.2">
      <c r="A57" s="5">
        <v>52</v>
      </c>
      <c r="B57" s="5" t="str">
        <f>VLOOKUP(C57,'datedec &amp; datejul kaf'!$B$5:$O$94,14,FALSE)</f>
        <v>1971-72</v>
      </c>
      <c r="C57" s="18">
        <f>LARGE('datedec &amp; datejul kaf'!$B$5:$B$94,'datedec &amp; datejul kaf rank'!$A57)</f>
        <v>513.94113775200003</v>
      </c>
      <c r="D57" s="5" t="str">
        <f>VLOOKUP(E57,'datedec &amp; datejul kaf'!$C$5:$O$94,13,FALSE)</f>
        <v>1940-41</v>
      </c>
      <c r="E57" s="18">
        <f>LARGE('datedec &amp; datejul kaf'!$C$5:$C$94,'datedec &amp; datejul kaf rank'!$A57)</f>
        <v>421.198000734</v>
      </c>
      <c r="F57" s="5" t="str">
        <f>VLOOKUP(G57,'datedec &amp; datejul kaf'!$D$5:$O$94,12,FALSE)</f>
        <v>1965-66</v>
      </c>
      <c r="G57" s="18">
        <f>LARGE('datedec &amp; datejul kaf'!$D$5:$D$94,'datedec &amp; datejul kaf rank'!$A57)</f>
        <v>347.51998696800001</v>
      </c>
      <c r="H57" s="5" t="str">
        <f>VLOOKUP(I57,'datedec &amp; datejul kaf'!$E$5:$O$94,11,FALSE)</f>
        <v>1960-61</v>
      </c>
      <c r="I57" s="18">
        <f>LARGE('datedec &amp; datejul kaf'!$E$5:$E$94,'datedec &amp; datejul kaf rank'!$A57)</f>
        <v>260.72924642099997</v>
      </c>
      <c r="J57" s="5" t="str">
        <f>VLOOKUP(K57,'datedec &amp; datejul kaf'!$F$5:$O$94,10,FALSE)</f>
        <v>2007-08</v>
      </c>
      <c r="K57" s="18">
        <f>LARGE('datedec &amp; datejul kaf'!$F$5:$F$94,'datedec &amp; datejul kaf rank'!$A57)</f>
        <v>136.19503621499999</v>
      </c>
      <c r="L57" s="5" t="str">
        <f>VLOOKUP(M57,'datedec &amp; datejul kaf'!$G$5:$O$94,9,FALSE)</f>
        <v>1978-79</v>
      </c>
      <c r="M57" s="18">
        <f>LARGE('datedec &amp; datejul kaf'!$G$5:$G$94,'datedec &amp; datejul kaf rank'!$A57)</f>
        <v>3313.8663220110002</v>
      </c>
      <c r="N57" s="5" t="str">
        <f>VLOOKUP(O57,'datedec &amp; datejul kaf'!$H$5:$O$94,8,FALSE)</f>
        <v>2002-03</v>
      </c>
      <c r="O57" s="18">
        <f>LARGE('datedec &amp; datejul kaf'!$H$5:$H$94,'datedec &amp; datejul kaf rank'!$A57)</f>
        <v>3164.1896334090002</v>
      </c>
      <c r="P57" s="5" t="str">
        <f>VLOOKUP(Q57,'datedec &amp; datejul kaf'!$I$5:$O$94,7,FALSE)</f>
        <v>1969-70</v>
      </c>
      <c r="Q57" s="18">
        <f>LARGE('datedec &amp; datejul kaf'!$I$5:$I$94,'datedec &amp; datejul kaf rank'!$A57)</f>
        <v>2914.1909650980001</v>
      </c>
      <c r="R57" s="5" t="str">
        <f>VLOOKUP(S57,'datedec &amp; datejul kaf'!$J$5:$O$94,6,FALSE)</f>
        <v>2008-09</v>
      </c>
      <c r="S57" s="18">
        <f>LARGE('datedec &amp; datejul kaf'!$J$5:$J$94,'datedec &amp; datejul kaf rank'!$A57)</f>
        <v>2540.8541195939997</v>
      </c>
      <c r="T57" s="5" t="str">
        <f>VLOOKUP(U57,'datedec &amp; datejul kaf'!$K$5:$O$94,5,FALSE)</f>
        <v>1989-90</v>
      </c>
      <c r="U57" s="18">
        <f>LARGE('datedec &amp; datejul kaf'!$K$5:$K$94,'datedec &amp; datejul kaf rank'!$A57)</f>
        <v>1774.3437351150001</v>
      </c>
      <c r="V57" s="5" t="str">
        <f>VLOOKUP(W57,'datedec &amp; datejul kaf'!$L$5:$O$94,4,FALSE)</f>
        <v>1988-89</v>
      </c>
      <c r="W57" s="18">
        <f>LARGE('datedec &amp; datejul kaf'!$L$5:$L$94,'datedec &amp; datejul kaf rank'!$A57)</f>
        <v>748.35567441600006</v>
      </c>
      <c r="X57" s="5" t="str">
        <f>VLOOKUP(Y57,'datedec &amp; datejul kaf'!$M$5:$O$94,3,FALSE)</f>
        <v>1957-58</v>
      </c>
      <c r="Y57" s="18">
        <f>LARGE('datedec &amp; datejul kaf'!$M$5:$M$94,'datedec &amp; datejul kaf rank'!$A57)</f>
        <v>167.24627471999997</v>
      </c>
      <c r="Z57" s="5" t="str">
        <f>VLOOKUP(AA57,'datedec &amp; datejul kaf'!$N$5:$O$94,2,FALSE)</f>
        <v>1954-55</v>
      </c>
      <c r="AA57" s="18">
        <f>LARGE('datedec &amp; datejul kaf'!$N$5:$N$94,'datedec &amp; datejul kaf rank'!$A57)</f>
        <v>3866.8084500360001</v>
      </c>
    </row>
    <row r="58" spans="1:27" x14ac:dyDescent="0.2">
      <c r="A58" s="5">
        <v>53</v>
      </c>
      <c r="B58" s="5" t="str">
        <f>VLOOKUP(C58,'datedec &amp; datejul kaf'!$B$5:$O$94,14,FALSE)</f>
        <v>2001-02</v>
      </c>
      <c r="C58" s="18">
        <f>LARGE('datedec &amp; datejul kaf'!$B$5:$B$94,'datedec &amp; datejul kaf rank'!$A58)</f>
        <v>503.97022903499999</v>
      </c>
      <c r="D58" s="5" t="str">
        <f>VLOOKUP(E58,'datedec &amp; datejul kaf'!$C$5:$O$94,13,FALSE)</f>
        <v>2013-14</v>
      </c>
      <c r="E58" s="18">
        <f>LARGE('datedec &amp; datejul kaf'!$C$5:$C$94,'datedec &amp; datejul kaf rank'!$A58)</f>
        <v>415.09486046699999</v>
      </c>
      <c r="F58" s="5" t="str">
        <f>VLOOKUP(G58,'datedec &amp; datejul kaf'!$D$5:$O$94,12,FALSE)</f>
        <v>1972-73</v>
      </c>
      <c r="G58" s="18">
        <f>LARGE('datedec &amp; datejul kaf'!$D$5:$D$94,'datedec &amp; datejul kaf rank'!$A58)</f>
        <v>340.67304507599999</v>
      </c>
      <c r="H58" s="5" t="str">
        <f>VLOOKUP(I58,'datedec &amp; datejul kaf'!$E$5:$O$94,11,FALSE)</f>
        <v>1972-73</v>
      </c>
      <c r="I58" s="18">
        <f>LARGE('datedec &amp; datejul kaf'!$E$5:$E$94,'datedec &amp; datejul kaf rank'!$A58)</f>
        <v>255.328254888</v>
      </c>
      <c r="J58" s="5" t="str">
        <f>VLOOKUP(K58,'datedec &amp; datejul kaf'!$F$5:$O$94,10,FALSE)</f>
        <v>1953-54</v>
      </c>
      <c r="K58" s="18">
        <f>LARGE('datedec &amp; datejul kaf'!$F$5:$F$94,'datedec &amp; datejul kaf rank'!$A58)</f>
        <v>135.88759820999999</v>
      </c>
      <c r="L58" s="5" t="str">
        <f>VLOOKUP(M58,'datedec &amp; datejul kaf'!$G$5:$O$94,9,FALSE)</f>
        <v>1980-81</v>
      </c>
      <c r="M58" s="18">
        <f>LARGE('datedec &amp; datejul kaf'!$G$5:$G$94,'datedec &amp; datejul kaf rank'!$A58)</f>
        <v>3313.3922724419999</v>
      </c>
      <c r="N58" s="5" t="str">
        <f>VLOOKUP(O58,'datedec &amp; datejul kaf'!$H$5:$O$94,8,FALSE)</f>
        <v>1952-53</v>
      </c>
      <c r="O58" s="18">
        <f>LARGE('datedec &amp; datejul kaf'!$H$5:$H$94,'datedec &amp; datejul kaf rank'!$A58)</f>
        <v>3158.927484846</v>
      </c>
      <c r="P58" s="5" t="str">
        <f>VLOOKUP(Q58,'datedec &amp; datejul kaf'!$I$5:$O$94,7,FALSE)</f>
        <v>1952-53</v>
      </c>
      <c r="Q58" s="18">
        <f>LARGE('datedec &amp; datejul kaf'!$I$5:$I$94,'datedec &amp; datejul kaf rank'!$A58)</f>
        <v>2882.6855117340001</v>
      </c>
      <c r="R58" s="5" t="str">
        <f>VLOOKUP(S58,'datedec &amp; datejul kaf'!$J$5:$O$94,6,FALSE)</f>
        <v>1934-35</v>
      </c>
      <c r="S58" s="18">
        <f>LARGE('datedec &amp; datejul kaf'!$J$5:$J$94,'datedec &amp; datejul kaf rank'!$A58)</f>
        <v>2485.2613944060004</v>
      </c>
      <c r="T58" s="5" t="str">
        <f>VLOOKUP(U58,'datedec &amp; datejul kaf'!$K$5:$O$94,5,FALSE)</f>
        <v>1999-2000</v>
      </c>
      <c r="U58" s="18">
        <f>LARGE('datedec &amp; datejul kaf'!$K$5:$K$94,'datedec &amp; datejul kaf rank'!$A58)</f>
        <v>1772.3919996509999</v>
      </c>
      <c r="V58" s="5" t="str">
        <f>VLOOKUP(W58,'datedec &amp; datejul kaf'!$L$5:$O$94,4,FALSE)</f>
        <v>1978-79</v>
      </c>
      <c r="W58" s="18">
        <f>LARGE('datedec &amp; datejul kaf'!$L$5:$L$94,'datedec &amp; datejul kaf rank'!$A58)</f>
        <v>744.43633571999999</v>
      </c>
      <c r="X58" s="5" t="str">
        <f>VLOOKUP(Y58,'datedec &amp; datejul kaf'!$M$5:$O$94,3,FALSE)</f>
        <v>1965-66</v>
      </c>
      <c r="Y58" s="18">
        <f>LARGE('datedec &amp; datejul kaf'!$M$5:$M$94,'datedec &amp; datejul kaf rank'!$A58)</f>
        <v>165.77057229600001</v>
      </c>
      <c r="Z58" s="5" t="str">
        <f>VLOOKUP(AA58,'datedec &amp; datejul kaf'!$N$5:$O$94,2,FALSE)</f>
        <v>1984-85</v>
      </c>
      <c r="AA58" s="18">
        <f>LARGE('datedec &amp; datejul kaf'!$N$5:$N$94,'datedec &amp; datejul kaf rank'!$A58)</f>
        <v>3812.5446504179999</v>
      </c>
    </row>
    <row r="59" spans="1:27" x14ac:dyDescent="0.2">
      <c r="A59" s="5">
        <v>54</v>
      </c>
      <c r="B59" s="5" t="str">
        <f>VLOOKUP(C59,'datedec &amp; datejul kaf'!$B$5:$O$94,14,FALSE)</f>
        <v>2005-06</v>
      </c>
      <c r="C59" s="18">
        <f>LARGE('datedec &amp; datejul kaf'!$B$5:$B$94,'datedec &amp; datejul kaf rank'!$A59)</f>
        <v>496.11766734599996</v>
      </c>
      <c r="D59" s="5" t="str">
        <f>VLOOKUP(E59,'datedec &amp; datejul kaf'!$C$5:$O$94,13,FALSE)</f>
        <v>2003-04</v>
      </c>
      <c r="E59" s="18">
        <f>LARGE('datedec &amp; datejul kaf'!$C$5:$C$94,'datedec &amp; datejul kaf rank'!$A59)</f>
        <v>410.02709206200001</v>
      </c>
      <c r="F59" s="5" t="str">
        <f>VLOOKUP(G59,'datedec &amp; datejul kaf'!$D$5:$O$94,12,FALSE)</f>
        <v>1954-55</v>
      </c>
      <c r="G59" s="18">
        <f>LARGE('datedec &amp; datejul kaf'!$D$5:$D$94,'datedec &amp; datejul kaf rank'!$A59)</f>
        <v>338.34445012200001</v>
      </c>
      <c r="H59" s="5" t="str">
        <f>VLOOKUP(I59,'datedec &amp; datejul kaf'!$E$5:$O$94,11,FALSE)</f>
        <v>1965-66</v>
      </c>
      <c r="I59" s="18">
        <f>LARGE('datedec &amp; datejul kaf'!$E$5:$E$94,'datedec &amp; datejul kaf rank'!$A59)</f>
        <v>254.30478385199999</v>
      </c>
      <c r="J59" s="5" t="str">
        <f>VLOOKUP(K59,'datedec &amp; datejul kaf'!$F$5:$O$94,10,FALSE)</f>
        <v>1949-50</v>
      </c>
      <c r="K59" s="18">
        <f>LARGE('datedec &amp; datejul kaf'!$F$5:$F$94,'datedec &amp; datejul kaf rank'!$A59)</f>
        <v>134.28892058400001</v>
      </c>
      <c r="L59" s="5" t="str">
        <f>VLOOKUP(M59,'datedec &amp; datejul kaf'!$G$5:$O$94,9,FALSE)</f>
        <v>2008-09</v>
      </c>
      <c r="M59" s="18">
        <f>LARGE('datedec &amp; datejul kaf'!$G$5:$G$94,'datedec &amp; datejul kaf rank'!$A59)</f>
        <v>3312.0296278650003</v>
      </c>
      <c r="N59" s="5" t="str">
        <f>VLOOKUP(O59,'datedec &amp; datejul kaf'!$H$5:$O$94,8,FALSE)</f>
        <v>1977-78</v>
      </c>
      <c r="O59" s="18">
        <f>LARGE('datedec &amp; datejul kaf'!$H$5:$H$94,'datedec &amp; datejul kaf rank'!$A59)</f>
        <v>3146.26103904</v>
      </c>
      <c r="P59" s="5" t="str">
        <f>VLOOKUP(Q59,'datedec &amp; datejul kaf'!$I$5:$O$94,7,FALSE)</f>
        <v>1977-78</v>
      </c>
      <c r="Q59" s="18">
        <f>LARGE('datedec &amp; datejul kaf'!$I$5:$I$94,'datedec &amp; datejul kaf rank'!$A59)</f>
        <v>2882.5704704160003</v>
      </c>
      <c r="R59" s="5" t="str">
        <f>VLOOKUP(S59,'datedec &amp; datejul kaf'!$J$5:$O$94,6,FALSE)</f>
        <v>2003-04</v>
      </c>
      <c r="S59" s="18">
        <f>LARGE('datedec &amp; datejul kaf'!$J$5:$J$94,'datedec &amp; datejul kaf rank'!$A59)</f>
        <v>2376.0832166820001</v>
      </c>
      <c r="T59" s="5" t="str">
        <f>VLOOKUP(U59,'datedec &amp; datejul kaf'!$K$5:$O$94,5,FALSE)</f>
        <v>1982-83</v>
      </c>
      <c r="U59" s="18">
        <f>LARGE('datedec &amp; datejul kaf'!$K$5:$K$94,'datedec &amp; datejul kaf rank'!$A59)</f>
        <v>1749.308364153</v>
      </c>
      <c r="V59" s="5" t="str">
        <f>VLOOKUP(W59,'datedec &amp; datejul kaf'!$L$5:$O$94,4,FALSE)</f>
        <v>1946-47</v>
      </c>
      <c r="W59" s="18">
        <f>LARGE('datedec &amp; datejul kaf'!$L$5:$L$94,'datedec &amp; datejul kaf rank'!$A59)</f>
        <v>740.09451770099997</v>
      </c>
      <c r="X59" s="5" t="str">
        <f>VLOOKUP(Y59,'datedec &amp; datejul kaf'!$M$5:$O$94,3,FALSE)</f>
        <v>1978-79</v>
      </c>
      <c r="Y59" s="18">
        <f>LARGE('datedec &amp; datejul kaf'!$M$5:$M$94,'datedec &amp; datejul kaf rank'!$A59)</f>
        <v>161.71239063000002</v>
      </c>
      <c r="Z59" s="5" t="str">
        <f>VLOOKUP(AA59,'datedec &amp; datejul kaf'!$N$5:$O$94,2,FALSE)</f>
        <v>1937-38</v>
      </c>
      <c r="AA59" s="18">
        <f>LARGE('datedec &amp; datejul kaf'!$N$5:$N$94,'datedec &amp; datejul kaf rank'!$A59)</f>
        <v>3781.5350648039998</v>
      </c>
    </row>
    <row r="60" spans="1:27" x14ac:dyDescent="0.2">
      <c r="A60" s="5">
        <v>55</v>
      </c>
      <c r="B60" s="5" t="str">
        <f>VLOOKUP(C60,'datedec &amp; datejul kaf'!$B$5:$O$94,14,FALSE)</f>
        <v>2003-04</v>
      </c>
      <c r="C60" s="18">
        <f>LARGE('datedec &amp; datejul kaf'!$B$5:$B$94,'datedec &amp; datejul kaf rank'!$A60)</f>
        <v>495.86378305799997</v>
      </c>
      <c r="D60" s="5" t="str">
        <f>VLOOKUP(E60,'datedec &amp; datejul kaf'!$C$5:$O$94,13,FALSE)</f>
        <v>1948-49</v>
      </c>
      <c r="E60" s="18">
        <f>LARGE('datedec &amp; datejul kaf'!$C$5:$C$94,'datedec &amp; datejul kaf rank'!$A60)</f>
        <v>406.59370376100003</v>
      </c>
      <c r="F60" s="5" t="str">
        <f>VLOOKUP(G60,'datedec &amp; datejul kaf'!$D$5:$O$94,12,FALSE)</f>
        <v>2003-04</v>
      </c>
      <c r="G60" s="18">
        <f>LARGE('datedec &amp; datejul kaf'!$D$5:$D$94,'datedec &amp; datejul kaf rank'!$A60)</f>
        <v>338.20560715200003</v>
      </c>
      <c r="H60" s="5" t="str">
        <f>VLOOKUP(I60,'datedec &amp; datejul kaf'!$E$5:$O$94,11,FALSE)</f>
        <v>1991-92</v>
      </c>
      <c r="I60" s="18">
        <f>LARGE('datedec &amp; datejul kaf'!$E$5:$E$94,'datedec &amp; datejul kaf rank'!$A60)</f>
        <v>253.96561031100001</v>
      </c>
      <c r="J60" s="5" t="str">
        <f>VLOOKUP(K60,'datedec &amp; datejul kaf'!$F$5:$O$94,10,FALSE)</f>
        <v>2001-02</v>
      </c>
      <c r="K60" s="18">
        <f>LARGE('datedec &amp; datejul kaf'!$F$5:$F$94,'datedec &amp; datejul kaf rank'!$A60)</f>
        <v>126.234044853</v>
      </c>
      <c r="L60" s="5" t="str">
        <f>VLOOKUP(M60,'datedec &amp; datejul kaf'!$G$5:$O$94,9,FALSE)</f>
        <v>1982-83</v>
      </c>
      <c r="M60" s="18">
        <f>LARGE('datedec &amp; datejul kaf'!$G$5:$G$94,'datedec &amp; datejul kaf rank'!$A60)</f>
        <v>3311.7519419249998</v>
      </c>
      <c r="N60" s="5" t="str">
        <f>VLOOKUP(O60,'datedec &amp; datejul kaf'!$H$5:$O$94,8,FALSE)</f>
        <v>2015-16</v>
      </c>
      <c r="O60" s="18">
        <f>LARGE('datedec &amp; datejul kaf'!$H$5:$H$94,'datedec &amp; datejul kaf rank'!$A60)</f>
        <v>3086.2868264130002</v>
      </c>
      <c r="P60" s="5" t="str">
        <f>VLOOKUP(Q60,'datedec &amp; datejul kaf'!$I$5:$O$94,7,FALSE)</f>
        <v>2008-09</v>
      </c>
      <c r="Q60" s="18">
        <f>LARGE('datedec &amp; datejul kaf'!$I$5:$I$94,'datedec &amp; datejul kaf rank'!$A60)</f>
        <v>2863.1721240360002</v>
      </c>
      <c r="R60" s="5" t="str">
        <f>VLOOKUP(S60,'datedec &amp; datejul kaf'!$J$5:$O$94,6,FALSE)</f>
        <v>1977-78</v>
      </c>
      <c r="S60" s="18">
        <f>LARGE('datedec &amp; datejul kaf'!$J$5:$J$94,'datedec &amp; datejul kaf rank'!$A60)</f>
        <v>2362.8157791630001</v>
      </c>
      <c r="T60" s="5" t="str">
        <f>VLOOKUP(U60,'datedec &amp; datejul kaf'!$K$5:$O$94,5,FALSE)</f>
        <v>1980-81</v>
      </c>
      <c r="U60" s="18">
        <f>LARGE('datedec &amp; datejul kaf'!$K$5:$K$94,'datedec &amp; datejul kaf rank'!$A60)</f>
        <v>1746.364893189</v>
      </c>
      <c r="V60" s="5" t="str">
        <f>VLOOKUP(W60,'datedec &amp; datejul kaf'!$L$5:$O$94,4,FALSE)</f>
        <v>1937-38</v>
      </c>
      <c r="W60" s="18">
        <f>LARGE('datedec &amp; datejul kaf'!$L$5:$L$94,'datedec &amp; datejul kaf rank'!$A60)</f>
        <v>729.62575776300002</v>
      </c>
      <c r="X60" s="5" t="str">
        <f>VLOOKUP(Y60,'datedec &amp; datejul kaf'!$M$5:$O$94,3,FALSE)</f>
        <v>1928-29</v>
      </c>
      <c r="Y60" s="18">
        <f>LARGE('datedec &amp; datejul kaf'!$M$5:$M$94,'datedec &amp; datejul kaf rank'!$A60)</f>
        <v>161.65090302900001</v>
      </c>
      <c r="Z60" s="5" t="str">
        <f>VLOOKUP(AA60,'datedec &amp; datejul kaf'!$N$5:$O$94,2,FALSE)</f>
        <v>1935-36</v>
      </c>
      <c r="AA60" s="18">
        <f>LARGE('datedec &amp; datejul kaf'!$N$5:$N$94,'datedec &amp; datejul kaf rank'!$A60)</f>
        <v>3777.1476269519999</v>
      </c>
    </row>
    <row r="61" spans="1:27" x14ac:dyDescent="0.2">
      <c r="A61" s="5">
        <v>56</v>
      </c>
      <c r="B61" s="5" t="str">
        <f>VLOOKUP(C61,'datedec &amp; datejul kaf'!$B$5:$O$94,14,FALSE)</f>
        <v>1940-41</v>
      </c>
      <c r="C61" s="18">
        <f>LARGE('datedec &amp; datejul kaf'!$B$5:$B$94,'datedec &amp; datejul kaf rank'!$A61)</f>
        <v>477.70510605300001</v>
      </c>
      <c r="D61" s="5" t="str">
        <f>VLOOKUP(E61,'datedec &amp; datejul kaf'!$C$5:$O$94,13,FALSE)</f>
        <v>2015-16</v>
      </c>
      <c r="E61" s="18">
        <f>LARGE('datedec &amp; datejul kaf'!$C$5:$C$94,'datedec &amp; datejul kaf rank'!$A61)</f>
        <v>391.82477869499996</v>
      </c>
      <c r="F61" s="5" t="str">
        <f>VLOOKUP(G61,'datedec &amp; datejul kaf'!$D$5:$O$94,12,FALSE)</f>
        <v>1937-38</v>
      </c>
      <c r="G61" s="18">
        <f>LARGE('datedec &amp; datejul kaf'!$D$5:$D$94,'datedec &amp; datejul kaf rank'!$A61)</f>
        <v>320.77288053299998</v>
      </c>
      <c r="H61" s="5" t="str">
        <f>VLOOKUP(I61,'datedec &amp; datejul kaf'!$E$5:$O$94,11,FALSE)</f>
        <v>2003-04</v>
      </c>
      <c r="I61" s="18">
        <f>LARGE('datedec &amp; datejul kaf'!$E$5:$E$94,'datedec &amp; datejul kaf rank'!$A61)</f>
        <v>253.78313097900002</v>
      </c>
      <c r="J61" s="5" t="str">
        <f>VLOOKUP(K61,'datedec &amp; datejul kaf'!$F$5:$O$94,10,FALSE)</f>
        <v>1979-80</v>
      </c>
      <c r="K61" s="18">
        <f>LARGE('datedec &amp; datejul kaf'!$F$5:$F$94,'datedec &amp; datejul kaf rank'!$A61)</f>
        <v>125.00429283299999</v>
      </c>
      <c r="L61" s="5" t="str">
        <f>VLOOKUP(M61,'datedec &amp; datejul kaf'!$G$5:$O$94,9,FALSE)</f>
        <v>1954-55</v>
      </c>
      <c r="M61" s="18">
        <f>LARGE('datedec &amp; datejul kaf'!$G$5:$G$94,'datedec &amp; datejul kaf rank'!$A61)</f>
        <v>3286.5717775799999</v>
      </c>
      <c r="N61" s="5" t="str">
        <f>VLOOKUP(O61,'datedec &amp; datejul kaf'!$H$5:$O$94,8,FALSE)</f>
        <v>1982-83</v>
      </c>
      <c r="O61" s="18">
        <f>LARGE('datedec &amp; datejul kaf'!$H$5:$H$94,'datedec &amp; datejul kaf rank'!$A61)</f>
        <v>3079.63624815</v>
      </c>
      <c r="P61" s="5" t="str">
        <f>VLOOKUP(Q61,'datedec &amp; datejul kaf'!$I$5:$O$94,7,FALSE)</f>
        <v>2003-04</v>
      </c>
      <c r="Q61" s="18">
        <f>LARGE('datedec &amp; datejul kaf'!$I$5:$I$94,'datedec &amp; datejul kaf rank'!$A61)</f>
        <v>2780.9175816660004</v>
      </c>
      <c r="R61" s="5" t="str">
        <f>VLOOKUP(S61,'datedec &amp; datejul kaf'!$J$5:$O$94,6,FALSE)</f>
        <v>1933-34</v>
      </c>
      <c r="S61" s="18">
        <f>LARGE('datedec &amp; datejul kaf'!$J$5:$J$94,'datedec &amp; datejul kaf rank'!$A61)</f>
        <v>2291.8729719059997</v>
      </c>
      <c r="T61" s="5" t="str">
        <f>VLOOKUP(U61,'datedec &amp; datejul kaf'!$K$5:$O$94,5,FALSE)</f>
        <v>2003-04</v>
      </c>
      <c r="U61" s="18">
        <f>LARGE('datedec &amp; datejul kaf'!$K$5:$K$94,'datedec &amp; datejul kaf rank'!$A61)</f>
        <v>1710.1724978519999</v>
      </c>
      <c r="V61" s="5" t="str">
        <f>VLOOKUP(W61,'datedec &amp; datejul kaf'!$L$5:$O$94,4,FALSE)</f>
        <v>2002-03</v>
      </c>
      <c r="W61" s="18">
        <f>LARGE('datedec &amp; datejul kaf'!$L$5:$L$94,'datedec &amp; datejul kaf rank'!$A61)</f>
        <v>722.81253487800006</v>
      </c>
      <c r="X61" s="5" t="str">
        <f>VLOOKUP(Y61,'datedec &amp; datejul kaf'!$M$5:$O$94,3,FALSE)</f>
        <v>1962-63</v>
      </c>
      <c r="Y61" s="18">
        <f>LARGE('datedec &amp; datejul kaf'!$M$5:$M$94,'datedec &amp; datejul kaf rank'!$A61)</f>
        <v>160.790076615</v>
      </c>
      <c r="Z61" s="5" t="str">
        <f>VLOOKUP(AA61,'datedec &amp; datejul kaf'!$N$5:$O$94,2,FALSE)</f>
        <v>1952-53</v>
      </c>
      <c r="AA61" s="18">
        <f>LARGE('datedec &amp; datejul kaf'!$N$5:$N$94,'datedec &amp; datejul kaf rank'!$A61)</f>
        <v>3751.3625039519998</v>
      </c>
    </row>
    <row r="62" spans="1:27" x14ac:dyDescent="0.2">
      <c r="A62" s="5">
        <v>57</v>
      </c>
      <c r="B62" s="5" t="str">
        <f>VLOOKUP(C62,'datedec &amp; datejul kaf'!$B$5:$O$94,14,FALSE)</f>
        <v>2013-14</v>
      </c>
      <c r="C62" s="18">
        <f>LARGE('datedec &amp; datejul kaf'!$B$5:$B$94,'datedec &amp; datejul kaf rank'!$A62)</f>
        <v>471.23304017999999</v>
      </c>
      <c r="D62" s="5" t="str">
        <f>VLOOKUP(E62,'datedec &amp; datejul kaf'!$C$5:$O$94,13,FALSE)</f>
        <v>2011-12</v>
      </c>
      <c r="E62" s="18">
        <f>LARGE('datedec &amp; datejul kaf'!$C$5:$C$94,'datedec &amp; datejul kaf rank'!$A62)</f>
        <v>387.240977214</v>
      </c>
      <c r="F62" s="5" t="str">
        <f>VLOOKUP(G62,'datedec &amp; datejul kaf'!$D$5:$O$94,12,FALSE)</f>
        <v>1991-92</v>
      </c>
      <c r="G62" s="18">
        <f>LARGE('datedec &amp; datejul kaf'!$D$5:$D$94,'datedec &amp; datejul kaf rank'!$A62)</f>
        <v>318.65056656299998</v>
      </c>
      <c r="H62" s="5" t="str">
        <f>VLOOKUP(I62,'datedec &amp; datejul kaf'!$E$5:$O$94,11,FALSE)</f>
        <v>1954-55</v>
      </c>
      <c r="I62" s="18">
        <f>LARGE('datedec &amp; datejul kaf'!$E$5:$E$94,'datedec &amp; datejul kaf rank'!$A62)</f>
        <v>235.78313165399999</v>
      </c>
      <c r="J62" s="5" t="str">
        <f>VLOOKUP(K62,'datedec &amp; datejul kaf'!$F$5:$O$94,10,FALSE)</f>
        <v>1985-86</v>
      </c>
      <c r="K62" s="18">
        <f>LARGE('datedec &amp; datejul kaf'!$F$5:$F$94,'datedec &amp; datejul kaf rank'!$A62)</f>
        <v>122.483301192</v>
      </c>
      <c r="L62" s="5" t="str">
        <f>VLOOKUP(M62,'datedec &amp; datejul kaf'!$G$5:$O$94,9,FALSE)</f>
        <v>2015-16</v>
      </c>
      <c r="M62" s="18">
        <f>LARGE('datedec &amp; datejul kaf'!$G$5:$G$94,'datedec &amp; datejul kaf rank'!$A62)</f>
        <v>3257.2838447939998</v>
      </c>
      <c r="N62" s="5" t="str">
        <f>VLOOKUP(O62,'datedec &amp; datejul kaf'!$H$5:$O$94,8,FALSE)</f>
        <v>1988-89</v>
      </c>
      <c r="O62" s="18">
        <f>LARGE('datedec &amp; datejul kaf'!$H$5:$H$94,'datedec &amp; datejul kaf rank'!$A62)</f>
        <v>3032.3721176909999</v>
      </c>
      <c r="P62" s="5" t="str">
        <f>VLOOKUP(Q62,'datedec &amp; datejul kaf'!$I$5:$O$94,7,FALSE)</f>
        <v>2002-03</v>
      </c>
      <c r="Q62" s="18">
        <f>LARGE('datedec &amp; datejul kaf'!$I$5:$I$94,'datedec &amp; datejul kaf rank'!$A62)</f>
        <v>2749.5489878009998</v>
      </c>
      <c r="R62" s="5" t="str">
        <f>VLOOKUP(S62,'datedec &amp; datejul kaf'!$J$5:$O$94,6,FALSE)</f>
        <v>1980-81</v>
      </c>
      <c r="S62" s="18">
        <f>LARGE('datedec &amp; datejul kaf'!$J$5:$J$94,'datedec &amp; datejul kaf rank'!$A62)</f>
        <v>2276.6656997489999</v>
      </c>
      <c r="T62" s="5" t="str">
        <f>VLOOKUP(U62,'datedec &amp; datejul kaf'!$K$5:$O$94,5,FALSE)</f>
        <v>1977-78</v>
      </c>
      <c r="U62" s="18">
        <f>LARGE('datedec &amp; datejul kaf'!$K$5:$K$94,'datedec &amp; datejul kaf rank'!$A62)</f>
        <v>1708.7463822029999</v>
      </c>
      <c r="V62" s="5" t="str">
        <f>VLOOKUP(W62,'datedec &amp; datejul kaf'!$L$5:$O$94,4,FALSE)</f>
        <v>1928-29</v>
      </c>
      <c r="W62" s="18">
        <f>LARGE('datedec &amp; datejul kaf'!$L$5:$L$94,'datedec &amp; datejul kaf rank'!$A62)</f>
        <v>721.70377458900009</v>
      </c>
      <c r="X62" s="5" t="str">
        <f>VLOOKUP(Y62,'datedec &amp; datejul kaf'!$M$5:$O$94,3,FALSE)</f>
        <v>2016-17</v>
      </c>
      <c r="Y62" s="18">
        <f>LARGE('datedec &amp; datejul kaf'!$M$5:$M$94,'datedec &amp; datejul kaf rank'!$A62)</f>
        <v>160.236688206</v>
      </c>
      <c r="Z62" s="5" t="str">
        <f>VLOOKUP(AA62,'datedec &amp; datejul kaf'!$N$5:$O$94,2,FALSE)</f>
        <v>1967-68</v>
      </c>
      <c r="AA62" s="18">
        <f>LARGE('datedec &amp; datejul kaf'!$N$5:$N$94,'datedec &amp; datejul kaf rank'!$A62)</f>
        <v>3705.5919271560001</v>
      </c>
    </row>
    <row r="63" spans="1:27" x14ac:dyDescent="0.2">
      <c r="A63" s="5">
        <v>58</v>
      </c>
      <c r="B63" s="5" t="str">
        <f>VLOOKUP(C63,'datedec &amp; datejul kaf'!$B$5:$O$94,14,FALSE)</f>
        <v>1992-93</v>
      </c>
      <c r="C63" s="18">
        <f>LARGE('datedec &amp; datejul kaf'!$B$5:$B$94,'datedec &amp; datejul kaf rank'!$A63)</f>
        <v>468.40659400500004</v>
      </c>
      <c r="D63" s="5" t="str">
        <f>VLOOKUP(E63,'datedec &amp; datejul kaf'!$C$5:$O$94,13,FALSE)</f>
        <v>1992-93</v>
      </c>
      <c r="E63" s="18">
        <f>LARGE('datedec &amp; datejul kaf'!$C$5:$C$94,'datedec &amp; datejul kaf rank'!$A63)</f>
        <v>384.78345664499994</v>
      </c>
      <c r="F63" s="5" t="str">
        <f>VLOOKUP(G63,'datedec &amp; datejul kaf'!$D$5:$O$94,12,FALSE)</f>
        <v>1948-49</v>
      </c>
      <c r="G63" s="18">
        <f>LARGE('datedec &amp; datejul kaf'!$D$5:$D$94,'datedec &amp; datejul kaf rank'!$A63)</f>
        <v>316.74246746100005</v>
      </c>
      <c r="H63" s="5" t="str">
        <f>VLOOKUP(I63,'datedec &amp; datejul kaf'!$E$5:$O$94,11,FALSE)</f>
        <v>2007-08</v>
      </c>
      <c r="I63" s="18">
        <f>LARGE('datedec &amp; datejul kaf'!$E$5:$E$94,'datedec &amp; datejul kaf rank'!$A63)</f>
        <v>234.019825935</v>
      </c>
      <c r="J63" s="5" t="str">
        <f>VLOOKUP(K63,'datedec &amp; datejul kaf'!$F$5:$O$94,10,FALSE)</f>
        <v>1994-95</v>
      </c>
      <c r="K63" s="18">
        <f>LARGE('datedec &amp; datejul kaf'!$F$5:$F$94,'datedec &amp; datejul kaf rank'!$A63)</f>
        <v>121.315036773</v>
      </c>
      <c r="L63" s="5" t="str">
        <f>VLOOKUP(M63,'datedec &amp; datejul kaf'!$G$5:$O$94,9,FALSE)</f>
        <v>1984-85</v>
      </c>
      <c r="M63" s="18">
        <f>LARGE('datedec &amp; datejul kaf'!$G$5:$G$94,'datedec &amp; datejul kaf rank'!$A63)</f>
        <v>3248.9512831229999</v>
      </c>
      <c r="N63" s="5" t="str">
        <f>VLOOKUP(O63,'datedec &amp; datejul kaf'!$H$5:$O$94,8,FALSE)</f>
        <v>2008-09</v>
      </c>
      <c r="O63" s="18">
        <f>LARGE('datedec &amp; datejul kaf'!$H$5:$H$94,'datedec &amp; datejul kaf rank'!$A63)</f>
        <v>3024.4521179880003</v>
      </c>
      <c r="P63" s="5" t="str">
        <f>VLOOKUP(Q63,'datedec &amp; datejul kaf'!$I$5:$O$94,7,FALSE)</f>
        <v>1982-83</v>
      </c>
      <c r="Q63" s="18">
        <f>LARGE('datedec &amp; datejul kaf'!$I$5:$I$94,'datedec &amp; datejul kaf rank'!$A63)</f>
        <v>2748.7456820459997</v>
      </c>
      <c r="R63" s="5" t="str">
        <f>VLOOKUP(S63,'datedec &amp; datejul kaf'!$J$5:$O$94,6,FALSE)</f>
        <v>1944-45</v>
      </c>
      <c r="S63" s="18">
        <f>LARGE('datedec &amp; datejul kaf'!$J$5:$J$94,'datedec &amp; datejul kaf rank'!$A63)</f>
        <v>2259.812146662</v>
      </c>
      <c r="T63" s="5" t="str">
        <f>VLOOKUP(U63,'datedec &amp; datejul kaf'!$K$5:$O$94,5,FALSE)</f>
        <v>1988-89</v>
      </c>
      <c r="U63" s="18">
        <f>LARGE('datedec &amp; datejul kaf'!$K$5:$K$94,'datedec &amp; datejul kaf rank'!$A63)</f>
        <v>1669.747375401</v>
      </c>
      <c r="V63" s="5" t="str">
        <f>VLOOKUP(W63,'datedec &amp; datejul kaf'!$L$5:$O$94,4,FALSE)</f>
        <v>1944-45</v>
      </c>
      <c r="W63" s="18">
        <f>LARGE('datedec &amp; datejul kaf'!$L$5:$L$94,'datedec &amp; datejul kaf rank'!$A63)</f>
        <v>717.18542765099994</v>
      </c>
      <c r="X63" s="5" t="str">
        <f>VLOOKUP(Y63,'datedec &amp; datejul kaf'!$M$5:$O$94,3,FALSE)</f>
        <v>1988-89</v>
      </c>
      <c r="Y63" s="18">
        <f>LARGE('datedec &amp; datejul kaf'!$M$5:$M$94,'datedec &amp; datejul kaf rank'!$A63)</f>
        <v>155.93255613599999</v>
      </c>
      <c r="Z63" s="5" t="str">
        <f>VLOOKUP(AA63,'datedec &amp; datejul kaf'!$N$5:$O$94,2,FALSE)</f>
        <v>1978-79</v>
      </c>
      <c r="AA63" s="18">
        <f>LARGE('datedec &amp; datejul kaf'!$N$5:$N$94,'datedec &amp; datejul kaf rank'!$A63)</f>
        <v>3693.4887871139999</v>
      </c>
    </row>
    <row r="64" spans="1:27" x14ac:dyDescent="0.2">
      <c r="A64" s="5">
        <v>59</v>
      </c>
      <c r="B64" s="5" t="str">
        <f>VLOOKUP(C64,'datedec &amp; datejul kaf'!$B$5:$O$94,14,FALSE)</f>
        <v>1943-44</v>
      </c>
      <c r="C64" s="18">
        <f>LARGE('datedec &amp; datejul kaf'!$B$5:$B$94,'datedec &amp; datejul kaf rank'!$A64)</f>
        <v>467.25419735399998</v>
      </c>
      <c r="D64" s="5" t="str">
        <f>VLOOKUP(E64,'datedec &amp; datejul kaf'!$C$5:$O$94,13,FALSE)</f>
        <v>1971-72</v>
      </c>
      <c r="E64" s="18">
        <f>LARGE('datedec &amp; datejul kaf'!$C$5:$C$94,'datedec &amp; datejul kaf rank'!$A64)</f>
        <v>381.55833279900003</v>
      </c>
      <c r="F64" s="5" t="str">
        <f>VLOOKUP(G64,'datedec &amp; datejul kaf'!$D$5:$O$94,12,FALSE)</f>
        <v>2011-12</v>
      </c>
      <c r="G64" s="18">
        <f>LARGE('datedec &amp; datejul kaf'!$D$5:$D$94,'datedec &amp; datejul kaf rank'!$A64)</f>
        <v>312.86081471399996</v>
      </c>
      <c r="H64" s="5" t="str">
        <f>VLOOKUP(I64,'datedec &amp; datejul kaf'!$E$5:$O$94,11,FALSE)</f>
        <v>1953-54</v>
      </c>
      <c r="I64" s="18">
        <f>LARGE('datedec &amp; datejul kaf'!$E$5:$E$94,'datedec &amp; datejul kaf rank'!$A64)</f>
        <v>224.48924778</v>
      </c>
      <c r="J64" s="5" t="str">
        <f>VLOOKUP(K64,'datedec &amp; datejul kaf'!$F$5:$O$94,10,FALSE)</f>
        <v>1938-39</v>
      </c>
      <c r="K64" s="18">
        <f>LARGE('datedec &amp; datejul kaf'!$F$5:$F$94,'datedec &amp; datejul kaf rank'!$A64)</f>
        <v>116.33454109199999</v>
      </c>
      <c r="L64" s="5" t="str">
        <f>VLOOKUP(M64,'datedec &amp; datejul kaf'!$G$5:$O$94,9,FALSE)</f>
        <v>1967-68</v>
      </c>
      <c r="M64" s="18">
        <f>LARGE('datedec &amp; datejul kaf'!$G$5:$G$94,'datedec &amp; datejul kaf rank'!$A64)</f>
        <v>3141.050460723</v>
      </c>
      <c r="N64" s="5" t="str">
        <f>VLOOKUP(O64,'datedec &amp; datejul kaf'!$H$5:$O$94,8,FALSE)</f>
        <v>1980-81</v>
      </c>
      <c r="O64" s="18">
        <f>LARGE('datedec &amp; datejul kaf'!$H$5:$H$94,'datedec &amp; datejul kaf rank'!$A64)</f>
        <v>2998.7602181249999</v>
      </c>
      <c r="P64" s="5" t="str">
        <f>VLOOKUP(Q64,'datedec &amp; datejul kaf'!$I$5:$O$94,7,FALSE)</f>
        <v>1934-35</v>
      </c>
      <c r="Q64" s="18">
        <f>LARGE('datedec &amp; datejul kaf'!$I$5:$I$94,'datedec &amp; datejul kaf rank'!$A64)</f>
        <v>2735.6389056779999</v>
      </c>
      <c r="R64" s="5" t="str">
        <f>VLOOKUP(S64,'datedec &amp; datejul kaf'!$J$5:$O$94,6,FALSE)</f>
        <v>1992-93</v>
      </c>
      <c r="S64" s="18">
        <f>LARGE('datedec &amp; datejul kaf'!$J$5:$J$94,'datedec &amp; datejul kaf rank'!$A64)</f>
        <v>2228.5308255210002</v>
      </c>
      <c r="T64" s="5" t="str">
        <f>VLOOKUP(U64,'datedec &amp; datejul kaf'!$K$5:$O$94,5,FALSE)</f>
        <v>1992-93</v>
      </c>
      <c r="U64" s="18">
        <f>LARGE('datedec &amp; datejul kaf'!$K$5:$K$94,'datedec &amp; datejul kaf rank'!$A64)</f>
        <v>1647.7705167209999</v>
      </c>
      <c r="V64" s="5" t="str">
        <f>VLOOKUP(W64,'datedec &amp; datejul kaf'!$L$5:$O$94,4,FALSE)</f>
        <v>2017-18</v>
      </c>
      <c r="W64" s="18">
        <f>LARGE('datedec &amp; datejul kaf'!$L$5:$L$94,'datedec &amp; datejul kaf rank'!$A64)</f>
        <v>709.28129571600005</v>
      </c>
      <c r="X64" s="5" t="str">
        <f>VLOOKUP(Y64,'datedec &amp; datejul kaf'!$M$5:$O$94,3,FALSE)</f>
        <v>1994-95</v>
      </c>
      <c r="Y64" s="18">
        <f>LARGE('datedec &amp; datejul kaf'!$M$5:$M$94,'datedec &amp; datejul kaf rank'!$A64)</f>
        <v>153.35007689400001</v>
      </c>
      <c r="Z64" s="5" t="str">
        <f>VLOOKUP(AA64,'datedec &amp; datejul kaf'!$N$5:$O$94,2,FALSE)</f>
        <v>2015-16</v>
      </c>
      <c r="AA64" s="18">
        <f>LARGE('datedec &amp; datejul kaf'!$N$5:$N$94,'datedec &amp; datejul kaf rank'!$A64)</f>
        <v>3679.2375479789998</v>
      </c>
    </row>
    <row r="65" spans="1:27" x14ac:dyDescent="0.2">
      <c r="A65" s="5">
        <v>60</v>
      </c>
      <c r="B65" s="5" t="str">
        <f>VLOOKUP(C65,'datedec &amp; datejul kaf'!$B$5:$O$94,14,FALSE)</f>
        <v>2002-03</v>
      </c>
      <c r="C65" s="18">
        <f>LARGE('datedec &amp; datejul kaf'!$B$5:$B$94,'datedec &amp; datejul kaf rank'!$A65)</f>
        <v>467.115354384</v>
      </c>
      <c r="D65" s="5" t="str">
        <f>VLOOKUP(E65,'datedec &amp; datejul kaf'!$C$5:$O$94,13,FALSE)</f>
        <v>1961-62</v>
      </c>
      <c r="E65" s="18">
        <f>LARGE('datedec &amp; datejul kaf'!$C$5:$C$94,'datedec &amp; datejul kaf rank'!$A65)</f>
        <v>374.49519256799999</v>
      </c>
      <c r="F65" s="5" t="str">
        <f>VLOOKUP(G65,'datedec &amp; datejul kaf'!$D$5:$O$94,12,FALSE)</f>
        <v>2007-08</v>
      </c>
      <c r="G65" s="18">
        <f>LARGE('datedec &amp; datejul kaf'!$D$5:$D$94,'datedec &amp; datejul kaf rank'!$A65)</f>
        <v>309.83403796799996</v>
      </c>
      <c r="H65" s="5" t="str">
        <f>VLOOKUP(I65,'datedec &amp; datejul kaf'!$E$5:$O$94,11,FALSE)</f>
        <v>1948-49</v>
      </c>
      <c r="I65" s="18">
        <f>LARGE('datedec &amp; datejul kaf'!$E$5:$E$94,'datedec &amp; datejul kaf rank'!$A65)</f>
        <v>224.01916515300002</v>
      </c>
      <c r="J65" s="5" t="str">
        <f>VLOOKUP(K65,'datedec &amp; datejul kaf'!$F$5:$O$94,10,FALSE)</f>
        <v>1943-44</v>
      </c>
      <c r="K65" s="18">
        <f>LARGE('datedec &amp; datejul kaf'!$F$5:$F$94,'datedec &amp; datejul kaf rank'!$A65)</f>
        <v>115.842640284</v>
      </c>
      <c r="L65" s="5" t="str">
        <f>VLOOKUP(M65,'datedec &amp; datejul kaf'!$G$5:$O$94,9,FALSE)</f>
        <v>1994-95</v>
      </c>
      <c r="M65" s="18">
        <f>LARGE('datedec &amp; datejul kaf'!$G$5:$G$94,'datedec &amp; datejul kaf rank'!$A65)</f>
        <v>3121.1165771730002</v>
      </c>
      <c r="N65" s="5" t="str">
        <f>VLOOKUP(O65,'datedec &amp; datejul kaf'!$H$5:$O$94,8,FALSE)</f>
        <v>1967-68</v>
      </c>
      <c r="O65" s="18">
        <f>LARGE('datedec &amp; datejul kaf'!$H$5:$H$94,'datedec &amp; datejul kaf rank'!$A65)</f>
        <v>2993.8491439290001</v>
      </c>
      <c r="P65" s="5" t="str">
        <f>VLOOKUP(Q65,'datedec &amp; datejul kaf'!$I$5:$O$94,7,FALSE)</f>
        <v>2015-16</v>
      </c>
      <c r="Q65" s="18">
        <f>LARGE('datedec &amp; datejul kaf'!$I$5:$I$94,'datedec &amp; datejul kaf rank'!$A65)</f>
        <v>2671.7354369999998</v>
      </c>
      <c r="R65" s="5" t="str">
        <f>VLOOKUP(S65,'datedec &amp; datejul kaf'!$J$5:$O$94,6,FALSE)</f>
        <v>1982-83</v>
      </c>
      <c r="S65" s="18">
        <f>LARGE('datedec &amp; datejul kaf'!$J$5:$J$94,'datedec &amp; datejul kaf rank'!$A65)</f>
        <v>2200.7066943330001</v>
      </c>
      <c r="T65" s="5" t="str">
        <f>VLOOKUP(U65,'datedec &amp; datejul kaf'!$K$5:$O$94,5,FALSE)</f>
        <v>1928-29</v>
      </c>
      <c r="U65" s="18">
        <f>LARGE('datedec &amp; datejul kaf'!$K$5:$K$94,'datedec &amp; datejul kaf rank'!$A65)</f>
        <v>1597.717626036</v>
      </c>
      <c r="V65" s="5" t="str">
        <f>VLOOKUP(W65,'datedec &amp; datejul kaf'!$L$5:$O$94,4,FALSE)</f>
        <v>1968-69</v>
      </c>
      <c r="W65" s="18">
        <f>LARGE('datedec &amp; datejul kaf'!$L$5:$L$94,'datedec &amp; datejul kaf rank'!$A65)</f>
        <v>706.92889910999997</v>
      </c>
      <c r="X65" s="5" t="str">
        <f>VLOOKUP(Y65,'datedec &amp; datejul kaf'!$M$5:$O$94,3,FALSE)</f>
        <v>2009-10</v>
      </c>
      <c r="Y65" s="18">
        <f>LARGE('datedec &amp; datejul kaf'!$M$5:$M$94,'datedec &amp; datejul kaf rank'!$A65)</f>
        <v>152.120324874</v>
      </c>
      <c r="Z65" s="5" t="str">
        <f>VLOOKUP(AA65,'datedec &amp; datejul kaf'!$N$5:$O$94,2,FALSE)</f>
        <v>2003-04</v>
      </c>
      <c r="AA65" s="18">
        <f>LARGE('datedec &amp; datejul kaf'!$N$5:$N$94,'datedec &amp; datejul kaf rank'!$A65)</f>
        <v>3569.0954033489998</v>
      </c>
    </row>
    <row r="66" spans="1:27" x14ac:dyDescent="0.2">
      <c r="A66" s="5">
        <v>61</v>
      </c>
      <c r="B66" s="5" t="str">
        <f>VLOOKUP(C66,'datedec &amp; datejul kaf'!$B$5:$O$94,14,FALSE)</f>
        <v>2000-01</v>
      </c>
      <c r="C66" s="18">
        <f>LARGE('datedec &amp; datejul kaf'!$B$5:$B$94,'datedec &amp; datejul kaf rank'!$A66)</f>
        <v>456.91237955999998</v>
      </c>
      <c r="D66" s="5" t="str">
        <f>VLOOKUP(E66,'datedec &amp; datejul kaf'!$C$5:$O$94,13,FALSE)</f>
        <v>2000-01</v>
      </c>
      <c r="E66" s="18">
        <f>LARGE('datedec &amp; datejul kaf'!$C$5:$C$94,'datedec &amp; datejul kaf rank'!$A66)</f>
        <v>373.16626699799997</v>
      </c>
      <c r="F66" s="5" t="str">
        <f>VLOOKUP(G66,'datedec &amp; datejul kaf'!$D$5:$O$94,12,FALSE)</f>
        <v>1986-87</v>
      </c>
      <c r="G66" s="18">
        <f>LARGE('datedec &amp; datejul kaf'!$D$5:$D$94,'datedec &amp; datejul kaf rank'!$A66)</f>
        <v>301.79304653400004</v>
      </c>
      <c r="H66" s="5" t="str">
        <f>VLOOKUP(I66,'datedec &amp; datejul kaf'!$E$5:$O$94,11,FALSE)</f>
        <v>1986-87</v>
      </c>
      <c r="I66" s="18">
        <f>LARGE('datedec &amp; datejul kaf'!$E$5:$E$94,'datedec &amp; datejul kaf rank'!$A66)</f>
        <v>221.428752027</v>
      </c>
      <c r="J66" s="5" t="str">
        <f>VLOOKUP(K66,'datedec &amp; datejul kaf'!$F$5:$O$94,10,FALSE)</f>
        <v>1965-66</v>
      </c>
      <c r="K66" s="18">
        <f>LARGE('datedec &amp; datejul kaf'!$F$5:$F$94,'datedec &amp; datejul kaf rank'!$A66)</f>
        <v>115.71966508199999</v>
      </c>
      <c r="L66" s="5" t="str">
        <f>VLOOKUP(M66,'datedec &amp; datejul kaf'!$G$5:$O$94,9,FALSE)</f>
        <v>1988-89</v>
      </c>
      <c r="M66" s="18">
        <f>LARGE('datedec &amp; datejul kaf'!$G$5:$G$94,'datedec &amp; datejul kaf rank'!$A66)</f>
        <v>3113.1668254049996</v>
      </c>
      <c r="N66" s="5" t="str">
        <f>VLOOKUP(O66,'datedec &amp; datejul kaf'!$H$5:$O$94,8,FALSE)</f>
        <v>2003-04</v>
      </c>
      <c r="O66" s="18">
        <f>LARGE('datedec &amp; datejul kaf'!$H$5:$H$94,'datedec &amp; datejul kaf rank'!$A66)</f>
        <v>2956.5281535929998</v>
      </c>
      <c r="P66" s="5" t="str">
        <f>VLOOKUP(Q66,'datedec &amp; datejul kaf'!$I$5:$O$94,7,FALSE)</f>
        <v>1992-93</v>
      </c>
      <c r="Q66" s="18">
        <f>LARGE('datedec &amp; datejul kaf'!$I$5:$I$94,'datedec &amp; datejul kaf rank'!$A66)</f>
        <v>2642.0349422459999</v>
      </c>
      <c r="R66" s="5" t="str">
        <f>VLOOKUP(S66,'datedec &amp; datejul kaf'!$J$5:$O$94,6,FALSE)</f>
        <v>1938-39</v>
      </c>
      <c r="S66" s="18">
        <f>LARGE('datedec &amp; datejul kaf'!$J$5:$J$94,'datedec &amp; datejul kaf rank'!$A66)</f>
        <v>2180.9949595349999</v>
      </c>
      <c r="T66" s="5" t="str">
        <f>VLOOKUP(U66,'datedec &amp; datejul kaf'!$K$5:$O$94,5,FALSE)</f>
        <v>1936-37</v>
      </c>
      <c r="U66" s="18">
        <f>LARGE('datedec &amp; datejul kaf'!$K$5:$K$94,'datedec &amp; datejul kaf rank'!$A66)</f>
        <v>1580.5645688279999</v>
      </c>
      <c r="V66" s="5" t="str">
        <f>VLOOKUP(W66,'datedec &amp; datejul kaf'!$L$5:$O$94,4,FALSE)</f>
        <v>1979-80</v>
      </c>
      <c r="W66" s="18">
        <f>LARGE('datedec &amp; datejul kaf'!$L$5:$L$94,'datedec &amp; datejul kaf rank'!$A66)</f>
        <v>706.60956027899999</v>
      </c>
      <c r="X66" s="5" t="str">
        <f>VLOOKUP(Y66,'datedec &amp; datejul kaf'!$M$5:$O$94,3,FALSE)</f>
        <v>1999-2000</v>
      </c>
      <c r="Y66" s="18">
        <f>LARGE('datedec &amp; datejul kaf'!$M$5:$M$94,'datedec &amp; datejul kaf rank'!$A66)</f>
        <v>150.46015964699998</v>
      </c>
      <c r="Z66" s="5" t="str">
        <f>VLOOKUP(AA66,'datedec &amp; datejul kaf'!$N$5:$O$94,2,FALSE)</f>
        <v>2006-07</v>
      </c>
      <c r="AA66" s="18">
        <f>LARGE('datedec &amp; datejul kaf'!$N$5:$N$94,'datedec &amp; datejul kaf rank'!$A66)</f>
        <v>3539.3294540520001</v>
      </c>
    </row>
    <row r="67" spans="1:27" x14ac:dyDescent="0.2">
      <c r="A67" s="11">
        <v>62</v>
      </c>
      <c r="B67" s="5" t="str">
        <f>VLOOKUP(C67,'datedec &amp; datejul kaf'!$B$5:$O$94,14,FALSE)</f>
        <v>1976-77</v>
      </c>
      <c r="C67" s="18">
        <f>LARGE('datedec &amp; datejul kaf'!$B$5:$B$94,'datedec &amp; datejul kaf rank'!$A67)</f>
        <v>455.02213169700002</v>
      </c>
      <c r="D67" s="5" t="str">
        <f>VLOOKUP(E67,'datedec &amp; datejul kaf'!$C$5:$O$94,13,FALSE)</f>
        <v>1937-38</v>
      </c>
      <c r="E67" s="18">
        <f>LARGE('datedec &amp; datejul kaf'!$C$5:$C$94,'datedec &amp; datejul kaf rank'!$A67)</f>
        <v>372.24395298300004</v>
      </c>
      <c r="F67" s="5" t="str">
        <f>VLOOKUP(G67,'datedec &amp; datejul kaf'!$D$5:$O$94,12,FALSE)</f>
        <v>1961-62</v>
      </c>
      <c r="G67" s="18">
        <f>LARGE('datedec &amp; datejul kaf'!$D$5:$D$94,'datedec &amp; datejul kaf rank'!$A67)</f>
        <v>296.42577400799996</v>
      </c>
      <c r="H67" s="5" t="str">
        <f>VLOOKUP(I67,'datedec &amp; datejul kaf'!$E$5:$O$94,11,FALSE)</f>
        <v>1988-89</v>
      </c>
      <c r="I67" s="18">
        <f>LARGE('datedec &amp; datejul kaf'!$E$5:$E$94,'datedec &amp; datejul kaf rank'!$A67)</f>
        <v>218.93751245099998</v>
      </c>
      <c r="J67" s="5" t="str">
        <f>VLOOKUP(K67,'datedec &amp; datejul kaf'!$F$5:$O$94,10,FALSE)</f>
        <v>1984-85</v>
      </c>
      <c r="K67" s="18">
        <f>LARGE('datedec &amp; datejul kaf'!$F$5:$F$94,'datedec &amp; datejul kaf rank'!$A67)</f>
        <v>114.48991306200001</v>
      </c>
      <c r="L67" s="5" t="str">
        <f>VLOOKUP(M67,'datedec &amp; datejul kaf'!$G$5:$O$94,9,FALSE)</f>
        <v>2003-04</v>
      </c>
      <c r="M67" s="18">
        <f>LARGE('datedec &amp; datejul kaf'!$G$5:$G$94,'datedec &amp; datejul kaf rank'!$A67)</f>
        <v>3073.2316202909997</v>
      </c>
      <c r="N67" s="5" t="str">
        <f>VLOOKUP(O67,'datedec &amp; datejul kaf'!$H$5:$O$94,8,FALSE)</f>
        <v>1994-95</v>
      </c>
      <c r="O67" s="18">
        <f>LARGE('datedec &amp; datejul kaf'!$H$5:$H$94,'datedec &amp; datejul kaf rank'!$A67)</f>
        <v>2918.0230310699999</v>
      </c>
      <c r="P67" s="5" t="str">
        <f>VLOOKUP(Q67,'datedec &amp; datejul kaf'!$I$5:$O$94,7,FALSE)</f>
        <v>1980-81</v>
      </c>
      <c r="Q67" s="18">
        <f>LARGE('datedec &amp; datejul kaf'!$I$5:$I$94,'datedec &amp; datejul kaf rank'!$A67)</f>
        <v>2590.006514445</v>
      </c>
      <c r="R67" s="5" t="str">
        <f>VLOOKUP(S67,'datedec &amp; datejul kaf'!$J$5:$O$94,6,FALSE)</f>
        <v>1979-80</v>
      </c>
      <c r="S67" s="18">
        <f>LARGE('datedec &amp; datejul kaf'!$J$5:$J$94,'datedec &amp; datejul kaf rank'!$A67)</f>
        <v>2176.2544638449999</v>
      </c>
      <c r="T67" s="5" t="str">
        <f>VLOOKUP(U67,'datedec &amp; datejul kaf'!$K$5:$O$94,5,FALSE)</f>
        <v>1967-68</v>
      </c>
      <c r="U67" s="18">
        <f>LARGE('datedec &amp; datejul kaf'!$K$5:$K$94,'datedec &amp; datejul kaf rank'!$A67)</f>
        <v>1559.6032473</v>
      </c>
      <c r="V67" s="5" t="str">
        <f>VLOOKUP(W67,'datedec &amp; datejul kaf'!$L$5:$O$94,4,FALSE)</f>
        <v>1957-58</v>
      </c>
      <c r="W67" s="18">
        <f>LARGE('datedec &amp; datejul kaf'!$L$5:$L$94,'datedec &amp; datejul kaf rank'!$A67)</f>
        <v>702.4859240699999</v>
      </c>
      <c r="X67" s="5" t="str">
        <f>VLOOKUP(Y67,'datedec &amp; datejul kaf'!$M$5:$O$94,3,FALSE)</f>
        <v>1936-37</v>
      </c>
      <c r="Y67" s="18">
        <f>LARGE('datedec &amp; datejul kaf'!$M$5:$M$94,'datedec &amp; datejul kaf rank'!$A67)</f>
        <v>148.06214320799998</v>
      </c>
      <c r="Z67" s="5" t="str">
        <f>VLOOKUP(AA67,'datedec &amp; datejul kaf'!$N$5:$O$94,2,FALSE)</f>
        <v>1962-63</v>
      </c>
      <c r="AA67" s="18">
        <f>LARGE('datedec &amp; datejul kaf'!$N$5:$N$94,'datedec &amp; datejul kaf rank'!$A67)</f>
        <v>3532.0005287069998</v>
      </c>
    </row>
    <row r="68" spans="1:27" x14ac:dyDescent="0.2">
      <c r="A68" s="11">
        <v>63</v>
      </c>
      <c r="B68" s="5" t="str">
        <f>VLOOKUP(C68,'datedec &amp; datejul kaf'!$B$5:$O$94,14,FALSE)</f>
        <v>1961-62</v>
      </c>
      <c r="C68" s="18">
        <f>LARGE('datedec &amp; datejul kaf'!$B$5:$B$94,'datedec &amp; datejul kaf rank'!$A68)</f>
        <v>451.90808222699997</v>
      </c>
      <c r="D68" s="5" t="str">
        <f>VLOOKUP(E68,'datedec &amp; datejul kaf'!$C$5:$O$94,13,FALSE)</f>
        <v>2002-03</v>
      </c>
      <c r="E68" s="18">
        <f>LARGE('datedec &amp; datejul kaf'!$C$5:$C$94,'datedec &amp; datejul kaf rank'!$A68)</f>
        <v>359.02015182600002</v>
      </c>
      <c r="F68" s="5" t="str">
        <f>VLOOKUP(G68,'datedec &amp; datejul kaf'!$D$5:$O$94,12,FALSE)</f>
        <v>1994-95</v>
      </c>
      <c r="G68" s="18">
        <f>LARGE('datedec &amp; datejul kaf'!$D$5:$D$94,'datedec &amp; datejul kaf rank'!$A68)</f>
        <v>290.94742710600002</v>
      </c>
      <c r="H68" s="5" t="str">
        <f>VLOOKUP(I68,'datedec &amp; datejul kaf'!$E$5:$O$94,11,FALSE)</f>
        <v>1994-95</v>
      </c>
      <c r="I68" s="18">
        <f>LARGE('datedec &amp; datejul kaf'!$E$5:$E$94,'datedec &amp; datejul kaf rank'!$A68)</f>
        <v>215.74809108300002</v>
      </c>
      <c r="J68" s="5" t="str">
        <f>VLOOKUP(K68,'datedec &amp; datejul kaf'!$F$5:$O$94,10,FALSE)</f>
        <v>1969-70</v>
      </c>
      <c r="K68" s="18">
        <f>LARGE('datedec &amp; datejul kaf'!$F$5:$F$94,'datedec &amp; datejul kaf rank'!$A68)</f>
        <v>113.19867344100001</v>
      </c>
      <c r="L68" s="5" t="str">
        <f>VLOOKUP(M68,'datedec &amp; datejul kaf'!$G$5:$O$94,9,FALSE)</f>
        <v>1934-35</v>
      </c>
      <c r="M68" s="18">
        <f>LARGE('datedec &amp; datejul kaf'!$G$5:$G$94,'datedec &amp; datejul kaf rank'!$A68)</f>
        <v>2997.5503008150004</v>
      </c>
      <c r="N68" s="5" t="str">
        <f>VLOOKUP(O68,'datedec &amp; datejul kaf'!$H$5:$O$94,8,FALSE)</f>
        <v>1934-35</v>
      </c>
      <c r="O68" s="18">
        <f>LARGE('datedec &amp; datejul kaf'!$H$5:$H$94,'datedec &amp; datejul kaf rank'!$A68)</f>
        <v>2862.7079918220002</v>
      </c>
      <c r="P68" s="5" t="str">
        <f>VLOOKUP(Q68,'datedec &amp; datejul kaf'!$I$5:$O$94,7,FALSE)</f>
        <v>1967-68</v>
      </c>
      <c r="Q68" s="18">
        <f>LARGE('datedec &amp; datejul kaf'!$I$5:$I$94,'datedec &amp; datejul kaf rank'!$A68)</f>
        <v>2471.5615602090002</v>
      </c>
      <c r="R68" s="5" t="str">
        <f>VLOOKUP(S68,'datedec &amp; datejul kaf'!$J$5:$O$94,6,FALSE)</f>
        <v>1965-66</v>
      </c>
      <c r="S68" s="18">
        <f>LARGE('datedec &amp; datejul kaf'!$J$5:$J$94,'datedec &amp; datejul kaf rank'!$A68)</f>
        <v>2149.7771094660002</v>
      </c>
      <c r="T68" s="5" t="str">
        <f>VLOOKUP(U68,'datedec &amp; datejul kaf'!$K$5:$O$94,5,FALSE)</f>
        <v>1979-80</v>
      </c>
      <c r="U68" s="18">
        <f>LARGE('datedec &amp; datejul kaf'!$K$5:$K$94,'datedec &amp; datejul kaf rank'!$A68)</f>
        <v>1540.750355445</v>
      </c>
      <c r="V68" s="5" t="str">
        <f>VLOOKUP(W68,'datedec &amp; datejul kaf'!$L$5:$O$94,4,FALSE)</f>
        <v>1936-37</v>
      </c>
      <c r="W68" s="18">
        <f>LARGE('datedec &amp; datejul kaf'!$L$5:$L$94,'datedec &amp; datejul kaf rank'!$A68)</f>
        <v>637.95964549799999</v>
      </c>
      <c r="X68" s="5" t="str">
        <f>VLOOKUP(Y68,'datedec &amp; datejul kaf'!$M$5:$O$94,3,FALSE)</f>
        <v>2003-04</v>
      </c>
      <c r="Y68" s="18">
        <f>LARGE('datedec &amp; datejul kaf'!$M$5:$M$94,'datedec &amp; datejul kaf rank'!$A68)</f>
        <v>139.20792866400001</v>
      </c>
      <c r="Z68" s="5" t="str">
        <f>VLOOKUP(AA68,'datedec &amp; datejul kaf'!$N$5:$O$94,2,FALSE)</f>
        <v>1994-95</v>
      </c>
      <c r="AA68" s="18">
        <f>LARGE('datedec &amp; datejul kaf'!$N$5:$N$94,'datedec &amp; datejul kaf rank'!$A68)</f>
        <v>3530.013090765</v>
      </c>
    </row>
    <row r="69" spans="1:27" x14ac:dyDescent="0.2">
      <c r="A69" s="11">
        <v>64</v>
      </c>
      <c r="B69" s="5" t="str">
        <f>VLOOKUP(C69,'datedec &amp; datejul kaf'!$B$5:$O$94,14,FALSE)</f>
        <v>1953-54</v>
      </c>
      <c r="C69" s="18">
        <f>LARGE('datedec &amp; datejul kaf'!$B$5:$B$94,'datedec &amp; datejul kaf rank'!$A69)</f>
        <v>451.503454143</v>
      </c>
      <c r="D69" s="5" t="str">
        <f>VLOOKUP(E69,'datedec &amp; datejul kaf'!$C$5:$O$94,13,FALSE)</f>
        <v>2007-08</v>
      </c>
      <c r="E69" s="18">
        <f>LARGE('datedec &amp; datejul kaf'!$C$5:$C$94,'datedec &amp; datejul kaf rank'!$A69)</f>
        <v>354.93816850799999</v>
      </c>
      <c r="F69" s="5" t="str">
        <f>VLOOKUP(G69,'datedec &amp; datejul kaf'!$D$5:$O$94,12,FALSE)</f>
        <v>1988-89</v>
      </c>
      <c r="G69" s="18">
        <f>LARGE('datedec &amp; datejul kaf'!$D$5:$D$94,'datedec &amp; datejul kaf rank'!$A69)</f>
        <v>287.37321236399998</v>
      </c>
      <c r="H69" s="5" t="str">
        <f>VLOOKUP(I69,'datedec &amp; datejul kaf'!$E$5:$O$94,11,FALSE)</f>
        <v>2011-12</v>
      </c>
      <c r="I69" s="18">
        <f>LARGE('datedec &amp; datejul kaf'!$E$5:$E$94,'datedec &amp; datejul kaf rank'!$A69)</f>
        <v>210.729909453</v>
      </c>
      <c r="J69" s="5" t="str">
        <f>VLOOKUP(K69,'datedec &amp; datejul kaf'!$F$5:$O$94,10,FALSE)</f>
        <v>1957-58</v>
      </c>
      <c r="K69" s="18">
        <f>LARGE('datedec &amp; datejul kaf'!$F$5:$F$94,'datedec &amp; datejul kaf rank'!$A69)</f>
        <v>110.37024379500001</v>
      </c>
      <c r="L69" s="5" t="str">
        <f>VLOOKUP(M69,'datedec &amp; datejul kaf'!$G$5:$O$94,9,FALSE)</f>
        <v>1944-45</v>
      </c>
      <c r="M69" s="18">
        <f>LARGE('datedec &amp; datejul kaf'!$G$5:$G$94,'datedec &amp; datejul kaf rank'!$A69)</f>
        <v>2843.8769181479997</v>
      </c>
      <c r="N69" s="5" t="str">
        <f>VLOOKUP(O69,'datedec &amp; datejul kaf'!$H$5:$O$94,8,FALSE)</f>
        <v>1992-93</v>
      </c>
      <c r="O69" s="18">
        <f>LARGE('datedec &amp; datejul kaf'!$H$5:$H$94,'datedec &amp; datejul kaf rank'!$A69)</f>
        <v>2729.5060133460001</v>
      </c>
      <c r="P69" s="5" t="str">
        <f>VLOOKUP(Q69,'datedec &amp; datejul kaf'!$I$5:$O$94,7,FALSE)</f>
        <v>1944-45</v>
      </c>
      <c r="Q69" s="18">
        <f>LARGE('datedec &amp; datejul kaf'!$I$5:$I$94,'datedec &amp; datejul kaf rank'!$A69)</f>
        <v>2467.9476760470002</v>
      </c>
      <c r="R69" s="5" t="str">
        <f>VLOOKUP(S69,'datedec &amp; datejul kaf'!$J$5:$O$94,6,FALSE)</f>
        <v>2002-03</v>
      </c>
      <c r="S69" s="18">
        <f>LARGE('datedec &amp; datejul kaf'!$J$5:$J$94,'datedec &amp; datejul kaf rank'!$A69)</f>
        <v>2133.6276885839998</v>
      </c>
      <c r="T69" s="5" t="str">
        <f>VLOOKUP(U69,'datedec &amp; datejul kaf'!$K$5:$O$94,5,FALSE)</f>
        <v>1997-98</v>
      </c>
      <c r="U69" s="18">
        <f>LARGE('datedec &amp; datejul kaf'!$K$5:$K$94,'datedec &amp; datejul kaf rank'!$A69)</f>
        <v>1520.205562827</v>
      </c>
      <c r="V69" s="5" t="str">
        <f>VLOOKUP(W69,'datedec &amp; datejul kaf'!$L$5:$O$94,4,FALSE)</f>
        <v>1994-95</v>
      </c>
      <c r="W69" s="18">
        <f>LARGE('datedec &amp; datejul kaf'!$L$5:$L$94,'datedec &amp; datejul kaf rank'!$A69)</f>
        <v>634.678984464</v>
      </c>
      <c r="X69" s="5" t="str">
        <f>VLOOKUP(Y69,'datedec &amp; datejul kaf'!$M$5:$O$94,3,FALSE)</f>
        <v>1984-85</v>
      </c>
      <c r="Y69" s="18">
        <f>LARGE('datedec &amp; datejul kaf'!$M$5:$M$94,'datedec &amp; datejul kaf rank'!$A69)</f>
        <v>137.48627583599998</v>
      </c>
      <c r="Z69" s="5" t="str">
        <f>VLOOKUP(AA69,'datedec &amp; datejul kaf'!$N$5:$O$94,2,FALSE)</f>
        <v>1997-98</v>
      </c>
      <c r="AA69" s="18">
        <f>LARGE('datedec &amp; datejul kaf'!$N$5:$N$94,'datedec &amp; datejul kaf rank'!$A69)</f>
        <v>3521.5040001749999</v>
      </c>
    </row>
    <row r="70" spans="1:27" x14ac:dyDescent="0.2">
      <c r="A70" s="11">
        <v>65</v>
      </c>
      <c r="B70" s="5" t="str">
        <f>VLOOKUP(C70,'datedec &amp; datejul kaf'!$B$5:$O$94,14,FALSE)</f>
        <v>1993-94</v>
      </c>
      <c r="C70" s="18">
        <f>LARGE('datedec &amp; datejul kaf'!$B$5:$B$94,'datedec &amp; datejul kaf rank'!$A70)</f>
        <v>446.87204935799997</v>
      </c>
      <c r="D70" s="5" t="str">
        <f>VLOOKUP(E70,'datedec &amp; datejul kaf'!$C$5:$O$94,13,FALSE)</f>
        <v>1943-44</v>
      </c>
      <c r="E70" s="18">
        <f>LARGE('datedec &amp; datejul kaf'!$C$5:$C$94,'datedec &amp; datejul kaf rank'!$A70)</f>
        <v>353.13320989800002</v>
      </c>
      <c r="F70" s="5" t="str">
        <f>VLOOKUP(G70,'datedec &amp; datejul kaf'!$D$5:$O$94,12,FALSE)</f>
        <v>1971-72</v>
      </c>
      <c r="G70" s="18">
        <f>LARGE('datedec &amp; datejul kaf'!$D$5:$D$94,'datedec &amp; datejul kaf rank'!$A70)</f>
        <v>286.411228929</v>
      </c>
      <c r="H70" s="5" t="str">
        <f>VLOOKUP(I70,'datedec &amp; datejul kaf'!$E$5:$O$94,11,FALSE)</f>
        <v>2002-03</v>
      </c>
      <c r="I70" s="18">
        <f>LARGE('datedec &amp; datejul kaf'!$E$5:$E$94,'datedec &amp; datejul kaf rank'!$A70)</f>
        <v>206.73718233000002</v>
      </c>
      <c r="J70" s="5" t="str">
        <f>VLOOKUP(K70,'datedec &amp; datejul kaf'!$F$5:$O$94,10,FALSE)</f>
        <v>1960-61</v>
      </c>
      <c r="K70" s="18">
        <f>LARGE('datedec &amp; datejul kaf'!$F$5:$F$94,'datedec &amp; datejul kaf rank'!$A70)</f>
        <v>110.12429339099999</v>
      </c>
      <c r="L70" s="5" t="str">
        <f>VLOOKUP(M70,'datedec &amp; datejul kaf'!$G$5:$O$94,9,FALSE)</f>
        <v>1992-93</v>
      </c>
      <c r="M70" s="18">
        <f>LARGE('datedec &amp; datejul kaf'!$G$5:$G$94,'datedec &amp; datejul kaf rank'!$A70)</f>
        <v>2805.2587377780001</v>
      </c>
      <c r="N70" s="5" t="str">
        <f>VLOOKUP(O70,'datedec &amp; datejul kaf'!$H$5:$O$94,8,FALSE)</f>
        <v>1944-45</v>
      </c>
      <c r="O70" s="18">
        <f>LARGE('datedec &amp; datejul kaf'!$H$5:$H$94,'datedec &amp; datejul kaf rank'!$A70)</f>
        <v>2647.0551073470001</v>
      </c>
      <c r="P70" s="5" t="str">
        <f>VLOOKUP(Q70,'datedec &amp; datejul kaf'!$I$5:$O$94,7,FALSE)</f>
        <v>1938-39</v>
      </c>
      <c r="Q70" s="18">
        <f>LARGE('datedec &amp; datejul kaf'!$I$5:$I$94,'datedec &amp; datejul kaf rank'!$A70)</f>
        <v>2467.281229791</v>
      </c>
      <c r="R70" s="5" t="str">
        <f>VLOOKUP(S70,'datedec &amp; datejul kaf'!$J$5:$O$94,6,FALSE)</f>
        <v>2012-13</v>
      </c>
      <c r="S70" s="18">
        <f>LARGE('datedec &amp; datejul kaf'!$J$5:$J$94,'datedec &amp; datejul kaf rank'!$A70)</f>
        <v>2101.8683509320003</v>
      </c>
      <c r="T70" s="5" t="str">
        <f>VLOOKUP(U70,'datedec &amp; datejul kaf'!$K$5:$O$94,5,FALSE)</f>
        <v>2009-10</v>
      </c>
      <c r="U70" s="18">
        <f>LARGE('datedec &amp; datejul kaf'!$K$5:$K$94,'datedec &amp; datejul kaf rank'!$A70)</f>
        <v>1509.6515136359999</v>
      </c>
      <c r="V70" s="5" t="str">
        <f>VLOOKUP(W70,'datedec &amp; datejul kaf'!$L$5:$O$94,4,FALSE)</f>
        <v>1965-66</v>
      </c>
      <c r="W70" s="18">
        <f>LARGE('datedec &amp; datejul kaf'!$L$5:$L$94,'datedec &amp; datejul kaf rank'!$A70)</f>
        <v>624.24989394600004</v>
      </c>
      <c r="X70" s="5" t="str">
        <f>VLOOKUP(Y70,'datedec &amp; datejul kaf'!$M$5:$O$94,3,FALSE)</f>
        <v>2008-09</v>
      </c>
      <c r="Y70" s="18">
        <f>LARGE('datedec &amp; datejul kaf'!$M$5:$M$94,'datedec &amp; datejul kaf rank'!$A70)</f>
        <v>136.68693702300001</v>
      </c>
      <c r="Z70" s="5" t="str">
        <f>VLOOKUP(AA70,'datedec &amp; datejul kaf'!$N$5:$O$94,2,FALSE)</f>
        <v>2012-13</v>
      </c>
      <c r="AA70" s="18">
        <f>LARGE('datedec &amp; datejul kaf'!$N$5:$N$94,'datedec &amp; datejul kaf rank'!$A70)</f>
        <v>3519.1099506780001</v>
      </c>
    </row>
    <row r="71" spans="1:27" x14ac:dyDescent="0.2">
      <c r="A71" s="11">
        <v>66</v>
      </c>
      <c r="B71" s="5" t="str">
        <f>VLOOKUP(C71,'datedec &amp; datejul kaf'!$B$5:$O$94,14,FALSE)</f>
        <v>1937-38</v>
      </c>
      <c r="C71" s="18">
        <f>LARGE('datedec &amp; datejul kaf'!$B$5:$B$94,'datedec &amp; datejul kaf rank'!$A71)</f>
        <v>445.96758658200002</v>
      </c>
      <c r="D71" s="5" t="str">
        <f>VLOOKUP(E71,'datedec &amp; datejul kaf'!$C$5:$O$94,13,FALSE)</f>
        <v>1969-70</v>
      </c>
      <c r="E71" s="18">
        <f>LARGE('datedec &amp; datejul kaf'!$C$5:$C$94,'datedec &amp; datejul kaf rank'!$A71)</f>
        <v>353.09552394899998</v>
      </c>
      <c r="F71" s="5" t="str">
        <f>VLOOKUP(G71,'datedec &amp; datejul kaf'!$D$5:$O$94,12,FALSE)</f>
        <v>2000-01</v>
      </c>
      <c r="G71" s="18">
        <f>LARGE('datedec &amp; datejul kaf'!$D$5:$D$94,'datedec &amp; datejul kaf rank'!$A71)</f>
        <v>285.63569176800002</v>
      </c>
      <c r="H71" s="5" t="str">
        <f>VLOOKUP(I71,'datedec &amp; datejul kaf'!$E$5:$O$94,11,FALSE)</f>
        <v>1939-40</v>
      </c>
      <c r="I71" s="18">
        <f>LARGE('datedec &amp; datejul kaf'!$E$5:$E$94,'datedec &amp; datejul kaf rank'!$A71)</f>
        <v>205.247595609</v>
      </c>
      <c r="J71" s="5" t="str">
        <f>VLOOKUP(K71,'datedec &amp; datejul kaf'!$F$5:$O$94,10,FALSE)</f>
        <v>1954-55</v>
      </c>
      <c r="K71" s="18">
        <f>LARGE('datedec &amp; datejul kaf'!$F$5:$F$94,'datedec &amp; datejul kaf rank'!$A71)</f>
        <v>109.69388018399999</v>
      </c>
      <c r="L71" s="5" t="str">
        <f>VLOOKUP(M71,'datedec &amp; datejul kaf'!$G$5:$O$94,9,FALSE)</f>
        <v>1997-98</v>
      </c>
      <c r="M71" s="18">
        <f>LARGE('datedec &amp; datejul kaf'!$G$5:$G$94,'datedec &amp; datejul kaf rank'!$A71)</f>
        <v>2803.184027112</v>
      </c>
      <c r="N71" s="5" t="str">
        <f>VLOOKUP(O71,'datedec &amp; datejul kaf'!$H$5:$O$94,8,FALSE)</f>
        <v>1979-80</v>
      </c>
      <c r="O71" s="18">
        <f>LARGE('datedec &amp; datejul kaf'!$H$5:$H$94,'datedec &amp; datejul kaf rank'!$A71)</f>
        <v>2643.038578572</v>
      </c>
      <c r="P71" s="5" t="str">
        <f>VLOOKUP(Q71,'datedec &amp; datejul kaf'!$I$5:$O$94,7,FALSE)</f>
        <v>1979-80</v>
      </c>
      <c r="Q71" s="18">
        <f>LARGE('datedec &amp; datejul kaf'!$I$5:$I$94,'datedec &amp; datejul kaf rank'!$A71)</f>
        <v>2450.9195775119997</v>
      </c>
      <c r="R71" s="5" t="str">
        <f>VLOOKUP(S71,'datedec &amp; datejul kaf'!$J$5:$O$94,6,FALSE)</f>
        <v>2015-16</v>
      </c>
      <c r="S71" s="18">
        <f>LARGE('datedec &amp; datejul kaf'!$J$5:$J$94,'datedec &amp; datejul kaf rank'!$A71)</f>
        <v>2055.6911625809998</v>
      </c>
      <c r="T71" s="5" t="str">
        <f>VLOOKUP(U71,'datedec &amp; datejul kaf'!$K$5:$O$94,5,FALSE)</f>
        <v>2002-03</v>
      </c>
      <c r="U71" s="18">
        <f>LARGE('datedec &amp; datejul kaf'!$K$5:$K$94,'datedec &amp; datejul kaf rank'!$A71)</f>
        <v>1498.5401090939999</v>
      </c>
      <c r="V71" s="5" t="str">
        <f>VLOOKUP(W71,'datedec &amp; datejul kaf'!$L$5:$O$94,4,FALSE)</f>
        <v>1962-63</v>
      </c>
      <c r="W71" s="18">
        <f>LARGE('datedec &amp; datejul kaf'!$L$5:$L$94,'datedec &amp; datejul kaf rank'!$A71)</f>
        <v>594.75369670500004</v>
      </c>
      <c r="X71" s="5" t="str">
        <f>VLOOKUP(Y71,'datedec &amp; datejul kaf'!$M$5:$O$94,3,FALSE)</f>
        <v>2017-18</v>
      </c>
      <c r="Y71" s="18">
        <f>LARGE('datedec &amp; datejul kaf'!$M$5:$M$94,'datedec &amp; datejul kaf rank'!$A71)</f>
        <v>136.256523816</v>
      </c>
      <c r="Z71" s="5" t="str">
        <f>VLOOKUP(AA71,'datedec &amp; datejul kaf'!$N$5:$O$94,2,FALSE)</f>
        <v>1934-35</v>
      </c>
      <c r="AA71" s="18">
        <f>LARGE('datedec &amp; datejul kaf'!$N$5:$N$94,'datedec &amp; datejul kaf rank'!$A71)</f>
        <v>3517.7949094050005</v>
      </c>
    </row>
    <row r="72" spans="1:27" x14ac:dyDescent="0.2">
      <c r="A72" s="11">
        <v>67</v>
      </c>
      <c r="B72" s="5" t="str">
        <f>VLOOKUP(C72,'datedec &amp; datejul kaf'!$B$5:$O$94,14,FALSE)</f>
        <v>1969-70</v>
      </c>
      <c r="C72" s="18">
        <f>LARGE('datedec &amp; datejul kaf'!$B$5:$B$94,'datedec &amp; datejul kaf rank'!$A72)</f>
        <v>437.88692572799999</v>
      </c>
      <c r="D72" s="5" t="str">
        <f>VLOOKUP(E72,'datedec &amp; datejul kaf'!$C$5:$O$94,13,FALSE)</f>
        <v>1953-54</v>
      </c>
      <c r="E72" s="18">
        <f>LARGE('datedec &amp; datejul kaf'!$C$5:$C$94,'datedec &amp; datejul kaf rank'!$A72)</f>
        <v>349.67998688699998</v>
      </c>
      <c r="F72" s="5" t="str">
        <f>VLOOKUP(G72,'datedec &amp; datejul kaf'!$D$5:$O$94,12,FALSE)</f>
        <v>1953-54</v>
      </c>
      <c r="G72" s="18">
        <f>LARGE('datedec &amp; datejul kaf'!$D$5:$D$94,'datedec &amp; datejul kaf rank'!$A72)</f>
        <v>285.17750996699999</v>
      </c>
      <c r="H72" s="5" t="str">
        <f>VLOOKUP(I72,'datedec &amp; datejul kaf'!$E$5:$O$94,11,FALSE)</f>
        <v>1938-39</v>
      </c>
      <c r="I72" s="18">
        <f>LARGE('datedec &amp; datejul kaf'!$E$5:$E$94,'datedec &amp; datejul kaf rank'!$A72)</f>
        <v>203.74610806199999</v>
      </c>
      <c r="J72" s="5" t="str">
        <f>VLOOKUP(K72,'datedec &amp; datejul kaf'!$F$5:$O$94,10,FALSE)</f>
        <v>1961-62</v>
      </c>
      <c r="K72" s="18">
        <f>LARGE('datedec &amp; datejul kaf'!$F$5:$F$94,'datedec &amp; datejul kaf rank'!$A72)</f>
        <v>109.57090498199999</v>
      </c>
      <c r="L72" s="5" t="str">
        <f>VLOOKUP(M72,'datedec &amp; datejul kaf'!$G$5:$O$94,9,FALSE)</f>
        <v>1979-80</v>
      </c>
      <c r="M72" s="18">
        <f>LARGE('datedec &amp; datejul kaf'!$G$5:$G$94,'datedec &amp; datejul kaf rank'!$A72)</f>
        <v>2754.3311363819998</v>
      </c>
      <c r="N72" s="5" t="str">
        <f>VLOOKUP(O72,'datedec &amp; datejul kaf'!$H$5:$O$94,8,FALSE)</f>
        <v>1997-98</v>
      </c>
      <c r="O72" s="18">
        <f>LARGE('datedec &amp; datejul kaf'!$H$5:$H$94,'datedec &amp; datejul kaf rank'!$A72)</f>
        <v>2621.180728152</v>
      </c>
      <c r="P72" s="5" t="str">
        <f>VLOOKUP(Q72,'datedec &amp; datejul kaf'!$I$5:$O$94,7,FALSE)</f>
        <v>1965-66</v>
      </c>
      <c r="Q72" s="18">
        <f>LARGE('datedec &amp; datejul kaf'!$I$5:$I$94,'datedec &amp; datejul kaf rank'!$A72)</f>
        <v>2447.9919743159999</v>
      </c>
      <c r="R72" s="5" t="str">
        <f>VLOOKUP(S72,'datedec &amp; datejul kaf'!$J$5:$O$94,6,FALSE)</f>
        <v>1997-98</v>
      </c>
      <c r="S72" s="18">
        <f>LARGE('datedec &amp; datejul kaf'!$J$5:$J$94,'datedec &amp; datejul kaf rank'!$A72)</f>
        <v>2034.975791457</v>
      </c>
      <c r="T72" s="5" t="str">
        <f>VLOOKUP(U72,'datedec &amp; datejul kaf'!$K$5:$O$94,5,FALSE)</f>
        <v>2012-13</v>
      </c>
      <c r="U72" s="18">
        <f>LARGE('datedec &amp; datejul kaf'!$K$5:$K$94,'datedec &amp; datejul kaf rank'!$A72)</f>
        <v>1458.628705632</v>
      </c>
      <c r="V72" s="5" t="str">
        <f>VLOOKUP(W72,'datedec &amp; datejul kaf'!$L$5:$O$94,4,FALSE)</f>
        <v>1941-42</v>
      </c>
      <c r="W72" s="18">
        <f>LARGE('datedec &amp; datejul kaf'!$L$5:$L$94,'datedec &amp; datejul kaf rank'!$A72)</f>
        <v>585.453201186</v>
      </c>
      <c r="X72" s="5" t="str">
        <f>VLOOKUP(Y72,'datedec &amp; datejul kaf'!$M$5:$O$94,3,FALSE)</f>
        <v>1991-92</v>
      </c>
      <c r="Y72" s="18">
        <f>LARGE('datedec &amp; datejul kaf'!$M$5:$M$94,'datedec &amp; datejul kaf rank'!$A72)</f>
        <v>135.64164780599998</v>
      </c>
      <c r="Z72" s="5" t="str">
        <f>VLOOKUP(AA72,'datedec &amp; datejul kaf'!$N$5:$O$94,2,FALSE)</f>
        <v>1988-89</v>
      </c>
      <c r="AA72" s="18">
        <f>LARGE('datedec &amp; datejul kaf'!$N$5:$N$94,'datedec &amp; datejul kaf rank'!$A72)</f>
        <v>3486.1585469549996</v>
      </c>
    </row>
    <row r="73" spans="1:27" x14ac:dyDescent="0.2">
      <c r="A73" s="11">
        <v>68</v>
      </c>
      <c r="B73" s="5" t="str">
        <f>VLOOKUP(C73,'datedec &amp; datejul kaf'!$B$5:$O$94,14,FALSE)</f>
        <v>1957-58</v>
      </c>
      <c r="C73" s="18">
        <f>LARGE('datedec &amp; datejul kaf'!$B$5:$B$94,'datedec &amp; datejul kaf rank'!$A73)</f>
        <v>433.36461184799998</v>
      </c>
      <c r="D73" s="5" t="str">
        <f>VLOOKUP(E73,'datedec &amp; datejul kaf'!$C$5:$O$94,13,FALSE)</f>
        <v>1986-87</v>
      </c>
      <c r="E73" s="18">
        <f>LARGE('datedec &amp; datejul kaf'!$C$5:$C$94,'datedec &amp; datejul kaf rank'!$A73)</f>
        <v>348.563292714</v>
      </c>
      <c r="F73" s="5" t="str">
        <f>VLOOKUP(G73,'datedec &amp; datejul kaf'!$D$5:$O$94,12,FALSE)</f>
        <v>1969-70</v>
      </c>
      <c r="G73" s="18">
        <f>LARGE('datedec &amp; datejul kaf'!$D$5:$D$94,'datedec &amp; datejul kaf rank'!$A73)</f>
        <v>283.59470010900003</v>
      </c>
      <c r="H73" s="5" t="str">
        <f>VLOOKUP(I73,'datedec &amp; datejul kaf'!$E$5:$O$94,11,FALSE)</f>
        <v>1992-93</v>
      </c>
      <c r="I73" s="18">
        <f>LARGE('datedec &amp; datejul kaf'!$E$5:$E$94,'datedec &amp; datejul kaf rank'!$A73)</f>
        <v>201.02280237900001</v>
      </c>
      <c r="J73" s="5" t="str">
        <f>VLOOKUP(K73,'datedec &amp; datejul kaf'!$F$5:$O$94,10,FALSE)</f>
        <v>2002-03</v>
      </c>
      <c r="K73" s="18">
        <f>LARGE('datedec &amp; datejul kaf'!$F$5:$F$94,'datedec &amp; datejul kaf rank'!$A73)</f>
        <v>109.44792978</v>
      </c>
      <c r="L73" s="5" t="str">
        <f>VLOOKUP(M73,'datedec &amp; datejul kaf'!$G$5:$O$94,9,FALSE)</f>
        <v>2012-13</v>
      </c>
      <c r="M73" s="18">
        <f>LARGE('datedec &amp; datejul kaf'!$G$5:$G$94,'datedec &amp; datejul kaf rank'!$A73)</f>
        <v>2754.0217149059999</v>
      </c>
      <c r="N73" s="5" t="str">
        <f>VLOOKUP(O73,'datedec &amp; datejul kaf'!$H$5:$O$94,8,FALSE)</f>
        <v>2012-13</v>
      </c>
      <c r="O73" s="18">
        <f>LARGE('datedec &amp; datejul kaf'!$H$5:$H$94,'datedec &amp; datejul kaf rank'!$A73)</f>
        <v>2595.9370927350001</v>
      </c>
      <c r="P73" s="5" t="str">
        <f>VLOOKUP(Q73,'datedec &amp; datejul kaf'!$I$5:$O$94,7,FALSE)</f>
        <v>2012-13</v>
      </c>
      <c r="Q73" s="18">
        <f>LARGE('datedec &amp; datejul kaf'!$I$5:$I$94,'datedec &amp; datejul kaf rank'!$A73)</f>
        <v>2433.102057519</v>
      </c>
      <c r="R73" s="5" t="str">
        <f>VLOOKUP(S73,'datedec &amp; datejul kaf'!$J$5:$O$94,6,FALSE)</f>
        <v>1985-86</v>
      </c>
      <c r="S73" s="18">
        <f>LARGE('datedec &amp; datejul kaf'!$J$5:$J$94,'datedec &amp; datejul kaf rank'!$A73)</f>
        <v>2031.3777750629999</v>
      </c>
      <c r="T73" s="5" t="str">
        <f>VLOOKUP(U73,'datedec &amp; datejul kaf'!$K$5:$O$94,5,FALSE)</f>
        <v>1965-66</v>
      </c>
      <c r="U73" s="18">
        <f>LARGE('datedec &amp; datejul kaf'!$K$5:$K$94,'datedec &amp; datejul kaf rank'!$A73)</f>
        <v>1449.413499366</v>
      </c>
      <c r="V73" s="5" t="str">
        <f>VLOOKUP(W73,'datedec &amp; datejul kaf'!$L$5:$O$94,4,FALSE)</f>
        <v>1992-93</v>
      </c>
      <c r="W73" s="18">
        <f>LARGE('datedec &amp; datejul kaf'!$L$5:$L$94,'datedec &amp; datejul kaf rank'!$A73)</f>
        <v>581.08361457299998</v>
      </c>
      <c r="X73" s="5" t="str">
        <f>VLOOKUP(Y73,'datedec &amp; datejul kaf'!$M$5:$O$94,3,FALSE)</f>
        <v>1938-39</v>
      </c>
      <c r="Y73" s="18">
        <f>LARGE('datedec &amp; datejul kaf'!$M$5:$M$94,'datedec &amp; datejul kaf rank'!$A73)</f>
        <v>135.14974699799998</v>
      </c>
      <c r="Z73" s="5" t="str">
        <f>VLOOKUP(AA73,'datedec &amp; datejul kaf'!$N$5:$O$94,2,FALSE)</f>
        <v>2004-05</v>
      </c>
      <c r="AA73" s="18">
        <f>LARGE('datedec &amp; datejul kaf'!$N$5:$N$94,'datedec &amp; datejul kaf rank'!$A73)</f>
        <v>3431.4087969419998</v>
      </c>
    </row>
    <row r="74" spans="1:27" x14ac:dyDescent="0.2">
      <c r="A74" s="11">
        <v>69</v>
      </c>
      <c r="B74" s="5" t="str">
        <f>VLOOKUP(C74,'datedec &amp; datejul kaf'!$B$5:$O$94,14,FALSE)</f>
        <v>2015-16</v>
      </c>
      <c r="C74" s="18">
        <f>LARGE('datedec &amp; datejul kaf'!$B$5:$B$94,'datedec &amp; datejul kaf rank'!$A74)</f>
        <v>421.95370318499999</v>
      </c>
      <c r="D74" s="5" t="str">
        <f>VLOOKUP(E74,'datedec &amp; datejul kaf'!$C$5:$O$94,13,FALSE)</f>
        <v>1994-95</v>
      </c>
      <c r="E74" s="18">
        <f>LARGE('datedec &amp; datejul kaf'!$C$5:$C$94,'datedec &amp; datejul kaf rank'!$A74)</f>
        <v>345.810234966</v>
      </c>
      <c r="F74" s="5" t="str">
        <f>VLOOKUP(G74,'datedec &amp; datejul kaf'!$D$5:$O$94,12,FALSE)</f>
        <v>1943-44</v>
      </c>
      <c r="G74" s="18">
        <f>LARGE('datedec &amp; datejul kaf'!$D$5:$D$94,'datedec &amp; datejul kaf rank'!$A74)</f>
        <v>282.97784062799997</v>
      </c>
      <c r="H74" s="5" t="str">
        <f>VLOOKUP(I74,'datedec &amp; datejul kaf'!$E$5:$O$94,11,FALSE)</f>
        <v>1943-44</v>
      </c>
      <c r="I74" s="18">
        <f>LARGE('datedec &amp; datejul kaf'!$E$5:$E$94,'datedec &amp; datejul kaf rank'!$A74)</f>
        <v>200.338504884</v>
      </c>
      <c r="J74" s="5" t="str">
        <f>VLOOKUP(K74,'datedec &amp; datejul kaf'!$F$5:$O$94,10,FALSE)</f>
        <v>1929-30</v>
      </c>
      <c r="K74" s="18">
        <f>LARGE('datedec &amp; datejul kaf'!$F$5:$F$94,'datedec &amp; datejul kaf rank'!$A74)</f>
        <v>109.079004174</v>
      </c>
      <c r="L74" s="5" t="str">
        <f>VLOOKUP(M74,'datedec &amp; datejul kaf'!$G$5:$O$94,9,FALSE)</f>
        <v>2006-07</v>
      </c>
      <c r="M74" s="18">
        <f>LARGE('datedec &amp; datejul kaf'!$G$5:$G$94,'datedec &amp; datejul kaf rank'!$A74)</f>
        <v>2747.3850209400002</v>
      </c>
      <c r="N74" s="5" t="str">
        <f>VLOOKUP(O74,'datedec &amp; datejul kaf'!$H$5:$O$94,8,FALSE)</f>
        <v>2006-07</v>
      </c>
      <c r="O74" s="18">
        <f>LARGE('datedec &amp; datejul kaf'!$H$5:$H$94,'datedec &amp; datejul kaf rank'!$A74)</f>
        <v>2582.8442006640003</v>
      </c>
      <c r="P74" s="5" t="str">
        <f>VLOOKUP(Q74,'datedec &amp; datejul kaf'!$I$5:$O$94,7,FALSE)</f>
        <v>1997-98</v>
      </c>
      <c r="Q74" s="18">
        <f>LARGE('datedec &amp; datejul kaf'!$I$5:$I$94,'datedec &amp; datejul kaf rank'!$A74)</f>
        <v>2395.4775961199998</v>
      </c>
      <c r="R74" s="5" t="str">
        <f>VLOOKUP(S74,'datedec &amp; datejul kaf'!$J$5:$O$94,6,FALSE)</f>
        <v>1936-37</v>
      </c>
      <c r="S74" s="18">
        <f>LARGE('datedec &amp; datejul kaf'!$J$5:$J$94,'datedec &amp; datejul kaf rank'!$A74)</f>
        <v>1999.7711646779999</v>
      </c>
      <c r="T74" s="5" t="str">
        <f>VLOOKUP(U74,'datedec &amp; datejul kaf'!$K$5:$O$94,5,FALSE)</f>
        <v>1938-39</v>
      </c>
      <c r="U74" s="18">
        <f>LARGE('datedec &amp; datejul kaf'!$K$5:$K$94,'datedec &amp; datejul kaf rank'!$A74)</f>
        <v>1423.0313515949999</v>
      </c>
      <c r="V74" s="5" t="str">
        <f>VLOOKUP(W74,'datedec &amp; datejul kaf'!$L$5:$O$94,4,FALSE)</f>
        <v>1997-98</v>
      </c>
      <c r="W74" s="18">
        <f>LARGE('datedec &amp; datejul kaf'!$L$5:$L$94,'datedec &amp; datejul kaf rank'!$A74)</f>
        <v>568.43898694799998</v>
      </c>
      <c r="X74" s="5" t="str">
        <f>VLOOKUP(Y74,'datedec &amp; datejul kaf'!$M$5:$O$94,3,FALSE)</f>
        <v>1935-36</v>
      </c>
      <c r="Y74" s="18">
        <f>LARGE('datedec &amp; datejul kaf'!$M$5:$M$94,'datedec &amp; datejul kaf rank'!$A74)</f>
        <v>134.411895786</v>
      </c>
      <c r="Z74" s="5" t="str">
        <f>VLOOKUP(AA74,'datedec &amp; datejul kaf'!$N$5:$O$94,2,FALSE)</f>
        <v>1992-93</v>
      </c>
      <c r="AA74" s="18">
        <f>LARGE('datedec &amp; datejul kaf'!$N$5:$N$94,'datedec &amp; datejul kaf rank'!$A74)</f>
        <v>3273.6653317830001</v>
      </c>
    </row>
    <row r="75" spans="1:27" x14ac:dyDescent="0.2">
      <c r="A75" s="11">
        <v>70</v>
      </c>
      <c r="B75" s="5" t="str">
        <f>VLOOKUP(C75,'datedec &amp; datejul kaf'!$B$5:$O$94,14,FALSE)</f>
        <v>1938-39</v>
      </c>
      <c r="C75" s="18">
        <f>LARGE('datedec &amp; datejul kaf'!$B$5:$B$94,'datedec &amp; datejul kaf rank'!$A75)</f>
        <v>421.80295938900002</v>
      </c>
      <c r="D75" s="5" t="str">
        <f>VLOOKUP(E75,'datedec &amp; datejul kaf'!$C$5:$O$94,13,FALSE)</f>
        <v>1938-39</v>
      </c>
      <c r="E75" s="18">
        <f>LARGE('datedec &amp; datejul kaf'!$C$5:$C$94,'datedec &amp; datejul kaf rank'!$A75)</f>
        <v>340.39337566500001</v>
      </c>
      <c r="F75" s="5" t="str">
        <f>VLOOKUP(G75,'datedec &amp; datejul kaf'!$D$5:$O$94,12,FALSE)</f>
        <v>1992-93</v>
      </c>
      <c r="G75" s="18">
        <f>LARGE('datedec &amp; datejul kaf'!$D$5:$D$94,'datedec &amp; datejul kaf rank'!$A75)</f>
        <v>282.55536130499996</v>
      </c>
      <c r="H75" s="5" t="str">
        <f>VLOOKUP(I75,'datedec &amp; datejul kaf'!$E$5:$O$94,11,FALSE)</f>
        <v>1961-62</v>
      </c>
      <c r="I75" s="18">
        <f>LARGE('datedec &amp; datejul kaf'!$E$5:$E$94,'datedec &amp; datejul kaf rank'!$A75)</f>
        <v>196.446934782</v>
      </c>
      <c r="J75" s="5" t="str">
        <f>VLOOKUP(K75,'datedec &amp; datejul kaf'!$F$5:$O$94,10,FALSE)</f>
        <v>2011-12</v>
      </c>
      <c r="K75" s="18">
        <f>LARGE('datedec &amp; datejul kaf'!$F$5:$F$94,'datedec &amp; datejul kaf rank'!$A75)</f>
        <v>107.787764553</v>
      </c>
      <c r="L75" s="5" t="str">
        <f>VLOOKUP(M75,'datedec &amp; datejul kaf'!$G$5:$O$94,9,FALSE)</f>
        <v>1939-40</v>
      </c>
      <c r="M75" s="18">
        <f>LARGE('datedec &amp; datejul kaf'!$G$5:$G$94,'datedec &amp; datejul kaf rank'!$A75)</f>
        <v>2712.3351048989998</v>
      </c>
      <c r="N75" s="5" t="str">
        <f>VLOOKUP(O75,'datedec &amp; datejul kaf'!$H$5:$O$94,8,FALSE)</f>
        <v>1939-40</v>
      </c>
      <c r="O75" s="18">
        <f>LARGE('datedec &amp; datejul kaf'!$H$5:$H$94,'datedec &amp; datejul kaf rank'!$A75)</f>
        <v>2576.6319694920003</v>
      </c>
      <c r="P75" s="5" t="str">
        <f>VLOOKUP(Q75,'datedec &amp; datejul kaf'!$I$5:$O$94,7,FALSE)</f>
        <v>2006-07</v>
      </c>
      <c r="Q75" s="18">
        <f>LARGE('datedec &amp; datejul kaf'!$I$5:$I$94,'datedec &amp; datejul kaf rank'!$A75)</f>
        <v>2366.6379277800002</v>
      </c>
      <c r="R75" s="5" t="str">
        <f>VLOOKUP(S75,'datedec &amp; datejul kaf'!$J$5:$O$94,6,FALSE)</f>
        <v>1967-68</v>
      </c>
      <c r="S75" s="18">
        <f>LARGE('datedec &amp; datejul kaf'!$J$5:$J$94,'datedec &amp; datejul kaf rank'!$A75)</f>
        <v>1975.4181077399999</v>
      </c>
      <c r="T75" s="5" t="str">
        <f>VLOOKUP(U75,'datedec &amp; datejul kaf'!$K$5:$O$94,5,FALSE)</f>
        <v>1962-63</v>
      </c>
      <c r="U75" s="18">
        <f>LARGE('datedec &amp; datejul kaf'!$K$5:$K$94,'datedec &amp; datejul kaf rank'!$A75)</f>
        <v>1320.676314111</v>
      </c>
      <c r="V75" s="5" t="str">
        <f>VLOOKUP(W75,'datedec &amp; datejul kaf'!$L$5:$O$94,4,FALSE)</f>
        <v>1935-36</v>
      </c>
      <c r="W75" s="18">
        <f>LARGE('datedec &amp; datejul kaf'!$L$5:$L$94,'datedec &amp; datejul kaf rank'!$A75)</f>
        <v>564.74576394600001</v>
      </c>
      <c r="X75" s="5" t="str">
        <f>VLOOKUP(Y75,'datedec &amp; datejul kaf'!$M$5:$O$94,3,FALSE)</f>
        <v>1940-41</v>
      </c>
      <c r="Y75" s="18">
        <f>LARGE('datedec &amp; datejul kaf'!$M$5:$M$94,'datedec &amp; datejul kaf rank'!$A75)</f>
        <v>130.90710252899999</v>
      </c>
      <c r="Z75" s="5" t="str">
        <f>VLOOKUP(AA75,'datedec &amp; datejul kaf'!$N$5:$O$94,2,FALSE)</f>
        <v>1965-66</v>
      </c>
      <c r="AA75" s="18">
        <f>LARGE('datedec &amp; datejul kaf'!$N$5:$N$94,'datedec &amp; datejul kaf rank'!$A75)</f>
        <v>3260.5922744219997</v>
      </c>
    </row>
    <row r="76" spans="1:27" x14ac:dyDescent="0.2">
      <c r="A76" s="11">
        <v>71</v>
      </c>
      <c r="B76" s="5" t="str">
        <f>VLOOKUP(C76,'datedec &amp; datejul kaf'!$B$5:$O$94,14,FALSE)</f>
        <v>1986-87</v>
      </c>
      <c r="C76" s="18">
        <f>LARGE('datedec &amp; datejul kaf'!$B$5:$B$94,'datedec &amp; datejul kaf rank'!$A76)</f>
        <v>419.02808346</v>
      </c>
      <c r="D76" s="5" t="str">
        <f>VLOOKUP(E76,'datedec &amp; datejul kaf'!$C$5:$O$94,13,FALSE)</f>
        <v>1957-58</v>
      </c>
      <c r="E76" s="18">
        <f>LARGE('datedec &amp; datejul kaf'!$C$5:$C$94,'datedec &amp; datejul kaf rank'!$A76)</f>
        <v>337.56692949000001</v>
      </c>
      <c r="F76" s="5" t="str">
        <f>VLOOKUP(G76,'datedec &amp; datejul kaf'!$D$5:$O$94,12,FALSE)</f>
        <v>2002-03</v>
      </c>
      <c r="G76" s="18">
        <f>LARGE('datedec &amp; datejul kaf'!$D$5:$D$94,'datedec &amp; datejul kaf rank'!$A76)</f>
        <v>280.89122913599999</v>
      </c>
      <c r="H76" s="5" t="str">
        <f>VLOOKUP(I76,'datedec &amp; datejul kaf'!$E$5:$O$94,11,FALSE)</f>
        <v>1971-72</v>
      </c>
      <c r="I76" s="18">
        <f>LARGE('datedec &amp; datejul kaf'!$E$5:$E$94,'datedec &amp; datejul kaf rank'!$A76)</f>
        <v>191.41288538399999</v>
      </c>
      <c r="J76" s="5" t="str">
        <f>VLOOKUP(K76,'datedec &amp; datejul kaf'!$F$5:$O$94,10,FALSE)</f>
        <v>1948-49</v>
      </c>
      <c r="K76" s="18">
        <f>LARGE('datedec &amp; datejul kaf'!$F$5:$F$94,'datedec &amp; datejul kaf rank'!$A76)</f>
        <v>99.179500413</v>
      </c>
      <c r="L76" s="5" t="str">
        <f>VLOOKUP(M76,'datedec &amp; datejul kaf'!$G$5:$O$94,9,FALSE)</f>
        <v>1962-63</v>
      </c>
      <c r="M76" s="18">
        <f>LARGE('datedec &amp; datejul kaf'!$G$5:$G$94,'datedec &amp; datejul kaf rank'!$A76)</f>
        <v>2694.418411356</v>
      </c>
      <c r="N76" s="5" t="str">
        <f>VLOOKUP(O76,'datedec &amp; datejul kaf'!$H$5:$O$94,8,FALSE)</f>
        <v>1938-39</v>
      </c>
      <c r="O76" s="18">
        <f>LARGE('datedec &amp; datejul kaf'!$H$5:$H$94,'datedec &amp; datejul kaf rank'!$A76)</f>
        <v>2543.7559376670001</v>
      </c>
      <c r="P76" s="5" t="str">
        <f>VLOOKUP(Q76,'datedec &amp; datejul kaf'!$I$5:$O$94,7,FALSE)</f>
        <v>1939-40</v>
      </c>
      <c r="Q76" s="18">
        <f>LARGE('datedec &amp; datejul kaf'!$I$5:$I$94,'datedec &amp; datejul kaf rank'!$A76)</f>
        <v>2326.0719788880001</v>
      </c>
      <c r="R76" s="5" t="str">
        <f>VLOOKUP(S76,'datedec &amp; datejul kaf'!$J$5:$O$94,6,FALSE)</f>
        <v>1928-29</v>
      </c>
      <c r="S76" s="18">
        <f>LARGE('datedec &amp; datejul kaf'!$J$5:$J$94,'datedec &amp; datejul kaf rank'!$A76)</f>
        <v>1939.747365276</v>
      </c>
      <c r="T76" s="5" t="str">
        <f>VLOOKUP(U76,'datedec &amp; datejul kaf'!$K$5:$O$94,5,FALSE)</f>
        <v>1994-95</v>
      </c>
      <c r="U76" s="18">
        <f>LARGE('datedec &amp; datejul kaf'!$K$5:$K$94,'datedec &amp; datejul kaf rank'!$A76)</f>
        <v>1313.5635871049999</v>
      </c>
      <c r="V76" s="5" t="str">
        <f>VLOOKUP(W76,'datedec &amp; datejul kaf'!$L$5:$O$94,4,FALSE)</f>
        <v>2012-13</v>
      </c>
      <c r="W76" s="18">
        <f>LARGE('datedec &amp; datejul kaf'!$L$5:$L$94,'datedec &amp; datejul kaf rank'!$A76)</f>
        <v>546.02973158999998</v>
      </c>
      <c r="X76" s="5" t="str">
        <f>VLOOKUP(Y76,'datedec &amp; datejul kaf'!$M$5:$O$94,3,FALSE)</f>
        <v>1997-98</v>
      </c>
      <c r="Y76" s="18">
        <f>LARGE('datedec &amp; datejul kaf'!$M$5:$M$94,'datedec &amp; datejul kaf rank'!$A76)</f>
        <v>127.156358868</v>
      </c>
      <c r="Z76" s="5" t="str">
        <f>VLOOKUP(AA76,'datedec &amp; datejul kaf'!$N$5:$O$94,2,FALSE)</f>
        <v>1944-45</v>
      </c>
      <c r="AA76" s="18">
        <f>LARGE('datedec &amp; datejul kaf'!$N$5:$N$94,'datedec &amp; datejul kaf rank'!$A76)</f>
        <v>3192.6187232519997</v>
      </c>
    </row>
    <row r="77" spans="1:27" x14ac:dyDescent="0.2">
      <c r="A77" s="11">
        <v>72</v>
      </c>
      <c r="B77" s="5" t="str">
        <f>VLOOKUP(C77,'datedec &amp; datejul kaf'!$B$5:$O$94,14,FALSE)</f>
        <v>1991-92</v>
      </c>
      <c r="C77" s="18">
        <f>LARGE('datedec &amp; datejul kaf'!$B$5:$B$94,'datedec &amp; datejul kaf rank'!$A77)</f>
        <v>411.41750523299999</v>
      </c>
      <c r="D77" s="5" t="str">
        <f>VLOOKUP(E77,'datedec &amp; datejul kaf'!$C$5:$O$94,13,FALSE)</f>
        <v>1991-92</v>
      </c>
      <c r="E77" s="18">
        <f>LARGE('datedec &amp; datejul kaf'!$C$5:$C$94,'datedec &amp; datejul kaf rank'!$A77)</f>
        <v>332.09849994299998</v>
      </c>
      <c r="F77" s="5" t="str">
        <f>VLOOKUP(G77,'datedec &amp; datejul kaf'!$D$5:$O$94,12,FALSE)</f>
        <v>1938-39</v>
      </c>
      <c r="G77" s="18">
        <f>LARGE('datedec &amp; datejul kaf'!$D$5:$D$94,'datedec &amp; datejul kaf rank'!$A77)</f>
        <v>280.175196105</v>
      </c>
      <c r="H77" s="5" t="str">
        <f>VLOOKUP(I77,'datedec &amp; datejul kaf'!$E$5:$O$94,11,FALSE)</f>
        <v>1957-58</v>
      </c>
      <c r="I77" s="18">
        <f>LARGE('datedec &amp; datejul kaf'!$E$5:$E$94,'datedec &amp; datejul kaf rank'!$A77)</f>
        <v>190.87933168500001</v>
      </c>
      <c r="J77" s="5" t="str">
        <f>VLOOKUP(K77,'datedec &amp; datejul kaf'!$F$5:$O$94,10,FALSE)</f>
        <v>1993-94</v>
      </c>
      <c r="K77" s="18">
        <f>LARGE('datedec &amp; datejul kaf'!$F$5:$F$94,'datedec &amp; datejul kaf rank'!$A77)</f>
        <v>92.723302308000001</v>
      </c>
      <c r="L77" s="5" t="str">
        <f>VLOOKUP(M77,'datedec &amp; datejul kaf'!$G$5:$O$94,9,FALSE)</f>
        <v>1965-66</v>
      </c>
      <c r="M77" s="18">
        <f>LARGE('datedec &amp; datejul kaf'!$G$5:$G$94,'datedec &amp; datejul kaf rank'!$A77)</f>
        <v>2680.1116350329999</v>
      </c>
      <c r="N77" s="5" t="str">
        <f>VLOOKUP(O77,'datedec &amp; datejul kaf'!$H$5:$O$94,8,FALSE)</f>
        <v>1965-66</v>
      </c>
      <c r="O77" s="18">
        <f>LARGE('datedec &amp; datejul kaf'!$H$5:$H$94,'datedec &amp; datejul kaf rank'!$A77)</f>
        <v>2538.6286651320002</v>
      </c>
      <c r="P77" s="5" t="str">
        <f>VLOOKUP(Q77,'datedec &amp; datejul kaf'!$I$5:$O$94,7,FALSE)</f>
        <v>1994-95</v>
      </c>
      <c r="Q77" s="18">
        <f>LARGE('datedec &amp; datejul kaf'!$I$5:$I$94,'datedec &amp; datejul kaf rank'!$A77)</f>
        <v>2278.8455343780001</v>
      </c>
      <c r="R77" s="5" t="str">
        <f>VLOOKUP(S77,'datedec &amp; datejul kaf'!$J$5:$O$94,6,FALSE)</f>
        <v>1929-30</v>
      </c>
      <c r="S77" s="18">
        <f>LARGE('datedec &amp; datejul kaf'!$J$5:$J$94,'datedec &amp; datejul kaf rank'!$A77)</f>
        <v>1898.0786065080001</v>
      </c>
      <c r="T77" s="5" t="str">
        <f>VLOOKUP(U77,'datedec &amp; datejul kaf'!$K$5:$O$94,5,FALSE)</f>
        <v>1985-86</v>
      </c>
      <c r="U77" s="18">
        <f>LARGE('datedec &amp; datejul kaf'!$K$5:$K$94,'datedec &amp; datejul kaf rank'!$A77)</f>
        <v>1306.557967533</v>
      </c>
      <c r="V77" s="5" t="str">
        <f>VLOOKUP(W77,'datedec &amp; datejul kaf'!$L$5:$O$94,4,FALSE)</f>
        <v>1985-86</v>
      </c>
      <c r="W77" s="18">
        <f>LARGE('datedec &amp; datejul kaf'!$L$5:$L$94,'datedec &amp; datejul kaf rank'!$A77)</f>
        <v>505.62047690700001</v>
      </c>
      <c r="X77" s="5" t="str">
        <f>VLOOKUP(Y77,'datedec &amp; datejul kaf'!$M$5:$O$94,3,FALSE)</f>
        <v>1985-86</v>
      </c>
      <c r="Y77" s="18">
        <f>LARGE('datedec &amp; datejul kaf'!$M$5:$M$94,'datedec &amp; datejul kaf rank'!$A77)</f>
        <v>125.865119247</v>
      </c>
      <c r="Z77" s="5" t="str">
        <f>VLOOKUP(AA77,'datedec &amp; datejul kaf'!$N$5:$O$94,2,FALSE)</f>
        <v>2014-15</v>
      </c>
      <c r="AA77" s="18">
        <f>LARGE('datedec &amp; datejul kaf'!$N$5:$N$94,'datedec &amp; datejul kaf rank'!$A77)</f>
        <v>3165.9965754899995</v>
      </c>
    </row>
    <row r="78" spans="1:27" x14ac:dyDescent="0.2">
      <c r="A78" s="11">
        <v>73</v>
      </c>
      <c r="B78" s="5" t="str">
        <f>VLOOKUP(C78,'datedec &amp; datejul kaf'!$B$5:$O$94,14,FALSE)</f>
        <v>2007-08</v>
      </c>
      <c r="C78" s="18">
        <f>LARGE('datedec &amp; datejul kaf'!$B$5:$B$94,'datedec &amp; datejul kaf rank'!$A78)</f>
        <v>410.39998460999999</v>
      </c>
      <c r="D78" s="5" t="str">
        <f>VLOOKUP(E78,'datedec &amp; datejul kaf'!$C$5:$O$94,13,FALSE)</f>
        <v>1993-94</v>
      </c>
      <c r="E78" s="18">
        <f>LARGE('datedec &amp; datejul kaf'!$C$5:$C$94,'datedec &amp; datejul kaf rank'!$A78)</f>
        <v>329.18478104399998</v>
      </c>
      <c r="F78" s="5" t="str">
        <f>VLOOKUP(G78,'datedec &amp; datejul kaf'!$D$5:$O$94,12,FALSE)</f>
        <v>1957-58</v>
      </c>
      <c r="G78" s="18">
        <f>LARGE('datedec &amp; datejul kaf'!$D$5:$D$94,'datedec &amp; datejul kaf rank'!$A78)</f>
        <v>272.35040301000004</v>
      </c>
      <c r="H78" s="5" t="str">
        <f>VLOOKUP(I78,'datedec &amp; datejul kaf'!$E$5:$O$94,11,FALSE)</f>
        <v>1969-70</v>
      </c>
      <c r="I78" s="18">
        <f>LARGE('datedec &amp; datejul kaf'!$E$5:$E$94,'datedec &amp; datejul kaf rank'!$A78)</f>
        <v>190.25652179100001</v>
      </c>
      <c r="J78" s="5" t="str">
        <f>VLOOKUP(K78,'datedec &amp; datejul kaf'!$F$5:$O$94,10,FALSE)</f>
        <v>1971-72</v>
      </c>
      <c r="K78" s="18">
        <f>LARGE('datedec &amp; datejul kaf'!$F$5:$F$94,'datedec &amp; datejul kaf rank'!$A78)</f>
        <v>91.862475893999999</v>
      </c>
      <c r="L78" s="5" t="str">
        <f>VLOOKUP(M78,'datedec &amp; datejul kaf'!$G$5:$O$94,9,FALSE)</f>
        <v>1938-39</v>
      </c>
      <c r="M78" s="18">
        <f>LARGE('datedec &amp; datejul kaf'!$G$5:$G$94,'datedec &amp; datejul kaf rank'!$A78)</f>
        <v>2644.0422148980001</v>
      </c>
      <c r="N78" s="5" t="str">
        <f>VLOOKUP(O78,'datedec &amp; datejul kaf'!$H$5:$O$94,8,FALSE)</f>
        <v>1962-63</v>
      </c>
      <c r="O78" s="18">
        <f>LARGE('datedec &amp; datejul kaf'!$H$5:$H$94,'datedec &amp; datejul kaf rank'!$A78)</f>
        <v>2529.7546158780001</v>
      </c>
      <c r="P78" s="5" t="str">
        <f>VLOOKUP(Q78,'datedec &amp; datejul kaf'!$I$5:$O$94,7,FALSE)</f>
        <v>1929-30</v>
      </c>
      <c r="Q78" s="18">
        <f>LARGE('datedec &amp; datejul kaf'!$I$5:$I$94,'datedec &amp; datejul kaf rank'!$A78)</f>
        <v>2160.7536379799999</v>
      </c>
      <c r="R78" s="5" t="str">
        <f>VLOOKUP(S78,'datedec &amp; datejul kaf'!$J$5:$O$94,6,FALSE)</f>
        <v>2009-10</v>
      </c>
      <c r="S78" s="18">
        <f>LARGE('datedec &amp; datejul kaf'!$J$5:$J$94,'datedec &amp; datejul kaf rank'!$A78)</f>
        <v>1892.084557146</v>
      </c>
      <c r="T78" s="5" t="str">
        <f>VLOOKUP(U78,'datedec &amp; datejul kaf'!$K$5:$O$94,5,FALSE)</f>
        <v>2006-07</v>
      </c>
      <c r="U78" s="18">
        <f>LARGE('datedec &amp; datejul kaf'!$K$5:$K$94,'datedec &amp; datejul kaf rank'!$A78)</f>
        <v>1230.2359869240001</v>
      </c>
      <c r="V78" s="5" t="str">
        <f>VLOOKUP(W78,'datedec &amp; datejul kaf'!$L$5:$O$94,4,FALSE)</f>
        <v>1940-41</v>
      </c>
      <c r="W78" s="18">
        <f>LARGE('datedec &amp; datejul kaf'!$L$5:$L$94,'datedec &amp; datejul kaf rank'!$A78)</f>
        <v>481.86246126899999</v>
      </c>
      <c r="X78" s="5" t="str">
        <f>VLOOKUP(Y78,'datedec &amp; datejul kaf'!$M$5:$O$94,3,FALSE)</f>
        <v>1943-44</v>
      </c>
      <c r="Y78" s="18">
        <f>LARGE('datedec &amp; datejul kaf'!$M$5:$M$94,'datedec &amp; datejul kaf rank'!$A78)</f>
        <v>124.512392025</v>
      </c>
      <c r="Z78" s="5" t="str">
        <f>VLOOKUP(AA78,'datedec &amp; datejul kaf'!$N$5:$O$94,2,FALSE)</f>
        <v>1941-42</v>
      </c>
      <c r="AA78" s="18">
        <f>LARGE('datedec &amp; datejul kaf'!$N$5:$N$94,'datedec &amp; datejul kaf rank'!$A78)</f>
        <v>3156.2180634599999</v>
      </c>
    </row>
    <row r="79" spans="1:27" x14ac:dyDescent="0.2">
      <c r="A79" s="11">
        <v>74</v>
      </c>
      <c r="B79" s="5" t="str">
        <f>VLOOKUP(C79,'datedec &amp; datejul kaf'!$B$5:$O$94,14,FALSE)</f>
        <v>1994-95</v>
      </c>
      <c r="C79" s="18">
        <f>LARGE('datedec &amp; datejul kaf'!$B$5:$B$94,'datedec &amp; datejul kaf rank'!$A79)</f>
        <v>408.89651359200002</v>
      </c>
      <c r="D79" s="5" t="str">
        <f>VLOOKUP(E79,'datedec &amp; datejul kaf'!$C$5:$O$94,13,FALSE)</f>
        <v>1939-40</v>
      </c>
      <c r="E79" s="18">
        <f>LARGE('datedec &amp; datejul kaf'!$C$5:$C$94,'datedec &amp; datejul kaf rank'!$A79)</f>
        <v>323.41288043399999</v>
      </c>
      <c r="F79" s="5" t="str">
        <f>VLOOKUP(G79,'datedec &amp; datejul kaf'!$D$5:$O$94,12,FALSE)</f>
        <v>1939-40</v>
      </c>
      <c r="G79" s="18">
        <f>LARGE('datedec &amp; datejul kaf'!$D$5:$D$94,'datedec &amp; datejul kaf rank'!$A79)</f>
        <v>269.50213865400002</v>
      </c>
      <c r="H79" s="5" t="str">
        <f>VLOOKUP(I79,'datedec &amp; datejul kaf'!$E$5:$O$94,11,FALSE)</f>
        <v>1963-64</v>
      </c>
      <c r="I79" s="18">
        <f>LARGE('datedec &amp; datejul kaf'!$E$5:$E$94,'datedec &amp; datejul kaf rank'!$A79)</f>
        <v>183.64561294800001</v>
      </c>
      <c r="J79" s="5" t="str">
        <f>VLOOKUP(K79,'datedec &amp; datejul kaf'!$F$5:$O$94,10,FALSE)</f>
        <v>1988-89</v>
      </c>
      <c r="K79" s="18">
        <f>LARGE('datedec &amp; datejul kaf'!$F$5:$F$94,'datedec &amp; datejul kaf rank'!$A79)</f>
        <v>91.063137081000008</v>
      </c>
      <c r="L79" s="5" t="str">
        <f>VLOOKUP(M79,'datedec &amp; datejul kaf'!$G$5:$O$94,9,FALSE)</f>
        <v>2014-15</v>
      </c>
      <c r="M79" s="18">
        <f>LARGE('datedec &amp; datejul kaf'!$G$5:$G$94,'datedec &amp; datejul kaf rank'!$A79)</f>
        <v>2508.0851952029998</v>
      </c>
      <c r="N79" s="5" t="str">
        <f>VLOOKUP(O79,'datedec &amp; datejul kaf'!$H$5:$O$94,8,FALSE)</f>
        <v>1929-30</v>
      </c>
      <c r="O79" s="18">
        <f>LARGE('datedec &amp; datejul kaf'!$H$5:$H$94,'datedec &amp; datejul kaf rank'!$A79)</f>
        <v>2332.752309216</v>
      </c>
      <c r="P79" s="5" t="str">
        <f>VLOOKUP(Q79,'datedec &amp; datejul kaf'!$I$5:$O$94,7,FALSE)</f>
        <v>1962-63</v>
      </c>
      <c r="Q79" s="18">
        <f>LARGE('datedec &amp; datejul kaf'!$I$5:$I$94,'datedec &amp; datejul kaf rank'!$A79)</f>
        <v>2138.3285148539999</v>
      </c>
      <c r="R79" s="5" t="str">
        <f>VLOOKUP(S79,'datedec &amp; datejul kaf'!$J$5:$O$94,6,FALSE)</f>
        <v>1939-40</v>
      </c>
      <c r="S79" s="18">
        <f>LARGE('datedec &amp; datejul kaf'!$J$5:$J$94,'datedec &amp; datejul kaf rank'!$A79)</f>
        <v>1835.8928237160001</v>
      </c>
      <c r="T79" s="5" t="str">
        <f>VLOOKUP(U79,'datedec &amp; datejul kaf'!$K$5:$O$94,5,FALSE)</f>
        <v>1930-31</v>
      </c>
      <c r="U79" s="18">
        <f>LARGE('datedec &amp; datejul kaf'!$K$5:$K$94,'datedec &amp; datejul kaf rank'!$A79)</f>
        <v>1155.9232624379999</v>
      </c>
      <c r="V79" s="5" t="str">
        <f>VLOOKUP(W79,'datedec &amp; datejul kaf'!$L$5:$O$94,4,FALSE)</f>
        <v>1938-39</v>
      </c>
      <c r="W79" s="18">
        <f>LARGE('datedec &amp; datejul kaf'!$L$5:$L$94,'datedec &amp; datejul kaf rank'!$A79)</f>
        <v>466.46874283800003</v>
      </c>
      <c r="X79" s="5" t="str">
        <f>VLOOKUP(Y79,'datedec &amp; datejul kaf'!$M$5:$O$94,3,FALSE)</f>
        <v>2005-06</v>
      </c>
      <c r="Y79" s="18">
        <f>LARGE('datedec &amp; datejul kaf'!$M$5:$M$94,'datedec &amp; datejul kaf rank'!$A79)</f>
        <v>122.421813591</v>
      </c>
      <c r="Z79" s="5" t="str">
        <f>VLOOKUP(AA79,'datedec &amp; datejul kaf'!$N$5:$O$94,2,FALSE)</f>
        <v>1979-80</v>
      </c>
      <c r="AA79" s="18">
        <f>LARGE('datedec &amp; datejul kaf'!$N$5:$N$94,'datedec &amp; datejul kaf rank'!$A79)</f>
        <v>3132.0970726289997</v>
      </c>
    </row>
    <row r="80" spans="1:27" x14ac:dyDescent="0.2">
      <c r="A80" s="11">
        <v>75</v>
      </c>
      <c r="B80" s="5" t="str">
        <f>VLOOKUP(C80,'datedec &amp; datejul kaf'!$B$5:$O$94,14,FALSE)</f>
        <v>1963-64</v>
      </c>
      <c r="C80" s="18">
        <f>LARGE('datedec &amp; datejul kaf'!$B$5:$B$94,'datedec &amp; datejul kaf rank'!$A80)</f>
        <v>396.08725787399999</v>
      </c>
      <c r="D80" s="5" t="str">
        <f>VLOOKUP(E80,'datedec &amp; datejul kaf'!$C$5:$O$94,13,FALSE)</f>
        <v>1930-31</v>
      </c>
      <c r="E80" s="18">
        <f>LARGE('datedec &amp; datejul kaf'!$C$5:$C$94,'datedec &amp; datejul kaf rank'!$A80)</f>
        <v>322.26841766699999</v>
      </c>
      <c r="F80" s="5" t="str">
        <f>VLOOKUP(G80,'datedec &amp; datejul kaf'!$D$5:$O$94,12,FALSE)</f>
        <v>1930-31</v>
      </c>
      <c r="G80" s="18">
        <f>LARGE('datedec &amp; datejul kaf'!$D$5:$D$94,'datedec &amp; datejul kaf rank'!$A80)</f>
        <v>261.871725717</v>
      </c>
      <c r="H80" s="5" t="str">
        <f>VLOOKUP(I80,'datedec &amp; datejul kaf'!$E$5:$O$94,11,FALSE)</f>
        <v>1930-31</v>
      </c>
      <c r="I80" s="18">
        <f>LARGE('datedec &amp; datejul kaf'!$E$5:$E$94,'datedec &amp; datejul kaf rank'!$A80)</f>
        <v>173.94445628700001</v>
      </c>
      <c r="J80" s="5" t="str">
        <f>VLOOKUP(K80,'datedec &amp; datejul kaf'!$F$5:$O$94,10,FALSE)</f>
        <v>1986-87</v>
      </c>
      <c r="K80" s="18">
        <f>LARGE('datedec &amp; datejul kaf'!$F$5:$F$94,'datedec &amp; datejul kaf rank'!$A80)</f>
        <v>87.127930617000004</v>
      </c>
      <c r="L80" s="5" t="str">
        <f>VLOOKUP(M80,'datedec &amp; datejul kaf'!$G$5:$O$94,9,FALSE)</f>
        <v>2004-05</v>
      </c>
      <c r="M80" s="18">
        <f>LARGE('datedec &amp; datejul kaf'!$G$5:$G$94,'datedec &amp; datejul kaf rank'!$A80)</f>
        <v>2463.956932395</v>
      </c>
      <c r="N80" s="5" t="str">
        <f>VLOOKUP(O80,'datedec &amp; datejul kaf'!$H$5:$O$94,8,FALSE)</f>
        <v>2014-15</v>
      </c>
      <c r="O80" s="18">
        <f>LARGE('datedec &amp; datejul kaf'!$H$5:$H$94,'datedec &amp; datejul kaf rank'!$A80)</f>
        <v>2241.9053704739999</v>
      </c>
      <c r="P80" s="5" t="str">
        <f>VLOOKUP(Q80,'datedec &amp; datejul kaf'!$I$5:$O$94,7,FALSE)</f>
        <v>1936-37</v>
      </c>
      <c r="Q80" s="18">
        <f>LARGE('datedec &amp; datejul kaf'!$I$5:$I$94,'datedec &amp; datejul kaf rank'!$A80)</f>
        <v>2123.5457054909998</v>
      </c>
      <c r="R80" s="5" t="str">
        <f>VLOOKUP(S80,'datedec &amp; datejul kaf'!$J$5:$O$94,6,FALSE)</f>
        <v>1962-63</v>
      </c>
      <c r="S80" s="18">
        <f>LARGE('datedec &amp; datejul kaf'!$J$5:$J$94,'datedec &amp; datejul kaf rank'!$A80)</f>
        <v>1804.2663786210001</v>
      </c>
      <c r="T80" s="5" t="str">
        <f>VLOOKUP(U80,'datedec &amp; datejul kaf'!$K$5:$O$94,5,FALSE)</f>
        <v>2000-01</v>
      </c>
      <c r="U80" s="18">
        <f>LARGE('datedec &amp; datejul kaf'!$K$5:$K$94,'datedec &amp; datejul kaf rank'!$A80)</f>
        <v>1150.6432626360001</v>
      </c>
      <c r="V80" s="5" t="str">
        <f>VLOOKUP(W80,'datedec &amp; datejul kaf'!$L$5:$O$94,4,FALSE)</f>
        <v>2006-07</v>
      </c>
      <c r="W80" s="18">
        <f>LARGE('datedec &amp; datejul kaf'!$L$5:$L$94,'datedec &amp; datejul kaf rank'!$A80)</f>
        <v>457.89023076299998</v>
      </c>
      <c r="X80" s="5" t="str">
        <f>VLOOKUP(Y80,'datedec &amp; datejul kaf'!$M$5:$O$94,3,FALSE)</f>
        <v>1929-30</v>
      </c>
      <c r="Y80" s="18">
        <f>LARGE('datedec &amp; datejul kaf'!$M$5:$M$94,'datedec &amp; datejul kaf rank'!$A80)</f>
        <v>120.88462356599999</v>
      </c>
      <c r="Z80" s="5" t="str">
        <f>VLOOKUP(AA80,'datedec &amp; datejul kaf'!$N$5:$O$94,2,FALSE)</f>
        <v>1939-40</v>
      </c>
      <c r="AA80" s="18">
        <f>LARGE('datedec &amp; datejul kaf'!$N$5:$N$94,'datedec &amp; datejul kaf rank'!$A80)</f>
        <v>3098.8342639589996</v>
      </c>
    </row>
    <row r="81" spans="1:27" x14ac:dyDescent="0.2">
      <c r="A81" s="11">
        <v>76</v>
      </c>
      <c r="B81" s="5" t="str">
        <f>VLOOKUP(C81,'datedec &amp; datejul kaf'!$B$5:$O$94,14,FALSE)</f>
        <v>1928-29</v>
      </c>
      <c r="C81" s="18">
        <f>LARGE('datedec &amp; datejul kaf'!$B$5:$B$94,'datedec &amp; datejul kaf rank'!$A81)</f>
        <v>394.65717528300002</v>
      </c>
      <c r="D81" s="5" t="str">
        <f>VLOOKUP(E81,'datedec &amp; datejul kaf'!$C$5:$O$94,13,FALSE)</f>
        <v>1988-89</v>
      </c>
      <c r="E81" s="18">
        <f>LARGE('datedec &amp; datejul kaf'!$C$5:$C$94,'datedec &amp; datejul kaf rank'!$A81)</f>
        <v>321.58808711400002</v>
      </c>
      <c r="F81" s="5" t="str">
        <f>VLOOKUP(G81,'datedec &amp; datejul kaf'!$D$5:$O$94,12,FALSE)</f>
        <v>1993-94</v>
      </c>
      <c r="G81" s="18">
        <f>LARGE('datedec &amp; datejul kaf'!$D$5:$D$94,'datedec &amp; datejul kaf rank'!$A81)</f>
        <v>250.16329640399999</v>
      </c>
      <c r="H81" s="5" t="str">
        <f>VLOOKUP(I81,'datedec &amp; datejul kaf'!$E$5:$O$94,11,FALSE)</f>
        <v>1979-80</v>
      </c>
      <c r="I81" s="18">
        <f>LARGE('datedec &amp; datejul kaf'!$E$5:$E$94,'datedec &amp; datejul kaf rank'!$A81)</f>
        <v>167.66875404300001</v>
      </c>
      <c r="J81" s="5" t="str">
        <f>VLOOKUP(K81,'datedec &amp; datejul kaf'!$F$5:$O$94,10,FALSE)</f>
        <v>1992-93</v>
      </c>
      <c r="K81" s="18">
        <f>LARGE('datedec &amp; datejul kaf'!$F$5:$F$94,'datedec &amp; datejul kaf rank'!$A81)</f>
        <v>81.717021728999995</v>
      </c>
      <c r="L81" s="5" t="str">
        <f>VLOOKUP(M81,'datedec &amp; datejul kaf'!$G$5:$O$94,9,FALSE)</f>
        <v>1929-30</v>
      </c>
      <c r="M81" s="18">
        <f>LARGE('datedec &amp; datejul kaf'!$G$5:$G$94,'datedec &amp; datejul kaf rank'!$A81)</f>
        <v>2388.2756129190002</v>
      </c>
      <c r="N81" s="5" t="str">
        <f>VLOOKUP(O81,'datedec &amp; datejul kaf'!$H$5:$O$94,8,FALSE)</f>
        <v>2009-10</v>
      </c>
      <c r="O81" s="18">
        <f>LARGE('datedec &amp; datejul kaf'!$H$5:$H$94,'datedec &amp; datejul kaf rank'!$A81)</f>
        <v>2177.1133067879996</v>
      </c>
      <c r="P81" s="5" t="str">
        <f>VLOOKUP(Q81,'datedec &amp; datejul kaf'!$I$5:$O$94,7,FALSE)</f>
        <v>1928-29</v>
      </c>
      <c r="Q81" s="18">
        <f>LARGE('datedec &amp; datejul kaf'!$I$5:$I$94,'datedec &amp; datejul kaf rank'!$A81)</f>
        <v>2115.7863669389999</v>
      </c>
      <c r="R81" s="5" t="str">
        <f>VLOOKUP(S81,'datedec &amp; datejul kaf'!$J$5:$O$94,6,FALSE)</f>
        <v>2006-07</v>
      </c>
      <c r="S81" s="18">
        <f>LARGE('datedec &amp; datejul kaf'!$J$5:$J$94,'datedec &amp; datejul kaf rank'!$A81)</f>
        <v>1787.6706767640001</v>
      </c>
      <c r="T81" s="5" t="str">
        <f>VLOOKUP(U81,'datedec &amp; datejul kaf'!$K$5:$O$94,5,FALSE)</f>
        <v>2015-16</v>
      </c>
      <c r="U81" s="18">
        <f>LARGE('datedec &amp; datejul kaf'!$K$5:$K$94,'datedec &amp; datejul kaf rank'!$A81)</f>
        <v>1144.266403371</v>
      </c>
      <c r="V81" s="5" t="str">
        <f>VLOOKUP(W81,'datedec &amp; datejul kaf'!$L$5:$O$94,4,FALSE)</f>
        <v>2000-01</v>
      </c>
      <c r="W81" s="18">
        <f>LARGE('datedec &amp; datejul kaf'!$L$5:$L$94,'datedec &amp; datejul kaf rank'!$A81)</f>
        <v>438.001967046</v>
      </c>
      <c r="X81" s="5" t="str">
        <f>VLOOKUP(Y81,'datedec &amp; datejul kaf'!$M$5:$O$94,3,FALSE)</f>
        <v>1987-88</v>
      </c>
      <c r="Y81" s="18">
        <f>LARGE('datedec &amp; datejul kaf'!$M$5:$M$94,'datedec &amp; datejul kaf rank'!$A81)</f>
        <v>117.44131791</v>
      </c>
      <c r="Z81" s="5" t="str">
        <f>VLOOKUP(AA81,'datedec &amp; datejul kaf'!$N$5:$O$94,2,FALSE)</f>
        <v>1938-39</v>
      </c>
      <c r="AA81" s="18">
        <f>LARGE('datedec &amp; datejul kaf'!$N$5:$N$94,'datedec &amp; datejul kaf rank'!$A81)</f>
        <v>3065.8451742870002</v>
      </c>
    </row>
    <row r="82" spans="1:27" x14ac:dyDescent="0.2">
      <c r="A82" s="11">
        <v>77</v>
      </c>
      <c r="B82" s="5" t="str">
        <f>VLOOKUP(C82,'datedec &amp; datejul kaf'!$B$5:$O$94,14,FALSE)</f>
        <v>1939-40</v>
      </c>
      <c r="C82" s="18">
        <f>LARGE('datedec &amp; datejul kaf'!$B$5:$B$94,'datedec &amp; datejul kaf rank'!$A82)</f>
        <v>386.49915905999995</v>
      </c>
      <c r="D82" s="5" t="str">
        <f>VLOOKUP(E82,'datedec &amp; datejul kaf'!$C$5:$O$94,13,FALSE)</f>
        <v>1963-64</v>
      </c>
      <c r="E82" s="18">
        <f>LARGE('datedec &amp; datejul kaf'!$C$5:$C$94,'datedec &amp; datejul kaf rank'!$A82)</f>
        <v>318.243955008</v>
      </c>
      <c r="F82" s="5" t="str">
        <f>VLOOKUP(G82,'datedec &amp; datejul kaf'!$D$5:$O$94,12,FALSE)</f>
        <v>1963-64</v>
      </c>
      <c r="G82" s="18">
        <f>LARGE('datedec &amp; datejul kaf'!$D$5:$D$94,'datedec &amp; datejul kaf rank'!$A82)</f>
        <v>250.05222202799999</v>
      </c>
      <c r="H82" s="5" t="str">
        <f>VLOOKUP(I82,'datedec &amp; datejul kaf'!$E$5:$O$94,11,FALSE)</f>
        <v>2009-10</v>
      </c>
      <c r="I82" s="18">
        <f>LARGE('datedec &amp; datejul kaf'!$E$5:$E$94,'datedec &amp; datejul kaf rank'!$A82)</f>
        <v>166.83172928100001</v>
      </c>
      <c r="J82" s="5" t="str">
        <f>VLOOKUP(K82,'datedec &amp; datejul kaf'!$F$5:$O$94,10,FALSE)</f>
        <v>2000-01</v>
      </c>
      <c r="K82" s="18">
        <f>LARGE('datedec &amp; datejul kaf'!$F$5:$F$94,'datedec &amp; datejul kaf rank'!$A82)</f>
        <v>80.364294506999997</v>
      </c>
      <c r="L82" s="5" t="str">
        <f>VLOOKUP(M82,'datedec &amp; datejul kaf'!$G$5:$O$94,9,FALSE)</f>
        <v>2009-10</v>
      </c>
      <c r="M82" s="18">
        <f>LARGE('datedec &amp; datejul kaf'!$G$5:$G$94,'datedec &amp; datejul kaf rank'!$A82)</f>
        <v>2292.3410710620001</v>
      </c>
      <c r="N82" s="5" t="str">
        <f>VLOOKUP(O82,'datedec &amp; datejul kaf'!$H$5:$O$94,8,FALSE)</f>
        <v>1936-37</v>
      </c>
      <c r="O82" s="18">
        <f>LARGE('datedec &amp; datejul kaf'!$H$5:$H$94,'datedec &amp; datejul kaf rank'!$A82)</f>
        <v>2173.5291746910002</v>
      </c>
      <c r="P82" s="5" t="str">
        <f>VLOOKUP(Q82,'datedec &amp; datejul kaf'!$I$5:$O$94,7,FALSE)</f>
        <v>2009-10</v>
      </c>
      <c r="Q82" s="18">
        <f>LARGE('datedec &amp; datejul kaf'!$I$5:$I$94,'datedec &amp; datejul kaf rank'!$A82)</f>
        <v>2067.8161208040001</v>
      </c>
      <c r="R82" s="5" t="str">
        <f>VLOOKUP(S82,'datedec &amp; datejul kaf'!$J$5:$O$94,6,FALSE)</f>
        <v>1930-31</v>
      </c>
      <c r="S82" s="18">
        <f>LARGE('datedec &amp; datejul kaf'!$J$5:$J$94,'datedec &amp; datejul kaf rank'!$A82)</f>
        <v>1735.4339845080001</v>
      </c>
      <c r="T82" s="5" t="str">
        <f>VLOOKUP(U82,'datedec &amp; datejul kaf'!$K$5:$O$94,5,FALSE)</f>
        <v>1939-40</v>
      </c>
      <c r="U82" s="18">
        <f>LARGE('datedec &amp; datejul kaf'!$K$5:$K$94,'datedec &amp; datejul kaf rank'!$A82)</f>
        <v>1143.0267339959998</v>
      </c>
      <c r="V82" s="5" t="str">
        <f>VLOOKUP(W82,'datedec &amp; datejul kaf'!$L$5:$O$94,4,FALSE)</f>
        <v>1943-44</v>
      </c>
      <c r="W82" s="18">
        <f>LARGE('datedec &amp; datejul kaf'!$L$5:$L$94,'datedec &amp; datejul kaf rank'!$A82)</f>
        <v>437.74213234500002</v>
      </c>
      <c r="X82" s="5" t="str">
        <f>VLOOKUP(Y82,'datedec &amp; datejul kaf'!$M$5:$O$94,3,FALSE)</f>
        <v>2002-03</v>
      </c>
      <c r="Y82" s="18">
        <f>LARGE('datedec &amp; datejul kaf'!$M$5:$M$94,'datedec &amp; datejul kaf rank'!$A82)</f>
        <v>114.85883866799999</v>
      </c>
      <c r="Z82" s="5" t="str">
        <f>VLOOKUP(AA82,'datedec &amp; datejul kaf'!$N$5:$O$94,2,FALSE)</f>
        <v>1929-30</v>
      </c>
      <c r="AA82" s="18">
        <f>LARGE('datedec &amp; datejul kaf'!$N$5:$N$94,'datedec &amp; datejul kaf rank'!$A82)</f>
        <v>2747.0260126890003</v>
      </c>
    </row>
    <row r="83" spans="1:27" x14ac:dyDescent="0.2">
      <c r="A83" s="11">
        <v>78</v>
      </c>
      <c r="B83" s="5" t="str">
        <f>VLOOKUP(C83,'datedec &amp; datejul kaf'!$B$5:$O$94,14,FALSE)</f>
        <v>1930-31</v>
      </c>
      <c r="C83" s="18">
        <f>LARGE('datedec &amp; datejul kaf'!$B$5:$B$94,'datedec &amp; datejul kaf rank'!$A83)</f>
        <v>384.61684508100001</v>
      </c>
      <c r="D83" s="5" t="str">
        <f>VLOOKUP(E83,'datedec &amp; datejul kaf'!$C$5:$O$94,13,FALSE)</f>
        <v>1928-29</v>
      </c>
      <c r="E83" s="18">
        <f>LARGE('datedec &amp; datejul kaf'!$C$5:$C$94,'datedec &amp; datejul kaf rank'!$A83)</f>
        <v>305.746104237</v>
      </c>
      <c r="F83" s="5" t="str">
        <f>VLOOKUP(G83,'datedec &amp; datejul kaf'!$D$5:$O$94,12,FALSE)</f>
        <v>1928-29</v>
      </c>
      <c r="G83" s="18">
        <f>LARGE('datedec &amp; datejul kaf'!$D$5:$D$94,'datedec &amp; datejul kaf rank'!$A83)</f>
        <v>242.67172643700002</v>
      </c>
      <c r="H83" s="5" t="str">
        <f>VLOOKUP(I83,'datedec &amp; datejul kaf'!$E$5:$O$94,11,FALSE)</f>
        <v>2000-01</v>
      </c>
      <c r="I83" s="18">
        <f>LARGE('datedec &amp; datejul kaf'!$E$5:$E$94,'datedec &amp; datejul kaf rank'!$A83)</f>
        <v>166.288258227</v>
      </c>
      <c r="J83" s="5" t="str">
        <f>VLOOKUP(K83,'datedec &amp; datejul kaf'!$F$5:$O$94,10,FALSE)</f>
        <v>1963-64</v>
      </c>
      <c r="K83" s="18">
        <f>LARGE('datedec &amp; datejul kaf'!$F$5:$F$94,'datedec &amp; datejul kaf rank'!$A83)</f>
        <v>79.81090609799999</v>
      </c>
      <c r="L83" s="5" t="str">
        <f>VLOOKUP(M83,'datedec &amp; datejul kaf'!$G$5:$O$94,9,FALSE)</f>
        <v>1941-42</v>
      </c>
      <c r="M83" s="18">
        <f>LARGE('datedec &amp; datejul kaf'!$G$5:$G$94,'datedec &amp; datejul kaf rank'!$A83)</f>
        <v>2249.1866925149998</v>
      </c>
      <c r="N83" s="5" t="str">
        <f>VLOOKUP(O83,'datedec &amp; datejul kaf'!$H$5:$O$94,8,FALSE)</f>
        <v>1928-29</v>
      </c>
      <c r="O83" s="18">
        <f>LARGE('datedec &amp; datejul kaf'!$H$5:$H$94,'datedec &amp; datejul kaf rank'!$A83)</f>
        <v>2171.9344640069999</v>
      </c>
      <c r="P83" s="5" t="str">
        <f>VLOOKUP(Q83,'datedec &amp; datejul kaf'!$I$5:$O$94,7,FALSE)</f>
        <v>1930-31</v>
      </c>
      <c r="Q83" s="18">
        <f>LARGE('datedec &amp; datejul kaf'!$I$5:$I$94,'datedec &amp; datejul kaf rank'!$A83)</f>
        <v>2038.2604194329999</v>
      </c>
      <c r="R83" s="5" t="str">
        <f>VLOOKUP(S83,'datedec &amp; datejul kaf'!$J$5:$O$94,6,FALSE)</f>
        <v>1994-95</v>
      </c>
      <c r="S83" s="18">
        <f>LARGE('datedec &amp; datejul kaf'!$J$5:$J$94,'datedec &amp; datejul kaf rank'!$A83)</f>
        <v>1734.495802725</v>
      </c>
      <c r="T83" s="5" t="str">
        <f>VLOOKUP(U83,'datedec &amp; datejul kaf'!$K$5:$O$94,5,FALSE)</f>
        <v>2004-05</v>
      </c>
      <c r="U83" s="18">
        <f>LARGE('datedec &amp; datejul kaf'!$K$5:$K$94,'datedec &amp; datejul kaf rank'!$A83)</f>
        <v>1118.9692142370002</v>
      </c>
      <c r="V83" s="5" t="str">
        <f>VLOOKUP(W83,'datedec &amp; datejul kaf'!$L$5:$O$94,4,FALSE)</f>
        <v>1987-88</v>
      </c>
      <c r="W83" s="18">
        <f>LARGE('datedec &amp; datejul kaf'!$L$5:$L$94,'datedec &amp; datejul kaf rank'!$A83)</f>
        <v>431.62312430999998</v>
      </c>
      <c r="X83" s="5" t="str">
        <f>VLOOKUP(Y83,'datedec &amp; datejul kaf'!$M$5:$O$94,3,FALSE)</f>
        <v>2000-01</v>
      </c>
      <c r="Y83" s="18">
        <f>LARGE('datedec &amp; datejul kaf'!$M$5:$M$94,'datedec &amp; datejul kaf rank'!$A83)</f>
        <v>110.431731396</v>
      </c>
      <c r="Z83" s="5" t="str">
        <f>VLOOKUP(AA83,'datedec &amp; datejul kaf'!$N$5:$O$94,2,FALSE)</f>
        <v>2009-10</v>
      </c>
      <c r="AA83" s="18">
        <f>LARGE('datedec &amp; datejul kaf'!$N$5:$N$94,'datedec &amp; datejul kaf rank'!$A83)</f>
        <v>2663.8511397749999</v>
      </c>
    </row>
    <row r="84" spans="1:27" x14ac:dyDescent="0.2">
      <c r="A84" s="11">
        <v>79</v>
      </c>
      <c r="B84" s="5" t="str">
        <f>VLOOKUP(C84,'datedec &amp; datejul kaf'!$B$5:$O$94,14,FALSE)</f>
        <v>1978-79</v>
      </c>
      <c r="C84" s="18">
        <f>LARGE('datedec &amp; datejul kaf'!$B$5:$B$94,'datedec &amp; datejul kaf rank'!$A84)</f>
        <v>379.62246510299997</v>
      </c>
      <c r="D84" s="5" t="str">
        <f>VLOOKUP(E84,'datedec &amp; datejul kaf'!$C$5:$O$94,13,FALSE)</f>
        <v>1976-77</v>
      </c>
      <c r="E84" s="18">
        <f>LARGE('datedec &amp; datejul kaf'!$C$5:$C$94,'datedec &amp; datejul kaf rank'!$A84)</f>
        <v>295.58478230399999</v>
      </c>
      <c r="F84" s="5" t="str">
        <f>VLOOKUP(G84,'datedec &amp; datejul kaf'!$D$5:$O$94,12,FALSE)</f>
        <v>1979-80</v>
      </c>
      <c r="G84" s="18">
        <f>LARGE('datedec &amp; datejul kaf'!$D$5:$D$94,'datedec &amp; datejul kaf rank'!$A84)</f>
        <v>241.20792483899999</v>
      </c>
      <c r="H84" s="5" t="str">
        <f>VLOOKUP(I84,'datedec &amp; datejul kaf'!$E$5:$O$94,11,FALSE)</f>
        <v>1993-94</v>
      </c>
      <c r="I84" s="18">
        <f>LARGE('datedec &amp; datejul kaf'!$E$5:$E$94,'datedec &amp; datejul kaf rank'!$A84)</f>
        <v>163.71172939799999</v>
      </c>
      <c r="J84" s="5" t="str">
        <f>VLOOKUP(K84,'datedec &amp; datejul kaf'!$F$5:$O$94,10,FALSE)</f>
        <v>1931-32</v>
      </c>
      <c r="K84" s="18">
        <f>LARGE('datedec &amp; datejul kaf'!$F$5:$F$94,'datedec &amp; datejul kaf rank'!$A84)</f>
        <v>79.441980491999985</v>
      </c>
      <c r="L84" s="5" t="str">
        <f>VLOOKUP(M84,'datedec &amp; datejul kaf'!$G$5:$O$94,9,FALSE)</f>
        <v>1930-31</v>
      </c>
      <c r="M84" s="18">
        <f>LARGE('datedec &amp; datejul kaf'!$G$5:$G$94,'datedec &amp; datejul kaf rank'!$A84)</f>
        <v>2238.7457011709998</v>
      </c>
      <c r="N84" s="5" t="str">
        <f>VLOOKUP(O84,'datedec &amp; datejul kaf'!$H$5:$O$94,8,FALSE)</f>
        <v>2004-05</v>
      </c>
      <c r="O84" s="18">
        <f>LARGE('datedec &amp; datejul kaf'!$H$5:$H$94,'datedec &amp; datejul kaf rank'!$A84)</f>
        <v>2155.965538986</v>
      </c>
      <c r="P84" s="5" t="str">
        <f>VLOOKUP(Q84,'datedec &amp; datejul kaf'!$I$5:$O$94,7,FALSE)</f>
        <v>2004-05</v>
      </c>
      <c r="Q84" s="18">
        <f>LARGE('datedec &amp; datejul kaf'!$I$5:$I$94,'datedec &amp; datejul kaf rank'!$A84)</f>
        <v>1941.9807536219998</v>
      </c>
      <c r="R84" s="5" t="str">
        <f>VLOOKUP(S84,'datedec &amp; datejul kaf'!$J$5:$O$94,6,FALSE)</f>
        <v>1941-42</v>
      </c>
      <c r="S84" s="18">
        <f>LARGE('datedec &amp; datejul kaf'!$J$5:$J$94,'datedec &amp; datejul kaf rank'!$A84)</f>
        <v>1733.1192738510001</v>
      </c>
      <c r="T84" s="5" t="str">
        <f>VLOOKUP(U84,'datedec &amp; datejul kaf'!$K$5:$O$94,5,FALSE)</f>
        <v>1941-42</v>
      </c>
      <c r="U84" s="18">
        <f>LARGE('datedec &amp; datejul kaf'!$K$5:$K$94,'datedec &amp; datejul kaf rank'!$A84)</f>
        <v>1115.168883801</v>
      </c>
      <c r="V84" s="5" t="str">
        <f>VLOOKUP(W84,'datedec &amp; datejul kaf'!$L$5:$O$94,4,FALSE)</f>
        <v>1929-30</v>
      </c>
      <c r="W84" s="18">
        <f>LARGE('datedec &amp; datejul kaf'!$L$5:$L$94,'datedec &amp; datejul kaf rank'!$A84)</f>
        <v>425.06973612600001</v>
      </c>
      <c r="X84" s="5" t="str">
        <f>VLOOKUP(Y84,'datedec &amp; datejul kaf'!$M$5:$O$94,3,FALSE)</f>
        <v>1933-34</v>
      </c>
      <c r="Y84" s="18">
        <f>LARGE('datedec &amp; datejul kaf'!$M$5:$M$94,'datedec &amp; datejul kaf rank'!$A84)</f>
        <v>105.02082250799999</v>
      </c>
      <c r="Z84" s="5" t="str">
        <f>VLOOKUP(AA84,'datedec &amp; datejul kaf'!$N$5:$O$94,2,FALSE)</f>
        <v>1928-29</v>
      </c>
      <c r="AA84" s="18">
        <f>LARGE('datedec &amp; datejul kaf'!$N$5:$N$94,'datedec &amp; datejul kaf rank'!$A84)</f>
        <v>2625.1893230430001</v>
      </c>
    </row>
    <row r="85" spans="1:27" x14ac:dyDescent="0.2">
      <c r="A85" s="11">
        <v>80</v>
      </c>
      <c r="B85" s="5" t="str">
        <f>VLOOKUP(C85,'datedec &amp; datejul kaf'!$B$5:$O$94,14,FALSE)</f>
        <v>1974-75</v>
      </c>
      <c r="C85" s="18">
        <f>LARGE('datedec &amp; datejul kaf'!$B$5:$B$94,'datedec &amp; datejul kaf rank'!$A85)</f>
        <v>378.581142828</v>
      </c>
      <c r="D85" s="5" t="str">
        <f>VLOOKUP(E85,'datedec &amp; datejul kaf'!$C$5:$O$94,13,FALSE)</f>
        <v>1979-80</v>
      </c>
      <c r="E85" s="18">
        <f>LARGE('datedec &amp; datejul kaf'!$C$5:$C$94,'datedec &amp; datejul kaf rank'!$A85)</f>
        <v>294.88065009900004</v>
      </c>
      <c r="F85" s="5" t="str">
        <f>VLOOKUP(G85,'datedec &amp; datejul kaf'!$D$5:$O$94,12,FALSE)</f>
        <v>2009-10</v>
      </c>
      <c r="G85" s="18">
        <f>LARGE('datedec &amp; datejul kaf'!$D$5:$D$94,'datedec &amp; datejul kaf rank'!$A85)</f>
        <v>239.63304886499998</v>
      </c>
      <c r="H85" s="5" t="str">
        <f>VLOOKUP(I85,'datedec &amp; datejul kaf'!$E$5:$O$94,11,FALSE)</f>
        <v>1929-30</v>
      </c>
      <c r="I85" s="18">
        <f>LARGE('datedec &amp; datejul kaf'!$E$5:$E$94,'datedec &amp; datejul kaf rank'!$A85)</f>
        <v>158.110407294</v>
      </c>
      <c r="J85" s="5" t="str">
        <f>VLOOKUP(K85,'datedec &amp; datejul kaf'!$F$5:$O$94,10,FALSE)</f>
        <v>2009-10</v>
      </c>
      <c r="K85" s="18">
        <f>LARGE('datedec &amp; datejul kaf'!$F$5:$F$94,'datedec &amp; datejul kaf rank'!$A85)</f>
        <v>78.765616881000014</v>
      </c>
      <c r="L85" s="5" t="str">
        <f>VLOOKUP(M85,'datedec &amp; datejul kaf'!$G$5:$O$94,9,FALSE)</f>
        <v>1928-29</v>
      </c>
      <c r="M85" s="18">
        <f>LARGE('datedec &amp; datejul kaf'!$G$5:$G$94,'datedec &amp; datejul kaf rank'!$A85)</f>
        <v>2230.53214776</v>
      </c>
      <c r="N85" s="5" t="str">
        <f>VLOOKUP(O85,'datedec &amp; datejul kaf'!$H$5:$O$94,8,FALSE)</f>
        <v>1930-31</v>
      </c>
      <c r="O85" s="18">
        <f>LARGE('datedec &amp; datejul kaf'!$H$5:$H$94,'datedec &amp; datejul kaf rank'!$A85)</f>
        <v>2141.226365985</v>
      </c>
      <c r="P85" s="5" t="str">
        <f>VLOOKUP(Q85,'datedec &amp; datejul kaf'!$I$5:$O$94,7,FALSE)</f>
        <v>1941-42</v>
      </c>
      <c r="Q85" s="18">
        <f>LARGE('datedec &amp; datejul kaf'!$I$5:$I$94,'datedec &amp; datejul kaf rank'!$A85)</f>
        <v>1925.698440183</v>
      </c>
      <c r="R85" s="5" t="str">
        <f>VLOOKUP(S85,'datedec &amp; datejul kaf'!$J$5:$O$94,6,FALSE)</f>
        <v>2004-05</v>
      </c>
      <c r="S85" s="18">
        <f>LARGE('datedec &amp; datejul kaf'!$J$5:$J$94,'datedec &amp; datejul kaf rank'!$A85)</f>
        <v>1628.086550517</v>
      </c>
      <c r="T85" s="5" t="str">
        <f>VLOOKUP(U85,'datedec &amp; datejul kaf'!$K$5:$O$94,5,FALSE)</f>
        <v>1933-34</v>
      </c>
      <c r="U85" s="18">
        <f>LARGE('datedec &amp; datejul kaf'!$K$5:$K$94,'datedec &amp; datejul kaf rank'!$A85)</f>
        <v>1042.286241906</v>
      </c>
      <c r="V85" s="5" t="str">
        <f>VLOOKUP(W85,'datedec &amp; datejul kaf'!$L$5:$O$94,4,FALSE)</f>
        <v>2004-05</v>
      </c>
      <c r="W85" s="18">
        <f>LARGE('datedec &amp; datejul kaf'!$L$5:$L$94,'datedec &amp; datejul kaf rank'!$A85)</f>
        <v>418.13353803900003</v>
      </c>
      <c r="X85" s="5" t="str">
        <f>VLOOKUP(Y85,'datedec &amp; datejul kaf'!$M$5:$O$94,3,FALSE)</f>
        <v>1986-87</v>
      </c>
      <c r="Y85" s="18">
        <f>LARGE('datedec &amp; datejul kaf'!$M$5:$M$94,'datedec &amp; datejul kaf rank'!$A85)</f>
        <v>104.34445889700001</v>
      </c>
      <c r="Z85" s="5" t="str">
        <f>VLOOKUP(AA85,'datedec &amp; datejul kaf'!$N$5:$O$94,2,FALSE)</f>
        <v>1930-31</v>
      </c>
      <c r="AA85" s="18">
        <f>LARGE('datedec &amp; datejul kaf'!$N$5:$N$94,'datedec &amp; datejul kaf rank'!$A85)</f>
        <v>2623.3625462519999</v>
      </c>
    </row>
    <row r="86" spans="1:27" x14ac:dyDescent="0.2">
      <c r="A86" s="11">
        <v>81</v>
      </c>
      <c r="B86" s="5" t="str">
        <f>VLOOKUP(C86,'datedec &amp; datejul kaf'!$B$5:$O$94,14,FALSE)</f>
        <v>1979-80</v>
      </c>
      <c r="C86" s="18">
        <f>LARGE('datedec &amp; datejul kaf'!$B$5:$B$94,'datedec &amp; datejul kaf rank'!$A86)</f>
        <v>377.76593624700001</v>
      </c>
      <c r="D86" s="5" t="str">
        <f>VLOOKUP(E86,'datedec &amp; datejul kaf'!$C$5:$O$94,13,FALSE)</f>
        <v>2009-10</v>
      </c>
      <c r="E86" s="18">
        <f>LARGE('datedec &amp; datejul kaf'!$C$5:$C$94,'datedec &amp; datejul kaf rank'!$A86)</f>
        <v>288.00990655499999</v>
      </c>
      <c r="F86" s="5" t="str">
        <f>VLOOKUP(G86,'datedec &amp; datejul kaf'!$D$5:$O$94,12,FALSE)</f>
        <v>1929-30</v>
      </c>
      <c r="G86" s="18">
        <f>LARGE('datedec &amp; datejul kaf'!$D$5:$D$94,'datedec &amp; datejul kaf rank'!$A86)</f>
        <v>226.23866920199998</v>
      </c>
      <c r="H86" s="5" t="str">
        <f>VLOOKUP(I86,'datedec &amp; datejul kaf'!$E$5:$O$94,11,FALSE)</f>
        <v>1944-45</v>
      </c>
      <c r="I86" s="18">
        <f>LARGE('datedec &amp; datejul kaf'!$E$5:$E$94,'datedec &amp; datejul kaf rank'!$A86)</f>
        <v>156.479994132</v>
      </c>
      <c r="J86" s="5" t="str">
        <f>VLOOKUP(K86,'datedec &amp; datejul kaf'!$F$5:$O$94,10,FALSE)</f>
        <v>1944-45</v>
      </c>
      <c r="K86" s="18">
        <f>LARGE('datedec &amp; datejul kaf'!$F$5:$F$94,'datedec &amp; datejul kaf rank'!$A86)</f>
        <v>76.982476452</v>
      </c>
      <c r="L86" s="5" t="str">
        <f>VLOOKUP(M86,'datedec &amp; datejul kaf'!$G$5:$O$94,9,FALSE)</f>
        <v>1936-37</v>
      </c>
      <c r="M86" s="18">
        <f>LARGE('datedec &amp; datejul kaf'!$G$5:$G$94,'datedec &amp; datejul kaf rank'!$A86)</f>
        <v>2215.771156578</v>
      </c>
      <c r="N86" s="5" t="str">
        <f>VLOOKUP(O86,'datedec &amp; datejul kaf'!$H$5:$O$94,8,FALSE)</f>
        <v>1991-92</v>
      </c>
      <c r="O86" s="18">
        <f>LARGE('datedec &amp; datejul kaf'!$H$5:$H$94,'datedec &amp; datejul kaf rank'!$A86)</f>
        <v>2068.9804182809999</v>
      </c>
      <c r="P86" s="5" t="str">
        <f>VLOOKUP(Q86,'datedec &amp; datejul kaf'!$I$5:$O$94,7,FALSE)</f>
        <v>1986-87</v>
      </c>
      <c r="Q86" s="18">
        <f>LARGE('datedec &amp; datejul kaf'!$I$5:$I$94,'datedec &amp; datejul kaf rank'!$A86)</f>
        <v>1866.5354671950001</v>
      </c>
      <c r="R86" s="5" t="str">
        <f>VLOOKUP(S86,'datedec &amp; datejul kaf'!$J$5:$O$94,6,FALSE)</f>
        <v>1987-88</v>
      </c>
      <c r="S86" s="18">
        <f>LARGE('datedec &amp; datejul kaf'!$J$5:$J$94,'datedec &amp; datejul kaf rank'!$A86)</f>
        <v>1587.0703537079999</v>
      </c>
      <c r="T86" s="5" t="str">
        <f>VLOOKUP(U86,'datedec &amp; datejul kaf'!$K$5:$O$94,5,FALSE)</f>
        <v>1943-44</v>
      </c>
      <c r="U86" s="18">
        <f>LARGE('datedec &amp; datejul kaf'!$K$5:$K$94,'datedec &amp; datejul kaf rank'!$A86)</f>
        <v>1040.62806015</v>
      </c>
      <c r="V86" s="5" t="str">
        <f>VLOOKUP(W86,'datedec &amp; datejul kaf'!$L$5:$O$94,4,FALSE)</f>
        <v>1972-73</v>
      </c>
      <c r="W86" s="18">
        <f>LARGE('datedec &amp; datejul kaf'!$L$5:$L$94,'datedec &amp; datejul kaf rank'!$A86)</f>
        <v>408.03172023600001</v>
      </c>
      <c r="X86" s="5" t="str">
        <f>VLOOKUP(Y86,'datedec &amp; datejul kaf'!$M$5:$O$94,3,FALSE)</f>
        <v>1939-40</v>
      </c>
      <c r="Y86" s="18">
        <f>LARGE('datedec &amp; datejul kaf'!$M$5:$M$94,'datedec &amp; datejul kaf rank'!$A86)</f>
        <v>103.54512008399999</v>
      </c>
      <c r="Z86" s="5" t="str">
        <f>VLOOKUP(AA86,'datedec &amp; datejul kaf'!$N$5:$O$94,2,FALSE)</f>
        <v>1991-92</v>
      </c>
      <c r="AA86" s="18">
        <f>LARGE('datedec &amp; datejul kaf'!$N$5:$N$94,'datedec &amp; datejul kaf rank'!$A86)</f>
        <v>2590.3992417029999</v>
      </c>
    </row>
    <row r="87" spans="1:27" x14ac:dyDescent="0.2">
      <c r="A87" s="11">
        <v>82</v>
      </c>
      <c r="B87" s="5" t="str">
        <f>VLOOKUP(C87,'datedec &amp; datejul kaf'!$B$5:$O$94,14,FALSE)</f>
        <v>1988-89</v>
      </c>
      <c r="C87" s="18">
        <f>LARGE('datedec &amp; datejul kaf'!$B$5:$B$94,'datedec &amp; datejul kaf rank'!$A87)</f>
        <v>372.99172155000002</v>
      </c>
      <c r="D87" s="5" t="str">
        <f>VLOOKUP(E87,'datedec &amp; datejul kaf'!$C$5:$O$94,13,FALSE)</f>
        <v>1929-30</v>
      </c>
      <c r="E87" s="18">
        <f>LARGE('datedec &amp; datejul kaf'!$C$5:$C$94,'datedec &amp; datejul kaf rank'!$A87)</f>
        <v>283.24362574200001</v>
      </c>
      <c r="F87" s="5" t="str">
        <f>VLOOKUP(G87,'datedec &amp; datejul kaf'!$D$5:$O$94,12,FALSE)</f>
        <v>1944-45</v>
      </c>
      <c r="G87" s="18">
        <f>LARGE('datedec &amp; datejul kaf'!$D$5:$D$94,'datedec &amp; datejul kaf rank'!$A87)</f>
        <v>220.48858677299998</v>
      </c>
      <c r="H87" s="5" t="str">
        <f>VLOOKUP(I87,'datedec &amp; datejul kaf'!$E$5:$O$94,11,FALSE)</f>
        <v>1931-32</v>
      </c>
      <c r="I87" s="18">
        <f>LARGE('datedec &amp; datejul kaf'!$E$5:$E$94,'datedec &amp; datejul kaf rank'!$A87)</f>
        <v>155.190737982</v>
      </c>
      <c r="J87" s="5" t="str">
        <f>VLOOKUP(K87,'datedec &amp; datejul kaf'!$F$5:$O$94,10,FALSE)</f>
        <v>1930-31</v>
      </c>
      <c r="K87" s="18">
        <f>LARGE('datedec &amp; datejul kaf'!$F$5:$F$94,'datedec &amp; datejul kaf rank'!$A87)</f>
        <v>72.370906377000011</v>
      </c>
      <c r="L87" s="5" t="str">
        <f>VLOOKUP(M87,'datedec &amp; datejul kaf'!$G$5:$O$94,9,FALSE)</f>
        <v>1991-92</v>
      </c>
      <c r="M87" s="18">
        <f>LARGE('datedec &amp; datejul kaf'!$G$5:$G$94,'datedec &amp; datejul kaf rank'!$A87)</f>
        <v>2178.9817364699998</v>
      </c>
      <c r="N87" s="5" t="str">
        <f>VLOOKUP(O87,'datedec &amp; datejul kaf'!$H$5:$O$94,8,FALSE)</f>
        <v>1941-42</v>
      </c>
      <c r="O87" s="18">
        <f>LARGE('datedec &amp; datejul kaf'!$H$5:$H$94,'datedec &amp; datejul kaf rank'!$A87)</f>
        <v>2067.4293439590001</v>
      </c>
      <c r="P87" s="5" t="str">
        <f>VLOOKUP(Q87,'datedec &amp; datejul kaf'!$I$5:$O$94,7,FALSE)</f>
        <v>1987-88</v>
      </c>
      <c r="Q87" s="18">
        <f>LARGE('datedec &amp; datejul kaf'!$I$5:$I$94,'datedec &amp; datejul kaf rank'!$A87)</f>
        <v>1835.9721625560001</v>
      </c>
      <c r="R87" s="5" t="str">
        <f>VLOOKUP(S87,'datedec &amp; datejul kaf'!$J$5:$O$94,6,FALSE)</f>
        <v>2000-01</v>
      </c>
      <c r="S87" s="18">
        <f>LARGE('datedec &amp; datejul kaf'!$J$5:$J$94,'datedec &amp; datejul kaf rank'!$A87)</f>
        <v>1493.0895307860001</v>
      </c>
      <c r="T87" s="5" t="str">
        <f>VLOOKUP(U87,'datedec &amp; datejul kaf'!$K$5:$O$94,5,FALSE)</f>
        <v>1929-30</v>
      </c>
      <c r="U87" s="18">
        <f>LARGE('datedec &amp; datejul kaf'!$K$5:$K$94,'datedec &amp; datejul kaf rank'!$A87)</f>
        <v>1033.3050852179999</v>
      </c>
      <c r="V87" s="5" t="str">
        <f>VLOOKUP(W87,'datedec &amp; datejul kaf'!$L$5:$O$94,4,FALSE)</f>
        <v>1939-40</v>
      </c>
      <c r="W87" s="18">
        <f>LARGE('datedec &amp; datejul kaf'!$L$5:$L$94,'datedec &amp; datejul kaf rank'!$A87)</f>
        <v>392.14015058399997</v>
      </c>
      <c r="X87" s="5" t="str">
        <f>VLOOKUP(Y87,'datedec &amp; datejul kaf'!$M$5:$O$94,3,FALSE)</f>
        <v>2012-13</v>
      </c>
      <c r="Y87" s="18">
        <f>LARGE('datedec &amp; datejul kaf'!$M$5:$M$94,'datedec &amp; datejul kaf rank'!$A87)</f>
        <v>98.380161599999994</v>
      </c>
      <c r="Z87" s="5" t="str">
        <f>VLOOKUP(AA87,'datedec &amp; datejul kaf'!$N$5:$O$94,2,FALSE)</f>
        <v>1936-37</v>
      </c>
      <c r="AA87" s="18">
        <f>LARGE('datedec &amp; datejul kaf'!$N$5:$N$94,'datedec &amp; datejul kaf rank'!$A87)</f>
        <v>2505.1575920069999</v>
      </c>
    </row>
    <row r="88" spans="1:27" x14ac:dyDescent="0.2">
      <c r="A88" s="11">
        <v>83</v>
      </c>
      <c r="B88" s="5" t="str">
        <f>VLOOKUP(C88,'datedec &amp; datejul kaf'!$B$5:$O$94,14,FALSE)</f>
        <v>2009-10</v>
      </c>
      <c r="C88" s="18">
        <f>LARGE('datedec &amp; datejul kaf'!$B$5:$B$94,'datedec &amp; datejul kaf rank'!$A88)</f>
        <v>371.51006871300001</v>
      </c>
      <c r="D88" s="5" t="str">
        <f>VLOOKUP(E88,'datedec &amp; datejul kaf'!$C$5:$O$94,13,FALSE)</f>
        <v>1944-45</v>
      </c>
      <c r="E88" s="18">
        <f>LARGE('datedec &amp; datejul kaf'!$C$5:$C$94,'datedec &amp; datejul kaf rank'!$A88)</f>
        <v>279.81420438299995</v>
      </c>
      <c r="F88" s="5" t="str">
        <f>VLOOKUP(G88,'datedec &amp; datejul kaf'!$D$5:$O$94,12,FALSE)</f>
        <v>1976-77</v>
      </c>
      <c r="G88" s="18">
        <f>LARGE('datedec &amp; datejul kaf'!$D$5:$D$94,'datedec &amp; datejul kaf rank'!$A88)</f>
        <v>218.943462864</v>
      </c>
      <c r="H88" s="5" t="str">
        <f>VLOOKUP(I88,'datedec &amp; datejul kaf'!$E$5:$O$94,11,FALSE)</f>
        <v>1928-29</v>
      </c>
      <c r="I88" s="18">
        <f>LARGE('datedec &amp; datejul kaf'!$E$5:$E$94,'datedec &amp; datejul kaf rank'!$A88)</f>
        <v>149.45652332099999</v>
      </c>
      <c r="J88" s="5" t="str">
        <f>VLOOKUP(K88,'datedec &amp; datejul kaf'!$F$5:$O$94,10,FALSE)</f>
        <v>1928-29</v>
      </c>
      <c r="K88" s="18">
        <f>LARGE('datedec &amp; datejul kaf'!$F$5:$F$94,'datedec &amp; datejul kaf rank'!$A88)</f>
        <v>67.697848700999998</v>
      </c>
      <c r="L88" s="5" t="str">
        <f>VLOOKUP(M88,'datedec &amp; datejul kaf'!$G$5:$O$94,9,FALSE)</f>
        <v>1986-87</v>
      </c>
      <c r="M88" s="18">
        <f>LARGE('datedec &amp; datejul kaf'!$G$5:$G$94,'datedec &amp; datejul kaf rank'!$A88)</f>
        <v>2056.7602534500002</v>
      </c>
      <c r="N88" s="5" t="str">
        <f>VLOOKUP(O88,'datedec &amp; datejul kaf'!$H$5:$O$94,8,FALSE)</f>
        <v>1986-87</v>
      </c>
      <c r="O88" s="18">
        <f>LARGE('datedec &amp; datejul kaf'!$H$5:$H$94,'datedec &amp; datejul kaf rank'!$A88)</f>
        <v>1990.661082375</v>
      </c>
      <c r="P88" s="5" t="str">
        <f>VLOOKUP(Q88,'datedec &amp; datejul kaf'!$I$5:$O$94,7,FALSE)</f>
        <v>1991-92</v>
      </c>
      <c r="Q88" s="18">
        <f>LARGE('datedec &amp; datejul kaf'!$I$5:$I$94,'datedec &amp; datejul kaf rank'!$A88)</f>
        <v>1781.377123281</v>
      </c>
      <c r="R88" s="5" t="str">
        <f>VLOOKUP(S88,'datedec &amp; datejul kaf'!$J$5:$O$94,6,FALSE)</f>
        <v>1986-87</v>
      </c>
      <c r="S88" s="18">
        <f>LARGE('datedec &amp; datejul kaf'!$J$5:$J$94,'datedec &amp; datejul kaf rank'!$A88)</f>
        <v>1486.5420930150001</v>
      </c>
      <c r="T88" s="5" t="str">
        <f>VLOOKUP(U88,'datedec &amp; datejul kaf'!$K$5:$O$94,5,FALSE)</f>
        <v>1940-41</v>
      </c>
      <c r="U88" s="18">
        <f>LARGE('datedec &amp; datejul kaf'!$K$5:$K$94,'datedec &amp; datejul kaf rank'!$A88)</f>
        <v>1009.733515854</v>
      </c>
      <c r="V88" s="5" t="str">
        <f>VLOOKUP(W88,'datedec &amp; datejul kaf'!$L$5:$O$94,4,FALSE)</f>
        <v>2015-16</v>
      </c>
      <c r="W88" s="18">
        <f>LARGE('datedec &amp; datejul kaf'!$L$5:$L$94,'datedec &amp; datejul kaf rank'!$A88)</f>
        <v>383.97221700599999</v>
      </c>
      <c r="X88" s="5" t="str">
        <f>VLOOKUP(Y88,'datedec &amp; datejul kaf'!$M$5:$O$94,3,FALSE)</f>
        <v>1930-31</v>
      </c>
      <c r="Y88" s="18">
        <f>LARGE('datedec &amp; datejul kaf'!$M$5:$M$94,'datedec &amp; datejul kaf rank'!$A88)</f>
        <v>96.043632761999987</v>
      </c>
      <c r="Z88" s="5" t="str">
        <f>VLOOKUP(AA88,'datedec &amp; datejul kaf'!$N$5:$O$94,2,FALSE)</f>
        <v>1986-87</v>
      </c>
      <c r="AA88" s="18">
        <f>LARGE('datedec &amp; datejul kaf'!$N$5:$N$94,'datedec &amp; datejul kaf rank'!$A88)</f>
        <v>2475.78833691</v>
      </c>
    </row>
    <row r="89" spans="1:27" x14ac:dyDescent="0.2">
      <c r="A89" s="11">
        <v>84</v>
      </c>
      <c r="B89" s="5" t="str">
        <f>VLOOKUP(C89,'datedec &amp; datejul kaf'!$B$5:$O$94,14,FALSE)</f>
        <v>1929-30</v>
      </c>
      <c r="C89" s="18">
        <f>LARGE('datedec &amp; datejul kaf'!$B$5:$B$94,'datedec &amp; datejul kaf rank'!$A89)</f>
        <v>358.75039977</v>
      </c>
      <c r="D89" s="5" t="str">
        <f>VLOOKUP(E89,'datedec &amp; datejul kaf'!$C$5:$O$94,13,FALSE)</f>
        <v>1931-32</v>
      </c>
      <c r="E89" s="18">
        <f>LARGE('datedec &amp; datejul kaf'!$C$5:$C$94,'datedec &amp; datejul kaf rank'!$A89)</f>
        <v>274.54610540699997</v>
      </c>
      <c r="F89" s="5" t="str">
        <f>VLOOKUP(G89,'datedec &amp; datejul kaf'!$D$5:$O$94,12,FALSE)</f>
        <v>1931-32</v>
      </c>
      <c r="G89" s="18">
        <f>LARGE('datedec &amp; datejul kaf'!$D$5:$D$94,'datedec &amp; datejul kaf rank'!$A89)</f>
        <v>217.600652997</v>
      </c>
      <c r="H89" s="5" t="str">
        <f>VLOOKUP(I89,'datedec &amp; datejul kaf'!$E$5:$O$94,11,FALSE)</f>
        <v>1976-77</v>
      </c>
      <c r="I89" s="18">
        <f>LARGE('datedec &amp; datejul kaf'!$E$5:$E$94,'datedec &amp; datejul kaf rank'!$A89)</f>
        <v>138.825118761</v>
      </c>
      <c r="J89" s="5" t="str">
        <f>VLOOKUP(K89,'datedec &amp; datejul kaf'!$F$5:$O$94,10,FALSE)</f>
        <v>1936-37</v>
      </c>
      <c r="K89" s="18">
        <f>LARGE('datedec &amp; datejul kaf'!$F$5:$F$94,'datedec &amp; datejul kaf rank'!$A89)</f>
        <v>67.574873498999992</v>
      </c>
      <c r="L89" s="5" t="str">
        <f>VLOOKUP(M89,'datedec &amp; datejul kaf'!$G$5:$O$94,9,FALSE)</f>
        <v>1987-88</v>
      </c>
      <c r="M89" s="18">
        <f>LARGE('datedec &amp; datejul kaf'!$G$5:$G$94,'datedec &amp; datejul kaf rank'!$A89)</f>
        <v>2021.704386996</v>
      </c>
      <c r="N89" s="5" t="str">
        <f>VLOOKUP(O89,'datedec &amp; datejul kaf'!$H$5:$O$94,8,FALSE)</f>
        <v>1987-88</v>
      </c>
      <c r="O89" s="18">
        <f>LARGE('datedec &amp; datejul kaf'!$H$5:$H$94,'datedec &amp; datejul kaf rank'!$A89)</f>
        <v>1938.8191008480001</v>
      </c>
      <c r="P89" s="5" t="str">
        <f>VLOOKUP(Q89,'datedec &amp; datejul kaf'!$I$5:$O$94,7,FALSE)</f>
        <v>2000-01</v>
      </c>
      <c r="Q89" s="18">
        <f>LARGE('datedec &amp; datejul kaf'!$I$5:$I$94,'datedec &amp; datejul kaf rank'!$A89)</f>
        <v>1712.2313407500001</v>
      </c>
      <c r="R89" s="5" t="str">
        <f>VLOOKUP(S89,'datedec &amp; datejul kaf'!$J$5:$O$94,6,FALSE)</f>
        <v>1943-44</v>
      </c>
      <c r="S89" s="18">
        <f>LARGE('datedec &amp; datejul kaf'!$J$5:$J$94,'datedec &amp; datejul kaf rank'!$A89)</f>
        <v>1463.64292032</v>
      </c>
      <c r="T89" s="5" t="str">
        <f>VLOOKUP(U89,'datedec &amp; datejul kaf'!$K$5:$O$94,5,FALSE)</f>
        <v>1987-88</v>
      </c>
      <c r="U89" s="18">
        <f>LARGE('datedec &amp; datejul kaf'!$K$5:$K$94,'datedec &amp; datejul kaf rank'!$A89)</f>
        <v>983.0439300779999</v>
      </c>
      <c r="V89" s="5" t="str">
        <f>VLOOKUP(W89,'datedec &amp; datejul kaf'!$L$5:$O$94,4,FALSE)</f>
        <v>1933-34</v>
      </c>
      <c r="W89" s="18">
        <f>LARGE('datedec &amp; datejul kaf'!$L$5:$L$94,'datedec &amp; datejul kaf rank'!$A89)</f>
        <v>351.90345787799998</v>
      </c>
      <c r="X89" s="5" t="str">
        <f>VLOOKUP(Y89,'datedec &amp; datejul kaf'!$M$5:$O$94,3,FALSE)</f>
        <v>1972-73</v>
      </c>
      <c r="Y89" s="18">
        <f>LARGE('datedec &amp; datejul kaf'!$M$5:$M$94,'datedec &amp; datejul kaf rank'!$A89)</f>
        <v>94.444955136000004</v>
      </c>
      <c r="Z89" s="5" t="str">
        <f>VLOOKUP(AA89,'datedec &amp; datejul kaf'!$N$5:$O$94,2,FALSE)</f>
        <v>1972-73</v>
      </c>
      <c r="AA89" s="18">
        <f>LARGE('datedec &amp; datejul kaf'!$N$5:$N$94,'datedec &amp; datejul kaf rank'!$A89)</f>
        <v>2447.4286685520001</v>
      </c>
    </row>
    <row r="90" spans="1:27" x14ac:dyDescent="0.2">
      <c r="A90" s="11">
        <v>85</v>
      </c>
      <c r="B90" s="5" t="str">
        <f>VLOOKUP(C90,'datedec &amp; datejul kaf'!$B$5:$O$94,14,FALSE)</f>
        <v>1944-45</v>
      </c>
      <c r="C90" s="18">
        <f>LARGE('datedec &amp; datejul kaf'!$B$5:$B$94,'datedec &amp; datejul kaf rank'!$A90)</f>
        <v>348.74180510399998</v>
      </c>
      <c r="D90" s="5" t="str">
        <f>VLOOKUP(E90,'datedec &amp; datejul kaf'!$C$5:$O$94,13,FALSE)</f>
        <v>1978-79</v>
      </c>
      <c r="E90" s="18">
        <f>LARGE('datedec &amp; datejul kaf'!$C$5:$C$94,'datedec &amp; datejul kaf rank'!$A90)</f>
        <v>269.43668411099998</v>
      </c>
      <c r="F90" s="5" t="str">
        <f>VLOOKUP(G90,'datedec &amp; datejul kaf'!$D$5:$O$94,12,FALSE)</f>
        <v>1978-79</v>
      </c>
      <c r="G90" s="18">
        <f>LARGE('datedec &amp; datejul kaf'!$D$5:$D$94,'datedec &amp; datejul kaf rank'!$A90)</f>
        <v>204.22015763100001</v>
      </c>
      <c r="H90" s="5" t="str">
        <f>VLOOKUP(I90,'datedec &amp; datejul kaf'!$E$5:$O$94,11,FALSE)</f>
        <v>1974-75</v>
      </c>
      <c r="I90" s="18">
        <f>LARGE('datedec &amp; datejul kaf'!$E$5:$E$94,'datedec &amp; datejul kaf rank'!$A90)</f>
        <v>134.09255695500002</v>
      </c>
      <c r="J90" s="5" t="str">
        <f>VLOOKUP(K90,'datedec &amp; datejul kaf'!$F$5:$O$94,10,FALSE)</f>
        <v>1976-77</v>
      </c>
      <c r="K90" s="18">
        <f>LARGE('datedec &amp; datejul kaf'!$F$5:$F$94,'datedec &amp; datejul kaf rank'!$A90)</f>
        <v>64.623468650999996</v>
      </c>
      <c r="L90" s="5" t="str">
        <f>VLOOKUP(M90,'datedec &amp; datejul kaf'!$G$5:$O$94,9,FALSE)</f>
        <v>1940-41</v>
      </c>
      <c r="M90" s="18">
        <f>LARGE('datedec &amp; datejul kaf'!$G$5:$G$94,'datedec &amp; datejul kaf rank'!$A90)</f>
        <v>1883.3929872240001</v>
      </c>
      <c r="N90" s="5" t="str">
        <f>VLOOKUP(O90,'datedec &amp; datejul kaf'!$H$5:$O$94,8,FALSE)</f>
        <v>2000-01</v>
      </c>
      <c r="O90" s="18">
        <f>LARGE('datedec &amp; datejul kaf'!$H$5:$H$94,'datedec &amp; datejul kaf rank'!$A90)</f>
        <v>1799.9800977899999</v>
      </c>
      <c r="P90" s="5" t="str">
        <f>VLOOKUP(Q90,'datedec &amp; datejul kaf'!$I$5:$O$94,7,FALSE)</f>
        <v>2014-15</v>
      </c>
      <c r="Q90" s="18">
        <f>LARGE('datedec &amp; datejul kaf'!$I$5:$I$94,'datedec &amp; datejul kaf rank'!$A90)</f>
        <v>1656.3767973899999</v>
      </c>
      <c r="R90" s="5" t="str">
        <f>VLOOKUP(S90,'datedec &amp; datejul kaf'!$J$5:$O$94,6,FALSE)</f>
        <v>1991-92</v>
      </c>
      <c r="S90" s="18">
        <f>LARGE('datedec &amp; datejul kaf'!$J$5:$J$94,'datedec &amp; datejul kaf rank'!$A90)</f>
        <v>1391.668708143</v>
      </c>
      <c r="T90" s="5" t="str">
        <f>VLOOKUP(U90,'datedec &amp; datejul kaf'!$K$5:$O$94,5,FALSE)</f>
        <v>1972-73</v>
      </c>
      <c r="U90" s="18">
        <f>LARGE('datedec &amp; datejul kaf'!$K$5:$K$94,'datedec &amp; datejul kaf rank'!$A90)</f>
        <v>967.19996372999992</v>
      </c>
      <c r="V90" s="5" t="str">
        <f>VLOOKUP(W90,'datedec &amp; datejul kaf'!$L$5:$O$94,4,FALSE)</f>
        <v>1993-94</v>
      </c>
      <c r="W90" s="18">
        <f>LARGE('datedec &amp; datejul kaf'!$L$5:$L$94,'datedec &amp; datejul kaf rank'!$A90)</f>
        <v>343.67998711199999</v>
      </c>
      <c r="X90" s="5" t="str">
        <f>VLOOKUP(Y90,'datedec &amp; datejul kaf'!$M$5:$O$94,3,FALSE)</f>
        <v>2004-05</v>
      </c>
      <c r="Y90" s="18">
        <f>LARGE('datedec &amp; datejul kaf'!$M$5:$M$94,'datedec &amp; datejul kaf rank'!$A90)</f>
        <v>94.014541929000004</v>
      </c>
      <c r="Z90" s="5" t="str">
        <f>VLOOKUP(AA90,'datedec &amp; datejul kaf'!$N$5:$O$94,2,FALSE)</f>
        <v>1940-41</v>
      </c>
      <c r="AA90" s="18">
        <f>LARGE('datedec &amp; datejul kaf'!$N$5:$N$94,'datedec &amp; datejul kaf rank'!$A90)</f>
        <v>2361.0980932769999</v>
      </c>
    </row>
    <row r="91" spans="1:27" x14ac:dyDescent="0.2">
      <c r="A91" s="11">
        <v>86</v>
      </c>
      <c r="B91" s="5" t="str">
        <f>VLOOKUP(C91,'datedec &amp; datejul kaf'!$B$5:$O$94,14,FALSE)</f>
        <v>1952-53</v>
      </c>
      <c r="C91" s="18">
        <f>LARGE('datedec &amp; datejul kaf'!$B$5:$B$94,'datedec &amp; datejul kaf rank'!$A91)</f>
        <v>332.21949167399998</v>
      </c>
      <c r="D91" s="5" t="str">
        <f>VLOOKUP(E91,'datedec &amp; datejul kaf'!$C$5:$O$94,13,FALSE)</f>
        <v>1974-75</v>
      </c>
      <c r="E91" s="18">
        <f>LARGE('datedec &amp; datejul kaf'!$C$5:$C$94,'datedec &amp; datejul kaf rank'!$A91)</f>
        <v>246.50577587999999</v>
      </c>
      <c r="F91" s="5" t="str">
        <f>VLOOKUP(G91,'datedec &amp; datejul kaf'!$D$5:$O$94,12,FALSE)</f>
        <v>1974-75</v>
      </c>
      <c r="G91" s="18">
        <f>LARGE('datedec &amp; datejul kaf'!$D$5:$D$94,'datedec &amp; datejul kaf rank'!$A91)</f>
        <v>193.42809192000001</v>
      </c>
      <c r="H91" s="5" t="str">
        <f>VLOOKUP(I91,'datedec &amp; datejul kaf'!$E$5:$O$94,11,FALSE)</f>
        <v>1978-79</v>
      </c>
      <c r="I91" s="18">
        <f>LARGE('datedec &amp; datejul kaf'!$E$5:$E$94,'datedec &amp; datejul kaf rank'!$A91)</f>
        <v>133.44792888000001</v>
      </c>
      <c r="J91" s="5" t="str">
        <f>VLOOKUP(K91,'datedec &amp; datejul kaf'!$F$5:$O$94,10,FALSE)</f>
        <v>1952-53</v>
      </c>
      <c r="K91" s="18">
        <f>LARGE('datedec &amp; datejul kaf'!$F$5:$F$94,'datedec &amp; datejul kaf rank'!$A91)</f>
        <v>63.701154635999991</v>
      </c>
      <c r="L91" s="5" t="str">
        <f>VLOOKUP(M91,'datedec &amp; datejul kaf'!$G$5:$O$94,9,FALSE)</f>
        <v>2000-01</v>
      </c>
      <c r="M91" s="18">
        <f>LARGE('datedec &amp; datejul kaf'!$G$5:$G$94,'datedec &amp; datejul kaf rank'!$A91)</f>
        <v>1878.622739469</v>
      </c>
      <c r="N91" s="5" t="str">
        <f>VLOOKUP(O91,'datedec &amp; datejul kaf'!$H$5:$O$94,8,FALSE)</f>
        <v>1993-94</v>
      </c>
      <c r="O91" s="18">
        <f>LARGE('datedec &amp; datejul kaf'!$H$5:$H$94,'datedec &amp; datejul kaf rank'!$A91)</f>
        <v>1732.0680342210001</v>
      </c>
      <c r="P91" s="5" t="str">
        <f>VLOOKUP(Q91,'datedec &amp; datejul kaf'!$I$5:$O$94,7,FALSE)</f>
        <v>1993-94</v>
      </c>
      <c r="Q91" s="18">
        <f>LARGE('datedec &amp; datejul kaf'!$I$5:$I$94,'datedec &amp; datejul kaf rank'!$A91)</f>
        <v>1649.817458793</v>
      </c>
      <c r="R91" s="5" t="str">
        <f>VLOOKUP(S91,'datedec &amp; datejul kaf'!$J$5:$O$94,6,FALSE)</f>
        <v>1993-94</v>
      </c>
      <c r="S91" s="18">
        <f>LARGE('datedec &amp; datejul kaf'!$J$5:$J$94,'datedec &amp; datejul kaf rank'!$A91)</f>
        <v>1386.1586257050001</v>
      </c>
      <c r="T91" s="5" t="str">
        <f>VLOOKUP(U91,'datedec &amp; datejul kaf'!$K$5:$O$94,5,FALSE)</f>
        <v>1986-87</v>
      </c>
      <c r="U91" s="18">
        <f>LARGE('datedec &amp; datejul kaf'!$K$5:$K$94,'datedec &amp; datejul kaf rank'!$A91)</f>
        <v>923.03798191500005</v>
      </c>
      <c r="V91" s="5" t="str">
        <f>VLOOKUP(W91,'datedec &amp; datejul kaf'!$L$5:$O$94,4,FALSE)</f>
        <v>1930-31</v>
      </c>
      <c r="W91" s="18">
        <f>LARGE('datedec &amp; datejul kaf'!$L$5:$L$94,'datedec &amp; datejul kaf rank'!$A91)</f>
        <v>340.84362358199996</v>
      </c>
      <c r="X91" s="5" t="str">
        <f>VLOOKUP(Y91,'datedec &amp; datejul kaf'!$M$5:$O$94,3,FALSE)</f>
        <v>2015-16</v>
      </c>
      <c r="Y91" s="18">
        <f>LARGE('datedec &amp; datejul kaf'!$M$5:$M$94,'datedec &amp; datejul kaf rank'!$A91)</f>
        <v>86.451567005999991</v>
      </c>
      <c r="Z91" s="5" t="str">
        <f>VLOOKUP(AA91,'datedec &amp; datejul kaf'!$N$5:$O$94,2,FALSE)</f>
        <v>2000-01</v>
      </c>
      <c r="AA91" s="18">
        <f>LARGE('datedec &amp; datejul kaf'!$N$5:$N$94,'datedec &amp; datejul kaf rank'!$A91)</f>
        <v>2335.5351190289998</v>
      </c>
    </row>
    <row r="92" spans="1:27" x14ac:dyDescent="0.2">
      <c r="A92" s="11">
        <v>87</v>
      </c>
      <c r="B92" s="5" t="str">
        <f>VLOOKUP(C92,'datedec &amp; datejul kaf'!$B$5:$O$94,14,FALSE)</f>
        <v>1931-32</v>
      </c>
      <c r="C92" s="18">
        <f>LARGE('datedec &amp; datejul kaf'!$B$5:$B$94,'datedec &amp; datejul kaf rank'!$A92)</f>
        <v>329.02411989299998</v>
      </c>
      <c r="D92" s="5" t="str">
        <f>VLOOKUP(E92,'datedec &amp; datejul kaf'!$C$5:$O$94,13,FALSE)</f>
        <v>1952-53</v>
      </c>
      <c r="E92" s="18">
        <f>LARGE('datedec &amp; datejul kaf'!$C$5:$C$94,'datedec &amp; datejul kaf rank'!$A92)</f>
        <v>241.52528019900001</v>
      </c>
      <c r="F92" s="5" t="str">
        <f>VLOOKUP(G92,'datedec &amp; datejul kaf'!$D$5:$O$94,12,FALSE)</f>
        <v>1935-36</v>
      </c>
      <c r="G92" s="18">
        <f>LARGE('datedec &amp; datejul kaf'!$D$5:$D$94,'datedec &amp; datejul kaf rank'!$A92)</f>
        <v>180.00396019199999</v>
      </c>
      <c r="H92" s="5" t="str">
        <f>VLOOKUP(I92,'datedec &amp; datejul kaf'!$E$5:$O$94,11,FALSE)</f>
        <v>1935-36</v>
      </c>
      <c r="I92" s="18">
        <f>LARGE('datedec &amp; datejul kaf'!$E$5:$E$94,'datedec &amp; datejul kaf rank'!$A92)</f>
        <v>119.99206161599999</v>
      </c>
      <c r="J92" s="5" t="str">
        <f>VLOOKUP(K92,'datedec &amp; datejul kaf'!$F$5:$O$94,10,FALSE)</f>
        <v>1974-75</v>
      </c>
      <c r="K92" s="18">
        <f>LARGE('datedec &amp; datejul kaf'!$F$5:$F$94,'datedec &amp; datejul kaf rank'!$A92)</f>
        <v>63.639667034999995</v>
      </c>
      <c r="L92" s="5" t="str">
        <f>VLOOKUP(M92,'datedec &amp; datejul kaf'!$G$5:$O$94,9,FALSE)</f>
        <v>1993-94</v>
      </c>
      <c r="M92" s="18">
        <f>LARGE('datedec &amp; datejul kaf'!$G$5:$G$94,'datedec &amp; datejul kaf rank'!$A92)</f>
        <v>1871.2759628850001</v>
      </c>
      <c r="N92" s="5" t="str">
        <f>VLOOKUP(O92,'datedec &amp; datejul kaf'!$H$5:$O$94,8,FALSE)</f>
        <v>1940-41</v>
      </c>
      <c r="O92" s="18">
        <f>LARGE('datedec &amp; datejul kaf'!$H$5:$H$94,'datedec &amp; datejul kaf rank'!$A92)</f>
        <v>1728.1982823000001</v>
      </c>
      <c r="P92" s="5" t="str">
        <f>VLOOKUP(Q92,'datedec &amp; datejul kaf'!$I$5:$O$94,7,FALSE)</f>
        <v>1940-41</v>
      </c>
      <c r="Q92" s="18">
        <f>LARGE('datedec &amp; datejul kaf'!$I$5:$I$94,'datedec &amp; datejul kaf rank'!$A92)</f>
        <v>1594.07597328</v>
      </c>
      <c r="R92" s="5" t="str">
        <f>VLOOKUP(S92,'datedec &amp; datejul kaf'!$J$5:$O$94,6,FALSE)</f>
        <v>1940-41</v>
      </c>
      <c r="S92" s="18">
        <f>LARGE('datedec &amp; datejul kaf'!$J$5:$J$94,'datedec &amp; datejul kaf rank'!$A92)</f>
        <v>1353.905403774</v>
      </c>
      <c r="T92" s="5" t="str">
        <f>VLOOKUP(U92,'datedec &amp; datejul kaf'!$K$5:$O$94,5,FALSE)</f>
        <v>1991-92</v>
      </c>
      <c r="U92" s="18">
        <f>LARGE('datedec &amp; datejul kaf'!$K$5:$K$94,'datedec &amp; datejul kaf rank'!$A92)</f>
        <v>884.39599989299995</v>
      </c>
      <c r="V92" s="5" t="str">
        <f>VLOOKUP(W92,'datedec &amp; datejul kaf'!$L$5:$O$94,4,FALSE)</f>
        <v>1976-77</v>
      </c>
      <c r="W92" s="18">
        <f>LARGE('datedec &amp; datejul kaf'!$L$5:$L$94,'datedec &amp; datejul kaf rank'!$A92)</f>
        <v>335.08957421100001</v>
      </c>
      <c r="X92" s="5" t="str">
        <f>VLOOKUP(Y92,'datedec &amp; datejul kaf'!$M$5:$O$94,3,FALSE)</f>
        <v>1976-77</v>
      </c>
      <c r="Y92" s="18">
        <f>LARGE('datedec &amp; datejul kaf'!$M$5:$M$94,'datedec &amp; datejul kaf rank'!$A92)</f>
        <v>79.995368900999992</v>
      </c>
      <c r="Z92" s="5" t="str">
        <f>VLOOKUP(AA92,'datedec &amp; datejul kaf'!$N$5:$O$94,2,FALSE)</f>
        <v>1993-94</v>
      </c>
      <c r="AA92" s="18">
        <f>LARGE('datedec &amp; datejul kaf'!$N$5:$N$94,'datedec &amp; datejul kaf rank'!$A92)</f>
        <v>2318.1480122430003</v>
      </c>
    </row>
    <row r="93" spans="1:27" x14ac:dyDescent="0.2">
      <c r="A93" s="11">
        <v>88</v>
      </c>
      <c r="B93" s="5" t="str">
        <f>VLOOKUP(C93,'datedec &amp; datejul kaf'!$B$5:$O$94,14,FALSE)</f>
        <v>1935-36</v>
      </c>
      <c r="C93" s="18">
        <f>LARGE('datedec &amp; datejul kaf'!$B$5:$B$94,'datedec &amp; datejul kaf rank'!$A93)</f>
        <v>311.875029627</v>
      </c>
      <c r="D93" s="5" t="str">
        <f>VLOOKUP(E93,'datedec &amp; datejul kaf'!$C$5:$O$94,13,FALSE)</f>
        <v>1935-36</v>
      </c>
      <c r="E93" s="18">
        <f>LARGE('datedec &amp; datejul kaf'!$C$5:$C$94,'datedec &amp; datejul kaf rank'!$A93)</f>
        <v>234.093214362</v>
      </c>
      <c r="F93" s="5" t="str">
        <f>VLOOKUP(G93,'datedec &amp; datejul kaf'!$D$5:$O$94,12,FALSE)</f>
        <v>1952-53</v>
      </c>
      <c r="G93" s="18">
        <f>LARGE('datedec &amp; datejul kaf'!$D$5:$D$94,'datedec &amp; datejul kaf rank'!$A93)</f>
        <v>175.654208289</v>
      </c>
      <c r="H93" s="5" t="str">
        <f>VLOOKUP(I93,'datedec &amp; datejul kaf'!$E$5:$O$94,11,FALSE)</f>
        <v>1952-53</v>
      </c>
      <c r="I93" s="18">
        <f>LARGE('datedec &amp; datejul kaf'!$E$5:$E$94,'datedec &amp; datejul kaf rank'!$A93)</f>
        <v>119.516028576</v>
      </c>
      <c r="J93" s="5" t="str">
        <f>VLOOKUP(K93,'datedec &amp; datejul kaf'!$F$5:$O$94,10,FALSE)</f>
        <v>1935-36</v>
      </c>
      <c r="K93" s="18">
        <f>LARGE('datedec &amp; datejul kaf'!$F$5:$F$94,'datedec &amp; datejul kaf rank'!$A93)</f>
        <v>61.856526606000003</v>
      </c>
      <c r="L93" s="5" t="str">
        <f>VLOOKUP(M93,'datedec &amp; datejul kaf'!$G$5:$O$94,9,FALSE)</f>
        <v>1972-73</v>
      </c>
      <c r="M93" s="18">
        <f>LARGE('datedec &amp; datejul kaf'!$G$5:$G$94,'datedec &amp; datejul kaf rank'!$A93)</f>
        <v>1851.5781123840002</v>
      </c>
      <c r="N93" s="5" t="str">
        <f>VLOOKUP(O93,'datedec &amp; datejul kaf'!$H$5:$O$94,8,FALSE)</f>
        <v>1943-44</v>
      </c>
      <c r="O93" s="18">
        <f>LARGE('datedec &amp; datejul kaf'!$H$5:$H$94,'datedec &amp; datejul kaf rank'!$A93)</f>
        <v>1671.3658877369999</v>
      </c>
      <c r="P93" s="5" t="str">
        <f>VLOOKUP(Q93,'datedec &amp; datejul kaf'!$I$5:$O$94,7,FALSE)</f>
        <v>1943-44</v>
      </c>
      <c r="Q93" s="18">
        <f>LARGE('datedec &amp; datejul kaf'!$I$5:$I$94,'datedec &amp; datejul kaf rank'!$A93)</f>
        <v>1581.5761390380001</v>
      </c>
      <c r="R93" s="5" t="str">
        <f>VLOOKUP(S93,'datedec &amp; datejul kaf'!$J$5:$O$94,6,FALSE)</f>
        <v>1972-73</v>
      </c>
      <c r="S93" s="18">
        <f>LARGE('datedec &amp; datejul kaf'!$J$5:$J$94,'datedec &amp; datejul kaf rank'!$A93)</f>
        <v>1262.3999526600001</v>
      </c>
      <c r="T93" s="5" t="str">
        <f>VLOOKUP(U93,'datedec &amp; datejul kaf'!$K$5:$O$94,5,FALSE)</f>
        <v>1976-77</v>
      </c>
      <c r="U93" s="18">
        <f>LARGE('datedec &amp; datejul kaf'!$K$5:$K$94,'datedec &amp; datejul kaf rank'!$A93)</f>
        <v>856.50443069099992</v>
      </c>
      <c r="V93" s="5" t="str">
        <f>VLOOKUP(W93,'datedec &amp; datejul kaf'!$L$5:$O$94,4,FALSE)</f>
        <v>1991-92</v>
      </c>
      <c r="W93" s="18">
        <f>LARGE('datedec &amp; datejul kaf'!$L$5:$L$94,'datedec &amp; datejul kaf rank'!$A93)</f>
        <v>334.26643374600002</v>
      </c>
      <c r="X93" s="5" t="str">
        <f>VLOOKUP(Y93,'datedec &amp; datejul kaf'!$M$5:$O$94,3,FALSE)</f>
        <v>2006-07</v>
      </c>
      <c r="Y93" s="18">
        <f>LARGE('datedec &amp; datejul kaf'!$M$5:$M$94,'datedec &amp; datejul kaf rank'!$A93)</f>
        <v>79.503468093000009</v>
      </c>
      <c r="Z93" s="5" t="str">
        <f>VLOOKUP(AA93,'datedec &amp; datejul kaf'!$N$5:$O$94,2,FALSE)</f>
        <v>1987-88</v>
      </c>
      <c r="AA93" s="18">
        <f>LARGE('datedec &amp; datejul kaf'!$N$5:$N$94,'datedec &amp; datejul kaf rank'!$A93)</f>
        <v>2208.680247753</v>
      </c>
    </row>
    <row r="94" spans="1:27" x14ac:dyDescent="0.2">
      <c r="A94" s="11">
        <v>89</v>
      </c>
      <c r="B94" s="5" t="str">
        <f>VLOOKUP(C94,'datedec &amp; datejul kaf'!$B$5:$O$94,14,FALSE)</f>
        <v>1936-37</v>
      </c>
      <c r="C94" s="18">
        <f>LARGE('datedec &amp; datejul kaf'!$B$5:$B$94,'datedec &amp; datejul kaf rank'!$A94)</f>
        <v>289.38643542900002</v>
      </c>
      <c r="D94" s="5" t="str">
        <f>VLOOKUP(E94,'datedec &amp; datejul kaf'!$C$5:$O$94,13,FALSE)</f>
        <v>1936-37</v>
      </c>
      <c r="E94" s="18">
        <f>LARGE('datedec &amp; datejul kaf'!$C$5:$C$94,'datedec &amp; datejul kaf rank'!$A94)</f>
        <v>224.08660316699999</v>
      </c>
      <c r="F94" s="5" t="str">
        <f>VLOOKUP(G94,'datedec &amp; datejul kaf'!$D$5:$O$94,12,FALSE)</f>
        <v>1936-37</v>
      </c>
      <c r="G94" s="18">
        <f>LARGE('datedec &amp; datejul kaf'!$D$5:$D$94,'datedec &amp; datejul kaf rank'!$A94)</f>
        <v>167.26015901700001</v>
      </c>
      <c r="H94" s="5" t="str">
        <f>VLOOKUP(I94,'datedec &amp; datejul kaf'!$E$5:$O$94,11,FALSE)</f>
        <v>1936-37</v>
      </c>
      <c r="I94" s="18">
        <f>LARGE('datedec &amp; datejul kaf'!$E$5:$E$94,'datedec &amp; datejul kaf rank'!$A94)</f>
        <v>115.11867336899999</v>
      </c>
      <c r="J94" s="5" t="str">
        <f>VLOOKUP(K94,'datedec &amp; datejul kaf'!$F$5:$O$94,10,FALSE)</f>
        <v>1978-79</v>
      </c>
      <c r="K94" s="18">
        <f>LARGE('datedec &amp; datejul kaf'!$F$5:$F$94,'datedec &amp; datejul kaf rank'!$A94)</f>
        <v>60.257848980000006</v>
      </c>
      <c r="L94" s="5" t="str">
        <f>VLOOKUP(M94,'datedec &amp; datejul kaf'!$G$5:$O$94,9,FALSE)</f>
        <v>1943-44</v>
      </c>
      <c r="M94" s="18">
        <f>LARGE('datedec &amp; datejul kaf'!$G$5:$G$94,'datedec &amp; datejul kaf rank'!$A94)</f>
        <v>1740.3549760589999</v>
      </c>
      <c r="N94" s="5" t="str">
        <f>VLOOKUP(O94,'datedec &amp; datejul kaf'!$H$5:$O$94,8,FALSE)</f>
        <v>1972-73</v>
      </c>
      <c r="O94" s="18">
        <f>LARGE('datedec &amp; datejul kaf'!$H$5:$H$94,'datedec &amp; datejul kaf rank'!$A94)</f>
        <v>1604.6439067680001</v>
      </c>
      <c r="P94" s="5" t="str">
        <f>VLOOKUP(Q94,'datedec &amp; datejul kaf'!$I$5:$O$94,7,FALSE)</f>
        <v>1972-73</v>
      </c>
      <c r="Q94" s="18">
        <f>LARGE('datedec &amp; datejul kaf'!$I$5:$I$94,'datedec &amp; datejul kaf rank'!$A94)</f>
        <v>1483.0174650480001</v>
      </c>
      <c r="R94" s="5" t="str">
        <f>VLOOKUP(S94,'datedec &amp; datejul kaf'!$J$5:$O$94,6,FALSE)</f>
        <v>1976-77</v>
      </c>
      <c r="S94" s="18">
        <f>LARGE('datedec &amp; datejul kaf'!$J$5:$J$94,'datedec &amp; datejul kaf rank'!$A94)</f>
        <v>1229.8928464410001</v>
      </c>
      <c r="T94" s="5" t="str">
        <f>VLOOKUP(U94,'datedec &amp; datejul kaf'!$K$5:$O$94,5,FALSE)</f>
        <v>1993-94</v>
      </c>
      <c r="U94" s="18">
        <f>LARGE('datedec &amp; datejul kaf'!$K$5:$K$94,'datedec &amp; datejul kaf rank'!$A94)</f>
        <v>829.616497815</v>
      </c>
      <c r="V94" s="5" t="str">
        <f>VLOOKUP(W94,'datedec &amp; datejul kaf'!$L$5:$O$94,4,FALSE)</f>
        <v>1986-87</v>
      </c>
      <c r="W94" s="18">
        <f>LARGE('datedec &amp; datejul kaf'!$L$5:$L$94,'datedec &amp; datejul kaf rank'!$A94)</f>
        <v>316.89321125699996</v>
      </c>
      <c r="X94" s="5" t="str">
        <f>VLOOKUP(Y94,'datedec &amp; datejul kaf'!$M$5:$O$94,3,FALSE)</f>
        <v>1993-94</v>
      </c>
      <c r="Y94" s="18">
        <f>LARGE('datedec &amp; datejul kaf'!$M$5:$M$94,'datedec &amp; datejul kaf rank'!$A94)</f>
        <v>73.293220392000009</v>
      </c>
      <c r="Z94" s="5" t="str">
        <f>VLOOKUP(AA94,'datedec &amp; datejul kaf'!$N$5:$O$94,2,FALSE)</f>
        <v>1943-44</v>
      </c>
      <c r="AA94" s="18">
        <f>LARGE('datedec &amp; datejul kaf'!$N$5:$N$94,'datedec &amp; datejul kaf rank'!$A94)</f>
        <v>2207.609173413</v>
      </c>
    </row>
    <row r="95" spans="1:27" x14ac:dyDescent="0.2">
      <c r="A95" s="11">
        <v>90</v>
      </c>
      <c r="B95" s="5" t="str">
        <f>VLOOKUP(C95,'datedec &amp; datejul kaf'!$B$5:$O$94,14,FALSE)</f>
        <v>1987-88</v>
      </c>
      <c r="C95" s="18">
        <f>LARGE('datedec &amp; datejul kaf'!$B$5:$B$94,'datedec &amp; datejul kaf rank'!$A95)</f>
        <v>186.97586075699999</v>
      </c>
      <c r="D95" s="5" t="str">
        <f>VLOOKUP(E95,'datedec &amp; datejul kaf'!$C$5:$O$94,13,FALSE)</f>
        <v>1987-88</v>
      </c>
      <c r="E95" s="18">
        <f>LARGE('datedec &amp; datejul kaf'!$C$5:$C$94,'datedec &amp; datejul kaf rank'!$A95)</f>
        <v>125.05784655000001</v>
      </c>
      <c r="F95" s="5" t="str">
        <f>VLOOKUP(G95,'datedec &amp; datejul kaf'!$D$5:$O$94,12,FALSE)</f>
        <v>1987-88</v>
      </c>
      <c r="G95" s="18">
        <f>LARGE('datedec &amp; datejul kaf'!$D$5:$D$94,'datedec &amp; datejul kaf rank'!$A95)</f>
        <v>109.64627688</v>
      </c>
      <c r="H95" s="5" t="str">
        <f>VLOOKUP(I95,'datedec &amp; datejul kaf'!$E$5:$O$94,11,FALSE)</f>
        <v>1987-88</v>
      </c>
      <c r="I95" s="18">
        <f>LARGE('datedec &amp; datejul kaf'!$E$5:$E$94,'datedec &amp; datejul kaf rank'!$A95)</f>
        <v>73.860493098000006</v>
      </c>
      <c r="J95" s="5" t="str">
        <f>VLOOKUP(K95,'datedec &amp; datejul kaf'!$F$5:$O$94,10,FALSE)</f>
        <v>1987-88</v>
      </c>
      <c r="K95" s="18">
        <f>LARGE('datedec &amp; datejul kaf'!$F$5:$F$94,'datedec &amp; datejul kaf rank'!$A95)</f>
        <v>39.229089438000003</v>
      </c>
      <c r="L95" s="5" t="str">
        <f>VLOOKUP(M95,'datedec &amp; datejul kaf'!$G$5:$O$94,9,FALSE)</f>
        <v>1976-77</v>
      </c>
      <c r="M95" s="18">
        <f>LARGE('datedec &amp; datejul kaf'!$G$5:$G$94,'datedec &amp; datejul kaf rank'!$A95)</f>
        <v>1510.157298741</v>
      </c>
      <c r="N95" s="5" t="str">
        <f>VLOOKUP(O95,'datedec &amp; datejul kaf'!$H$5:$O$94,8,FALSE)</f>
        <v>1976-77</v>
      </c>
      <c r="O95" s="18">
        <f>LARGE('datedec &amp; datejul kaf'!$H$5:$H$94,'datedec &amp; datejul kaf rank'!$A95)</f>
        <v>1448.6082101400002</v>
      </c>
      <c r="P95" s="5" t="str">
        <f>VLOOKUP(Q95,'datedec &amp; datejul kaf'!$I$5:$O$94,7,FALSE)</f>
        <v>1976-77</v>
      </c>
      <c r="Q95" s="18">
        <f>LARGE('datedec &amp; datejul kaf'!$I$5:$I$94,'datedec &amp; datejul kaf rank'!$A95)</f>
        <v>1363.1364778080001</v>
      </c>
      <c r="R95" s="5" t="str">
        <f>VLOOKUP(S95,'datedec &amp; datejul kaf'!$J$5:$O$94,6,FALSE)</f>
        <v>2014-15</v>
      </c>
      <c r="S95" s="18">
        <f>LARGE('datedec &amp; datejul kaf'!$J$5:$J$94,'datedec &amp; datejul kaf rank'!$A95)</f>
        <v>1087.7394633420001</v>
      </c>
      <c r="T95" s="5" t="str">
        <f>VLOOKUP(U95,'datedec &amp; datejul kaf'!$K$5:$O$94,5,FALSE)</f>
        <v>2014-15</v>
      </c>
      <c r="U95" s="18">
        <f>LARGE('datedec &amp; datejul kaf'!$K$5:$K$94,'datedec &amp; datejul kaf rank'!$A95)</f>
        <v>632.53286884199997</v>
      </c>
      <c r="V95" s="5" t="str">
        <f>VLOOKUP(W95,'datedec &amp; datejul kaf'!$L$5:$O$94,4,FALSE)</f>
        <v>2014-15</v>
      </c>
      <c r="W95" s="18">
        <f>LARGE('datedec &amp; datejul kaf'!$L$5:$L$94,'datedec &amp; datejul kaf rank'!$A95)</f>
        <v>203.10346345800002</v>
      </c>
      <c r="X95" s="5" t="str">
        <f>VLOOKUP(Y95,'datedec &amp; datejul kaf'!$M$5:$O$94,3,FALSE)</f>
        <v>2014-15</v>
      </c>
      <c r="Y95" s="18">
        <f>LARGE('datedec &amp; datejul kaf'!$M$5:$M$94,'datedec &amp; datejul kaf rank'!$A95)</f>
        <v>41.073717468000005</v>
      </c>
      <c r="Z95" s="5" t="str">
        <f>VLOOKUP(AA95,'datedec &amp; datejul kaf'!$N$5:$O$94,2,FALSE)</f>
        <v>1976-77</v>
      </c>
      <c r="AA95" s="18">
        <f>LARGE('datedec &amp; datejul kaf'!$N$5:$N$94,'datedec &amp; datejul kaf rank'!$A95)</f>
        <v>1965.1794304380001</v>
      </c>
    </row>
    <row r="97" spans="2:27" x14ac:dyDescent="0.2">
      <c r="B97" t="s">
        <v>114</v>
      </c>
      <c r="C97" s="18">
        <f>AVERAGE(C6:C94)</f>
        <v>624.81681007294378</v>
      </c>
      <c r="D97" s="18"/>
      <c r="E97" s="18">
        <f t="shared" ref="E97:AA97" si="0">AVERAGE(E6:E94)</f>
        <v>532.25240830685402</v>
      </c>
      <c r="F97" s="18"/>
      <c r="G97" s="18">
        <f t="shared" si="0"/>
        <v>460.27447433595529</v>
      </c>
      <c r="H97" s="18"/>
      <c r="I97" s="18">
        <f t="shared" si="0"/>
        <v>358.9698518928879</v>
      </c>
      <c r="J97" s="18"/>
      <c r="K97" s="18">
        <f t="shared" si="0"/>
        <v>203.49425181738201</v>
      </c>
      <c r="L97" s="18"/>
      <c r="M97" s="18">
        <f t="shared" si="0"/>
        <v>3477.4583077046955</v>
      </c>
      <c r="N97" s="18"/>
      <c r="O97" s="18">
        <f t="shared" si="0"/>
        <v>3278.3656008982261</v>
      </c>
      <c r="P97" s="18"/>
      <c r="Q97" s="18">
        <f t="shared" si="0"/>
        <v>3040.1614757422926</v>
      </c>
      <c r="R97" s="18"/>
      <c r="S97" s="18">
        <f t="shared" si="0"/>
        <v>2663.3467364138437</v>
      </c>
      <c r="T97" s="18"/>
      <c r="U97" s="18">
        <f t="shared" si="0"/>
        <v>1961.225414428787</v>
      </c>
      <c r="V97" s="18"/>
      <c r="W97" s="18">
        <f t="shared" si="0"/>
        <v>916.45089701019128</v>
      </c>
      <c r="X97" s="18"/>
      <c r="Y97" s="18">
        <f t="shared" si="0"/>
        <v>216.5379136924382</v>
      </c>
      <c r="Z97" s="18"/>
      <c r="AA97" s="18">
        <f t="shared" si="0"/>
        <v>4099.2633619243825</v>
      </c>
    </row>
    <row r="98" spans="2:27" x14ac:dyDescent="0.2">
      <c r="B98" t="s">
        <v>115</v>
      </c>
      <c r="C98" s="18">
        <f>MEDIAN(C6:C94)</f>
        <v>546.66642578099993</v>
      </c>
      <c r="D98" s="18"/>
      <c r="E98" s="18">
        <f t="shared" ref="E98:AA98" si="1">MEDIAN(E6:E94)</f>
        <v>451.29518968799999</v>
      </c>
      <c r="F98" s="18"/>
      <c r="G98" s="18">
        <f t="shared" si="1"/>
        <v>383.38709306099997</v>
      </c>
      <c r="H98" s="18"/>
      <c r="I98" s="18">
        <f t="shared" si="1"/>
        <v>290.97519569999997</v>
      </c>
      <c r="J98" s="18"/>
      <c r="K98" s="18">
        <f t="shared" si="1"/>
        <v>147.50875479900003</v>
      </c>
      <c r="L98" s="18"/>
      <c r="M98" s="18">
        <f t="shared" si="1"/>
        <v>3445.2653253480003</v>
      </c>
      <c r="N98" s="18"/>
      <c r="O98" s="18">
        <f t="shared" si="1"/>
        <v>3227.349300462</v>
      </c>
      <c r="P98" s="18"/>
      <c r="Q98" s="18">
        <f t="shared" si="1"/>
        <v>3058.9506290910003</v>
      </c>
      <c r="R98" s="18"/>
      <c r="S98" s="18">
        <f t="shared" si="1"/>
        <v>2693.2898163569998</v>
      </c>
      <c r="T98" s="18"/>
      <c r="U98" s="18">
        <f t="shared" si="1"/>
        <v>1903.7394327420002</v>
      </c>
      <c r="V98" s="18"/>
      <c r="W98" s="18">
        <f t="shared" si="1"/>
        <v>797.27997010200011</v>
      </c>
      <c r="X98" s="18"/>
      <c r="Y98" s="18">
        <f t="shared" si="1"/>
        <v>183.97090219200001</v>
      </c>
      <c r="Z98" s="18"/>
      <c r="AA98" s="18">
        <f t="shared" si="1"/>
        <v>4036.4170387169997</v>
      </c>
    </row>
    <row r="99" spans="2:27" x14ac:dyDescent="0.2">
      <c r="B99" t="s">
        <v>116</v>
      </c>
      <c r="C99" s="18">
        <f>STDEV(C6:C94)</f>
        <v>290.49078862439336</v>
      </c>
      <c r="D99" s="18"/>
      <c r="E99" s="18">
        <f t="shared" ref="E99:AA99" si="2">STDEV(E6:E94)</f>
        <v>285.08481994320653</v>
      </c>
      <c r="F99" s="18"/>
      <c r="G99" s="18">
        <f t="shared" si="2"/>
        <v>275.40346528170852</v>
      </c>
      <c r="H99" s="18"/>
      <c r="I99" s="18">
        <f t="shared" si="2"/>
        <v>246.36819037785219</v>
      </c>
      <c r="J99" s="18"/>
      <c r="K99" s="18">
        <f t="shared" si="2"/>
        <v>177.2614495683645</v>
      </c>
      <c r="L99" s="18"/>
      <c r="M99" s="18">
        <f t="shared" si="2"/>
        <v>966.28254335818326</v>
      </c>
      <c r="N99" s="18"/>
      <c r="O99" s="18">
        <f t="shared" si="2"/>
        <v>904.78319646277737</v>
      </c>
      <c r="P99" s="18"/>
      <c r="Q99" s="18">
        <f t="shared" si="2"/>
        <v>865.48745154353639</v>
      </c>
      <c r="R99" s="18"/>
      <c r="S99" s="18">
        <f t="shared" si="2"/>
        <v>813.94865659480729</v>
      </c>
      <c r="T99" s="18"/>
      <c r="U99" s="18">
        <f t="shared" si="2"/>
        <v>709.21472419247903</v>
      </c>
      <c r="V99" s="18"/>
      <c r="W99" s="18">
        <f t="shared" si="2"/>
        <v>452.07150622325764</v>
      </c>
      <c r="X99" s="18"/>
      <c r="Y99" s="18">
        <f t="shared" si="2"/>
        <v>112.06674940439102</v>
      </c>
      <c r="Z99" s="18"/>
      <c r="AA99" s="18">
        <f t="shared" si="2"/>
        <v>1099.9576647196589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90</v>
      </c>
      <c r="C4" s="5" t="s">
        <v>91</v>
      </c>
      <c r="D4" s="5" t="s">
        <v>92</v>
      </c>
      <c r="E4" s="5" t="s">
        <v>93</v>
      </c>
      <c r="F4" s="5" t="s">
        <v>94</v>
      </c>
      <c r="G4" s="5" t="s">
        <v>95</v>
      </c>
      <c r="H4" s="5" t="s">
        <v>96</v>
      </c>
      <c r="I4" s="8" t="s">
        <v>6</v>
      </c>
      <c r="J4" s="5" t="s">
        <v>97</v>
      </c>
      <c r="K4" s="5" t="s">
        <v>98</v>
      </c>
      <c r="L4" s="5" t="s">
        <v>99</v>
      </c>
      <c r="M4" s="5" t="s">
        <v>100</v>
      </c>
      <c r="N4" s="8" t="s">
        <v>11</v>
      </c>
    </row>
    <row r="5" spans="1:15" x14ac:dyDescent="0.2">
      <c r="A5" t="s">
        <v>28</v>
      </c>
      <c r="B5" s="6">
        <f>('augjul cfs'!$B5*31 + 'augjul cfs'!$C5*30 + 'octsep cfs'!$B5*31 + 'octsep cfs'!$C5*30 + 'octsep cfs'!$D5*31 + 'octsep cfs'!$E5*31 + 'octsep cfs'!$F5*28 + 'octsep cfs'!$G5*31)*1.983471/1000</f>
        <v>685.44195776699996</v>
      </c>
      <c r="C5" s="6">
        <f>('augjul cfs'!$C5*30 + 'octsep cfs'!$B5*31 + 'octsep cfs'!$C5*30 + 'octsep cfs'!$D5*31 + 'octsep cfs'!$E5*31 + 'octsep cfs'!$F5*28 + 'octsep cfs'!$G5*31)*1.983471/1000</f>
        <v>596.530886721</v>
      </c>
      <c r="D5" s="6">
        <f>('octsep cfs'!$B5*31 + 'octsep cfs'!$C5*30 + 'octsep cfs'!$D5*31 + 'octsep cfs'!$E5*31 + 'octsep cfs'!$F5*28 + 'octsep cfs'!$G5*31)*1.983471/1000</f>
        <v>533.45650892099991</v>
      </c>
      <c r="E5" s="6">
        <f>('octsep cfs'!$C5*30 + 'octsep cfs'!$D5*31 + 'octsep cfs'!$E5*31 + 'octsep cfs'!$F5*28 + 'octsep cfs'!$G5*31)*1.983471/1000</f>
        <v>440.24130580500002</v>
      </c>
      <c r="F5" s="6">
        <f>('octsep cfs'!$D5*31 + 'octsep cfs'!$E5*31 + 'octsep cfs'!$F5*28 + 'octsep cfs'!$G5*31)*1.983471/1000</f>
        <v>358.482631185</v>
      </c>
      <c r="G5" s="6">
        <f>('octsep cfs'!$E5*31 + 'octsep cfs'!$F5*28 + 'octsep cfs'!$G5*31)*1.983471/1000</f>
        <v>290.784782484</v>
      </c>
      <c r="H5" s="6">
        <f>('octsep cfs'!$F5*28 + 'octsep cfs'!$G5*31)*1.983471/1000</f>
        <v>232.18709873099999</v>
      </c>
      <c r="I5" s="6">
        <f>'octsep cfs'!$G5*31*1.983471/1000</f>
        <v>176.03900166299999</v>
      </c>
      <c r="J5" s="6">
        <f xml:space="preserve"> ('octsep cfs'!$H5*30 + 'octsep cfs'!$I5*31 + 'octsep cfs'!$J5*30 + 'octsep cfs'!$K5*31 + 'octsep cfs'!$L5*31)*1.983471/1000</f>
        <v>2015.2541393039999</v>
      </c>
      <c r="K5" s="6">
        <f xml:space="preserve"> ('octsep cfs'!$I5*31 + 'octsep cfs'!$J5*30 + 'octsep cfs'!$K5*31 + 'octsep cfs'!$L5*31)*1.983471/1000</f>
        <v>1673.2244000639998</v>
      </c>
      <c r="L5" s="6">
        <f xml:space="preserve"> ('octsep cfs'!$J5*30 + 'octsep cfs'!$K5*31 + 'octsep cfs'!$L5*31)*1.983471/1000</f>
        <v>797.21054861699997</v>
      </c>
      <c r="M5" s="6">
        <f xml:space="preserve"> ('octsep cfs'!$K5*31 + 'octsep cfs'!$L5*31)*1.983471/1000</f>
        <v>237.157677057</v>
      </c>
      <c r="N5" s="6">
        <f xml:space="preserve"> 'octsep cfs'!$L5*31*1.983471/1000</f>
        <v>75.506774027999995</v>
      </c>
      <c r="O5" s="22" t="s">
        <v>28</v>
      </c>
    </row>
    <row r="6" spans="1:15" x14ac:dyDescent="0.2">
      <c r="A6" t="s">
        <v>41</v>
      </c>
      <c r="B6" s="6">
        <f>('augjul cfs'!$B6*31 + 'augjul cfs'!$C6*30 + 'octsep cfs'!$B6*31 + 'octsep cfs'!$C6*30 + 'octsep cfs'!$D6*31 + 'octsep cfs'!$E6*31 + 'octsep cfs'!$F6*28 + 'octsep cfs'!$G6*31)*1.983471/1000</f>
        <v>848.94740618099991</v>
      </c>
      <c r="C6" s="6">
        <f>('augjul cfs'!$C6*30 + 'octsep cfs'!$B6*31 + 'octsep cfs'!$C6*30 + 'octsep cfs'!$D6*31 + 'octsep cfs'!$E6*31 + 'octsep cfs'!$F6*28 + 'octsep cfs'!$G6*31)*1.983471/1000</f>
        <v>773.44063215300002</v>
      </c>
      <c r="D6" s="6">
        <f>('octsep cfs'!$B6*31 + 'octsep cfs'!$C6*30 + 'octsep cfs'!$D6*31 + 'octsep cfs'!$E6*31 + 'octsep cfs'!$F6*28 + 'octsep cfs'!$G6*31)*1.983471/1000</f>
        <v>716.43567561299994</v>
      </c>
      <c r="E6" s="6">
        <f>('octsep cfs'!$C6*30 + 'octsep cfs'!$D6*31 + 'octsep cfs'!$E6*31 + 'octsep cfs'!$F6*28 + 'octsep cfs'!$G6*31)*1.983471/1000</f>
        <v>648.30741370499993</v>
      </c>
      <c r="F6" s="6">
        <f>('octsep cfs'!$D6*31 + 'octsep cfs'!$E6*31 + 'octsep cfs'!$F6*28 + 'octsep cfs'!$G6*31)*1.983471/1000</f>
        <v>599.27601058499999</v>
      </c>
      <c r="G6" s="6">
        <f>('octsep cfs'!$E6*31 + 'octsep cfs'!$F6*28 + 'octsep cfs'!$G6*31)*1.983471/1000</f>
        <v>490.19700641099996</v>
      </c>
      <c r="H6" s="6">
        <f>('octsep cfs'!$F6*28 + 'octsep cfs'!$G6*31)*1.983471/1000</f>
        <v>434.67370270799995</v>
      </c>
      <c r="I6" s="6">
        <f>'octsep cfs'!$G6*31*1.983471/1000</f>
        <v>262.675031472</v>
      </c>
      <c r="J6" s="6">
        <f xml:space="preserve"> ('octsep cfs'!$H6*30 + 'octsep cfs'!$I6*31 + 'octsep cfs'!$J6*30 + 'octsep cfs'!$K6*31 + 'octsep cfs'!$L6*31)*1.983471/1000</f>
        <v>1960.4270339220002</v>
      </c>
      <c r="K6" s="6">
        <f xml:space="preserve"> ('octsep cfs'!$I6*31 + 'octsep cfs'!$J6*30 + 'octsep cfs'!$K6*31 + 'octsep cfs'!$L6*31)*1.983471/1000</f>
        <v>1095.653512632</v>
      </c>
      <c r="L6" s="6">
        <f xml:space="preserve"> ('octsep cfs'!$J6*30 + 'octsep cfs'!$K6*31 + 'octsep cfs'!$L6*31)*1.983471/1000</f>
        <v>487.41816353999997</v>
      </c>
      <c r="M6" s="6">
        <f xml:space="preserve"> ('octsep cfs'!$K6*31 + 'octsep cfs'!$L6*31)*1.983471/1000</f>
        <v>183.23305098</v>
      </c>
      <c r="N6" s="6">
        <f xml:space="preserve"> 'octsep cfs'!$L6*31*1.983471/1000</f>
        <v>62.348427414</v>
      </c>
      <c r="O6" s="22" t="s">
        <v>41</v>
      </c>
    </row>
    <row r="7" spans="1:15" x14ac:dyDescent="0.2">
      <c r="A7" t="s">
        <v>47</v>
      </c>
      <c r="B7" s="6">
        <f>('augjul cfs'!$B7*31 + 'augjul cfs'!$C7*30 + 'octsep cfs'!$B7*31 + 'octsep cfs'!$C7*30 + 'octsep cfs'!$D7*31 + 'octsep cfs'!$E7*31 + 'octsep cfs'!$F7*28 + 'octsep cfs'!$G7*31)*1.983471/1000</f>
        <v>887.92856174399992</v>
      </c>
      <c r="C7" s="6">
        <f>('augjul cfs'!$C7*30 + 'octsep cfs'!$B7*31 + 'octsep cfs'!$C7*30 + 'octsep cfs'!$D7*31 + 'octsep cfs'!$E7*31 + 'octsep cfs'!$F7*28 + 'octsep cfs'!$G7*31)*1.983471/1000</f>
        <v>825.58013433000008</v>
      </c>
      <c r="D7" s="6">
        <f>('octsep cfs'!$B7*31 + 'octsep cfs'!$C7*30 + 'octsep cfs'!$D7*31 + 'octsep cfs'!$E7*31 + 'octsep cfs'!$F7*28 + 'octsep cfs'!$G7*31)*1.983471/1000</f>
        <v>765.18344237999997</v>
      </c>
      <c r="E7" s="6">
        <f>('octsep cfs'!$C7*30 + 'octsep cfs'!$D7*31 + 'octsep cfs'!$E7*31 + 'octsep cfs'!$F7*28 + 'octsep cfs'!$G7*31)*1.983471/1000</f>
        <v>677.25617295000006</v>
      </c>
      <c r="F7" s="6">
        <f>('octsep cfs'!$D7*31 + 'octsep cfs'!$E7*31 + 'octsep cfs'!$F7*28 + 'octsep cfs'!$G7*31)*1.983471/1000</f>
        <v>575.68262303999995</v>
      </c>
      <c r="G7" s="6">
        <f>('octsep cfs'!$E7*31 + 'octsep cfs'!$F7*28 + 'octsep cfs'!$G7*31)*1.983471/1000</f>
        <v>503.31171666300003</v>
      </c>
      <c r="H7" s="6">
        <f>('octsep cfs'!$F7*28 + 'octsep cfs'!$G7*31)*1.983471/1000</f>
        <v>405.79238147699999</v>
      </c>
      <c r="I7" s="6">
        <f>'octsep cfs'!$G7*31*1.983471/1000</f>
        <v>302.826434925</v>
      </c>
      <c r="J7" s="6">
        <f xml:space="preserve"> ('octsep cfs'!$H7*30 + 'octsep cfs'!$I7*31 + 'octsep cfs'!$J7*30 + 'octsep cfs'!$K7*31 + 'octsep cfs'!$L7*31)*1.983471/1000</f>
        <v>1789.911998994</v>
      </c>
      <c r="K7" s="6">
        <f xml:space="preserve"> ('octsep cfs'!$I7*31 + 'octsep cfs'!$J7*30 + 'octsep cfs'!$K7*31 + 'octsep cfs'!$L7*31)*1.983471/1000</f>
        <v>1210.4012769239998</v>
      </c>
      <c r="L7" s="6">
        <f xml:space="preserve"> ('octsep cfs'!$J7*30 + 'octsep cfs'!$K7*31 + 'octsep cfs'!$L7*31)*1.983471/1000</f>
        <v>395.32163806799997</v>
      </c>
      <c r="M7" s="6">
        <f xml:space="preserve"> ('octsep cfs'!$K7*31 + 'octsep cfs'!$L7*31)*1.983471/1000</f>
        <v>150.52164724799999</v>
      </c>
      <c r="N7" s="6">
        <f xml:space="preserve"> 'octsep cfs'!$L7*31*1.983471/1000</f>
        <v>54.478014485999999</v>
      </c>
      <c r="O7" s="22" t="s">
        <v>47</v>
      </c>
    </row>
    <row r="8" spans="1:15" x14ac:dyDescent="0.2">
      <c r="A8" t="s">
        <v>57</v>
      </c>
      <c r="B8" s="6">
        <f>('augjul cfs'!$B8*31 + 'augjul cfs'!$C8*30 + 'octsep cfs'!$B8*31 + 'octsep cfs'!$C8*30 + 'octsep cfs'!$D8*31 + 'octsep cfs'!$E8*31 + 'octsep cfs'!$F8*29 + 'octsep cfs'!$G8*31)*1.983471/1000</f>
        <v>890.84624758500001</v>
      </c>
      <c r="C8" s="6">
        <f>('augjul cfs'!$C8*30 + 'octsep cfs'!$B8*31 + 'octsep cfs'!$C8*30 + 'octsep cfs'!$D8*31 + 'octsep cfs'!$E8*31 + 'octsep cfs'!$F8*29 + 'octsep cfs'!$G8*31)*1.983471/1000</f>
        <v>836.36823309899989</v>
      </c>
      <c r="D8" s="6">
        <f>('octsep cfs'!$B8*31 + 'octsep cfs'!$C8*30 + 'octsep cfs'!$D8*31 + 'octsep cfs'!$E8*31 + 'octsep cfs'!$F8*29 + 'octsep cfs'!$G8*31)*1.983471/1000</f>
        <v>779.42278068900009</v>
      </c>
      <c r="E8" s="6">
        <f>('octsep cfs'!$C8*30 + 'octsep cfs'!$D8*31 + 'octsep cfs'!$E8*31 + 'octsep cfs'!$F8*29 + 'octsep cfs'!$G8*31)*1.983471/1000</f>
        <v>717.01286567399995</v>
      </c>
      <c r="F8" s="6">
        <f>('octsep cfs'!$D8*31 + 'octsep cfs'!$E8*31 + 'octsep cfs'!$F8*29 + 'octsep cfs'!$G8*31)*1.983471/1000</f>
        <v>641.26410818400007</v>
      </c>
      <c r="G8" s="6">
        <f>('octsep cfs'!$E8*31 + 'octsep cfs'!$F8*29 + 'octsep cfs'!$G8*31)*1.983471/1000</f>
        <v>561.82212769199998</v>
      </c>
      <c r="H8" s="6">
        <f>('octsep cfs'!$F8*29 + 'octsep cfs'!$G8*31)*1.983471/1000</f>
        <v>481.76527119000002</v>
      </c>
      <c r="I8" s="6">
        <f>'octsep cfs'!$G8*31*1.983471/1000</f>
        <v>386.511059886</v>
      </c>
      <c r="J8" s="6">
        <f xml:space="preserve"> ('octsep cfs'!$H8*30 + 'octsep cfs'!$I8*31 + 'octsep cfs'!$J8*30 + 'octsep cfs'!$K8*31 + 'octsep cfs'!$L8*31)*1.983471/1000</f>
        <v>3661.6461436799996</v>
      </c>
      <c r="K8" s="6">
        <f xml:space="preserve"> ('octsep cfs'!$I8*31 + 'octsep cfs'!$J8*30 + 'octsep cfs'!$K8*31 + 'octsep cfs'!$L8*31)*1.983471/1000</f>
        <v>2713.8048569100001</v>
      </c>
      <c r="L8" s="6">
        <f xml:space="preserve"> ('octsep cfs'!$J8*30 + 'octsep cfs'!$K8*31 + 'octsep cfs'!$L8*31)*1.983471/1000</f>
        <v>1066.490538519</v>
      </c>
      <c r="M8" s="6">
        <f xml:space="preserve"> ('octsep cfs'!$K8*31 + 'octsep cfs'!$L8*31)*1.983471/1000</f>
        <v>302.457509319</v>
      </c>
      <c r="N8" s="6">
        <f xml:space="preserve"> 'octsep cfs'!$L8*31*1.983471/1000</f>
        <v>90.202310666999992</v>
      </c>
      <c r="O8" s="22" t="s">
        <v>57</v>
      </c>
    </row>
    <row r="9" spans="1:15" x14ac:dyDescent="0.2">
      <c r="A9" t="s">
        <v>63</v>
      </c>
      <c r="B9" s="6">
        <f>('augjul cfs'!$B9*31 + 'augjul cfs'!$C9*30 + 'octsep cfs'!$B9*31 + 'octsep cfs'!$C9*30 + 'octsep cfs'!$D9*31 + 'octsep cfs'!$E9*31 + 'octsep cfs'!$F9*28 + 'octsep cfs'!$G9*31)*1.983471/1000</f>
        <v>992.33252477100007</v>
      </c>
      <c r="C9" s="6">
        <f>('augjul cfs'!$C9*30 + 'octsep cfs'!$B9*31 + 'octsep cfs'!$C9*30 + 'octsep cfs'!$D9*31 + 'octsep cfs'!$E9*31 + 'octsep cfs'!$F9*28 + 'octsep cfs'!$G9*31)*1.983471/1000</f>
        <v>902.13021410400006</v>
      </c>
      <c r="D9" s="6">
        <f>('octsep cfs'!$B9*31 + 'octsep cfs'!$C9*30 + 'octsep cfs'!$D9*31 + 'octsep cfs'!$E9*31 + 'octsep cfs'!$F9*28 + 'octsep cfs'!$G9*31)*1.983471/1000</f>
        <v>838.75831565400006</v>
      </c>
      <c r="E9" s="6">
        <f>('octsep cfs'!$C9*30 + 'octsep cfs'!$D9*31 + 'octsep cfs'!$E9*31 + 'octsep cfs'!$F9*28 + 'octsep cfs'!$G9*31)*1.983471/1000</f>
        <v>761.89881440399995</v>
      </c>
      <c r="F9" s="6">
        <f>('octsep cfs'!$D9*31 + 'octsep cfs'!$E9*31 + 'octsep cfs'!$F9*28 + 'octsep cfs'!$G9*31)*1.983471/1000</f>
        <v>577.85254031399995</v>
      </c>
      <c r="G9" s="6">
        <f>('octsep cfs'!$E9*31 + 'octsep cfs'!$F9*28 + 'octsep cfs'!$G9*31)*1.983471/1000</f>
        <v>439.07502485699996</v>
      </c>
      <c r="H9" s="6">
        <f>('octsep cfs'!$F9*28 + 'octsep cfs'!$G9*31)*1.983471/1000</f>
        <v>294.51767490599997</v>
      </c>
      <c r="I9" s="6">
        <f>'octsep cfs'!$G9*31*1.983471/1000</f>
        <v>214.09982668199999</v>
      </c>
      <c r="J9" s="6">
        <f xml:space="preserve"> ('octsep cfs'!$H9*30 + 'octsep cfs'!$I9*31 + 'octsep cfs'!$J9*30 + 'octsep cfs'!$K9*31 + 'octsep cfs'!$L9*31)*1.983471/1000</f>
        <v>3536.4772227539997</v>
      </c>
      <c r="K9" s="6">
        <f xml:space="preserve"> ('octsep cfs'!$I9*31 + 'octsep cfs'!$J9*30 + 'octsep cfs'!$K9*31 + 'octsep cfs'!$L9*31)*1.983471/1000</f>
        <v>2853.6673310039996</v>
      </c>
      <c r="L9" s="6">
        <f xml:space="preserve"> ('octsep cfs'!$J9*30 + 'octsep cfs'!$K9*31 + 'octsep cfs'!$L9*31)*1.983471/1000</f>
        <v>1804.3814199389999</v>
      </c>
      <c r="M9" s="6">
        <f xml:space="preserve"> ('octsep cfs'!$K9*31 + 'octsep cfs'!$L9*31)*1.983471/1000</f>
        <v>379.31701056899999</v>
      </c>
      <c r="N9" s="6">
        <f xml:space="preserve"> 'octsep cfs'!$L9*31*1.983471/1000</f>
        <v>101.393054049</v>
      </c>
      <c r="O9" s="22" t="s">
        <v>63</v>
      </c>
    </row>
    <row r="10" spans="1:15" x14ac:dyDescent="0.2">
      <c r="A10" t="s">
        <v>35</v>
      </c>
      <c r="B10" s="6">
        <f>('augjul cfs'!$B10*31 + 'augjul cfs'!$C10*30 + 'octsep cfs'!$B10*31 + 'octsep cfs'!$C10*30 + 'octsep cfs'!$D10*31 + 'octsep cfs'!$E10*31 + 'octsep cfs'!$F10*28 + 'octsep cfs'!$G10*31)*1.983471/1000</f>
        <v>4014.4560478050003</v>
      </c>
      <c r="C10" s="6">
        <f>('augjul cfs'!$C10*30 + 'octsep cfs'!$B10*31 + 'octsep cfs'!$C10*30 + 'octsep cfs'!$D10*31 + 'octsep cfs'!$E10*31 + 'octsep cfs'!$F10*28 + 'octsep cfs'!$G10*31)*1.983471/1000</f>
        <v>3913.0629937559997</v>
      </c>
      <c r="D10" s="6">
        <f>('octsep cfs'!$B10*31 + 'octsep cfs'!$C10*30 + 'octsep cfs'!$D10*31 + 'octsep cfs'!$E10*31 + 'octsep cfs'!$F10*28 + 'octsep cfs'!$G10*31)*1.983471/1000</f>
        <v>3825.4729143960003</v>
      </c>
      <c r="E10" s="6">
        <f>('octsep cfs'!$C10*30 + 'octsep cfs'!$D10*31 + 'octsep cfs'!$E10*31 + 'octsep cfs'!$F10*28 + 'octsep cfs'!$G10*31)*1.983471/1000</f>
        <v>3618.198211425</v>
      </c>
      <c r="F10" s="6">
        <f>('octsep cfs'!$D10*31 + 'octsep cfs'!$E10*31 + 'octsep cfs'!$F10*28 + 'octsep cfs'!$G10*31)*1.983471/1000</f>
        <v>3301.5172315650002</v>
      </c>
      <c r="G10" s="6">
        <f>('octsep cfs'!$E10*31 + 'octsep cfs'!$F10*28 + 'octsep cfs'!$G10*31)*1.983471/1000</f>
        <v>2176.4785960680001</v>
      </c>
      <c r="H10" s="6">
        <f>('octsep cfs'!$F10*28 + 'octsep cfs'!$G10*31)*1.983471/1000</f>
        <v>1323.8915206019999</v>
      </c>
      <c r="I10" s="6">
        <f>'octsep cfs'!$G10*31*1.983471/1000</f>
        <v>898.08790020599997</v>
      </c>
      <c r="J10" s="6">
        <f xml:space="preserve"> ('octsep cfs'!$H10*30 + 'octsep cfs'!$I10*31 + 'octsep cfs'!$J10*30 + 'octsep cfs'!$K10*31 + 'octsep cfs'!$L10*31)*1.983471/1000</f>
        <v>2352.5612340930002</v>
      </c>
      <c r="K10" s="6">
        <f xml:space="preserve"> ('octsep cfs'!$I10*31 + 'octsep cfs'!$J10*30 + 'octsep cfs'!$K10*31 + 'octsep cfs'!$L10*31)*1.983471/1000</f>
        <v>1102.974504093</v>
      </c>
      <c r="L10" s="6">
        <f xml:space="preserve"> ('octsep cfs'!$J10*30 + 'octsep cfs'!$K10*31 + 'octsep cfs'!$L10*31)*1.983471/1000</f>
        <v>412.591720065</v>
      </c>
      <c r="M10" s="6">
        <f xml:space="preserve"> ('octsep cfs'!$K10*31 + 'octsep cfs'!$L10*31)*1.983471/1000</f>
        <v>165.709084695</v>
      </c>
      <c r="N10" s="6">
        <f xml:space="preserve"> 'octsep cfs'!$L10*31*1.983471/1000</f>
        <v>60.688262186999999</v>
      </c>
      <c r="O10" s="22" t="s">
        <v>35</v>
      </c>
    </row>
    <row r="11" spans="1:15" x14ac:dyDescent="0.2">
      <c r="A11" t="s">
        <v>72</v>
      </c>
      <c r="B11" s="6">
        <f>('augjul cfs'!$B11*31 + 'augjul cfs'!$C11*30 + 'octsep cfs'!$B11*31 + 'octsep cfs'!$C11*30 + 'octsep cfs'!$D11*31 + 'octsep cfs'!$E11*31 + 'octsep cfs'!$F11*28 + 'octsep cfs'!$G11*31)*1.983471/1000</f>
        <v>1032.5335149990001</v>
      </c>
      <c r="C11" s="6">
        <f>('augjul cfs'!$C11*30 + 'octsep cfs'!$B11*31 + 'octsep cfs'!$C11*30 + 'octsep cfs'!$D11*31 + 'octsep cfs'!$E11*31 + 'octsep cfs'!$F11*28 + 'octsep cfs'!$G11*31)*1.983471/1000</f>
        <v>971.84525281200001</v>
      </c>
      <c r="D11" s="6">
        <f>('octsep cfs'!$B11*31 + 'octsep cfs'!$C11*30 + 'octsep cfs'!$D11*31 + 'octsep cfs'!$E11*31 + 'octsep cfs'!$F11*28 + 'octsep cfs'!$G11*31)*1.983471/1000</f>
        <v>915.732858222</v>
      </c>
      <c r="E11" s="6">
        <f>('octsep cfs'!$C11*30 + 'octsep cfs'!$D11*31 + 'octsep cfs'!$E11*31 + 'octsep cfs'!$F11*28 + 'octsep cfs'!$G11*31)*1.983471/1000</f>
        <v>818.029060233</v>
      </c>
      <c r="F11" s="6">
        <f>('octsep cfs'!$D11*31 + 'octsep cfs'!$E11*31 + 'octsep cfs'!$F11*28 + 'octsep cfs'!$G11*31)*1.983471/1000</f>
        <v>650.88195906300007</v>
      </c>
      <c r="G11" s="6">
        <f>('octsep cfs'!$E11*31 + 'octsep cfs'!$F11*28 + 'octsep cfs'!$G11*31)*1.983471/1000</f>
        <v>512.28890640899999</v>
      </c>
      <c r="H11" s="6">
        <f>('octsep cfs'!$F11*28 + 'octsep cfs'!$G11*31)*1.983471/1000</f>
        <v>377.44659741599997</v>
      </c>
      <c r="I11" s="6">
        <f>'octsep cfs'!$G11*31*1.983471/1000</f>
        <v>250.37751127199999</v>
      </c>
      <c r="J11" s="6">
        <f xml:space="preserve"> ('octsep cfs'!$H11*30 + 'octsep cfs'!$I11*31 + 'octsep cfs'!$J11*30 + 'octsep cfs'!$K11*31 + 'octsep cfs'!$L11*31)*1.983471/1000</f>
        <v>2563.0432096710001</v>
      </c>
      <c r="K11" s="6">
        <f xml:space="preserve"> ('octsep cfs'!$I11*31 + 'octsep cfs'!$J11*30 + 'octsep cfs'!$K11*31 + 'octsep cfs'!$L11*31)*1.983471/1000</f>
        <v>1938.428357061</v>
      </c>
      <c r="L11" s="6">
        <f xml:space="preserve"> ('octsep cfs'!$J11*30 + 'octsep cfs'!$K11*31 + 'octsep cfs'!$L11*31)*1.983471/1000</f>
        <v>832.57385307599998</v>
      </c>
      <c r="M11" s="6">
        <f xml:space="preserve"> ('octsep cfs'!$K11*31 + 'octsep cfs'!$L11*31)*1.983471/1000</f>
        <v>254.312717736</v>
      </c>
      <c r="N11" s="6">
        <f xml:space="preserve"> 'octsep cfs'!$L11*31*1.983471/1000</f>
        <v>77.781815264999992</v>
      </c>
      <c r="O11" s="22" t="s">
        <v>72</v>
      </c>
    </row>
    <row r="12" spans="1:15" x14ac:dyDescent="0.2">
      <c r="A12" t="s">
        <v>76</v>
      </c>
      <c r="B12" s="6">
        <f>('augjul cfs'!$B12*31 + 'augjul cfs'!$C12*30 + 'octsep cfs'!$B12*31 + 'octsep cfs'!$C12*30 + 'octsep cfs'!$D12*31 + 'octsep cfs'!$E12*31 + 'octsep cfs'!$F12*29 + 'octsep cfs'!$G12*31)*1.983471/1000</f>
        <v>686.59038747600005</v>
      </c>
      <c r="C12" s="6">
        <f>('augjul cfs'!$C12*30 + 'octsep cfs'!$B12*31 + 'octsep cfs'!$C12*30 + 'octsep cfs'!$D12*31 + 'octsep cfs'!$E12*31 + 'octsep cfs'!$F12*29 + 'octsep cfs'!$G12*31)*1.983471/1000</f>
        <v>608.80857221100007</v>
      </c>
      <c r="D12" s="6">
        <f>('octsep cfs'!$B12*31 + 'octsep cfs'!$C12*30 + 'octsep cfs'!$D12*31 + 'octsep cfs'!$E12*31 + 'octsep cfs'!$F12*29 + 'octsep cfs'!$G12*31)*1.983471/1000</f>
        <v>554.71931804100007</v>
      </c>
      <c r="E12" s="6">
        <f>('octsep cfs'!$C12*30 + 'octsep cfs'!$D12*31 + 'octsep cfs'!$E12*31 + 'octsep cfs'!$F12*29 + 'octsep cfs'!$G12*31)*1.983471/1000</f>
        <v>494.70741946499999</v>
      </c>
      <c r="F12" s="6">
        <f>('octsep cfs'!$D12*31 + 'octsep cfs'!$E12*31 + 'octsep cfs'!$F12*29 + 'octsep cfs'!$G12*31)*1.983471/1000</f>
        <v>436.57188445499997</v>
      </c>
      <c r="G12" s="6">
        <f>('octsep cfs'!$E12*31 + 'octsep cfs'!$F12*29 + 'octsep cfs'!$G12*31)*1.983471/1000</f>
        <v>374.71535784900004</v>
      </c>
      <c r="H12" s="6">
        <f>('octsep cfs'!$F12*29 + 'octsep cfs'!$G12*31)*1.983471/1000</f>
        <v>281.13122912699998</v>
      </c>
      <c r="I12" s="6">
        <f>'octsep cfs'!$G12*31*1.983471/1000</f>
        <v>217.97354554500001</v>
      </c>
      <c r="J12" s="6">
        <f xml:space="preserve"> ('octsep cfs'!$H12*30 + 'octsep cfs'!$I12*31 + 'octsep cfs'!$J12*30 + 'octsep cfs'!$K12*31 + 'octsep cfs'!$L12*31)*1.983471/1000</f>
        <v>3155.8570717379998</v>
      </c>
      <c r="K12" s="6">
        <f xml:space="preserve"> ('octsep cfs'!$I12*31 + 'octsep cfs'!$J12*30 + 'octsep cfs'!$K12*31 + 'octsep cfs'!$L12*31)*1.983471/1000</f>
        <v>2022.124882848</v>
      </c>
      <c r="L12" s="6">
        <f xml:space="preserve"> ('octsep cfs'!$J12*30 + 'octsep cfs'!$K12*31 + 'octsep cfs'!$L12*31)*1.983471/1000</f>
        <v>630.04559620800001</v>
      </c>
      <c r="M12" s="6">
        <f xml:space="preserve"> ('octsep cfs'!$K12*31 + 'octsep cfs'!$L12*31)*1.983471/1000</f>
        <v>199.711728048</v>
      </c>
      <c r="N12" s="6">
        <f xml:space="preserve"> 'octsep cfs'!$L12*31*1.983471/1000</f>
        <v>65.299832261999995</v>
      </c>
      <c r="O12" s="22" t="s">
        <v>76</v>
      </c>
    </row>
    <row r="13" spans="1:15" x14ac:dyDescent="0.2">
      <c r="A13" t="s">
        <v>79</v>
      </c>
      <c r="B13" s="6">
        <f>('augjul cfs'!$B13*31 + 'augjul cfs'!$C13*30 + 'octsep cfs'!$B13*31 + 'octsep cfs'!$C13*30 + 'octsep cfs'!$D13*31 + 'octsep cfs'!$E13*31 + 'octsep cfs'!$F13*28 + 'octsep cfs'!$G13*31)*1.983471/1000</f>
        <v>505.38642732899996</v>
      </c>
      <c r="C13" s="6">
        <f>('augjul cfs'!$C13*30 + 'octsep cfs'!$B13*31 + 'octsep cfs'!$C13*30 + 'octsep cfs'!$D13*31 + 'octsep cfs'!$E13*31 + 'octsep cfs'!$F13*28 + 'octsep cfs'!$G13*31)*1.983471/1000</f>
        <v>440.08659506700002</v>
      </c>
      <c r="D13" s="6">
        <f>('octsep cfs'!$B13*31 + 'octsep cfs'!$C13*30 + 'octsep cfs'!$D13*31 + 'octsep cfs'!$E13*31 + 'octsep cfs'!$F13*28 + 'octsep cfs'!$G13*31)*1.983471/1000</f>
        <v>383.26015091700003</v>
      </c>
      <c r="E13" s="6">
        <f>('octsep cfs'!$C13*30 + 'octsep cfs'!$D13*31 + 'octsep cfs'!$E13*31 + 'octsep cfs'!$F13*28 + 'octsep cfs'!$G13*31)*1.983471/1000</f>
        <v>331.11866526899996</v>
      </c>
      <c r="F13" s="6">
        <f>('octsep cfs'!$D13*31 + 'octsep cfs'!$E13*31 + 'octsep cfs'!$F13*28 + 'octsep cfs'!$G13*31)*1.983471/1000</f>
        <v>283.57486539899998</v>
      </c>
      <c r="G13" s="6">
        <f>('octsep cfs'!$E13*31 + 'octsep cfs'!$F13*28 + 'octsep cfs'!$G13*31)*1.983471/1000</f>
        <v>215.9999919</v>
      </c>
      <c r="H13" s="6">
        <f>('octsep cfs'!$F13*28 + 'octsep cfs'!$G13*31)*1.983471/1000</f>
        <v>173.75801001299999</v>
      </c>
      <c r="I13" s="6">
        <f>'octsep cfs'!$G13*31*1.983471/1000</f>
        <v>123.774540813</v>
      </c>
      <c r="J13" s="6">
        <f xml:space="preserve"> ('octsep cfs'!$H13*30 + 'octsep cfs'!$I13*31 + 'octsep cfs'!$J13*30 + 'octsep cfs'!$K13*31 + 'octsep cfs'!$L13*31)*1.983471/1000</f>
        <v>2073.494798277</v>
      </c>
      <c r="K13" s="6">
        <f xml:space="preserve"> ('octsep cfs'!$I13*31 + 'octsep cfs'!$J13*30 + 'octsep cfs'!$K13*31 + 'octsep cfs'!$L13*31)*1.983471/1000</f>
        <v>1654.288202427</v>
      </c>
      <c r="L13" s="6">
        <f xml:space="preserve"> ('octsep cfs'!$J13*30 + 'octsep cfs'!$K13*31 + 'octsep cfs'!$L13*31)*1.983471/1000</f>
        <v>711.68327909699997</v>
      </c>
      <c r="M13" s="6">
        <f xml:space="preserve"> ('octsep cfs'!$K13*31 + 'octsep cfs'!$L13*31)*1.983471/1000</f>
        <v>221.78577680699999</v>
      </c>
      <c r="N13" s="6">
        <f xml:space="preserve"> 'octsep cfs'!$L13*31*1.983471/1000</f>
        <v>73.723633598999996</v>
      </c>
      <c r="O13" s="22" t="s">
        <v>79</v>
      </c>
    </row>
    <row r="14" spans="1:15" x14ac:dyDescent="0.2">
      <c r="A14" t="s">
        <v>68</v>
      </c>
      <c r="B14" s="6">
        <f>('augjul cfs'!$B14*31 + 'augjul cfs'!$C14*30 + 'octsep cfs'!$B14*31 + 'octsep cfs'!$C14*30 + 'octsep cfs'!$D14*31 + 'octsep cfs'!$E14*31 + 'octsep cfs'!$F14*28 + 'octsep cfs'!$G14*31)*1.983471/1000</f>
        <v>1079.519959518</v>
      </c>
      <c r="C14" s="6">
        <f>('augjul cfs'!$C14*30 + 'octsep cfs'!$B14*31 + 'octsep cfs'!$C14*30 + 'octsep cfs'!$D14*31 + 'octsep cfs'!$E14*31 + 'octsep cfs'!$F14*28 + 'octsep cfs'!$G14*31)*1.983471/1000</f>
        <v>1005.796325919</v>
      </c>
      <c r="D14" s="6">
        <f>('octsep cfs'!$B14*31 + 'octsep cfs'!$C14*30 + 'octsep cfs'!$D14*31 + 'octsep cfs'!$E14*31 + 'octsep cfs'!$F14*28 + 'octsep cfs'!$G14*31)*1.983471/1000</f>
        <v>954.32525346900002</v>
      </c>
      <c r="E14" s="6">
        <f>('octsep cfs'!$C14*30 + 'octsep cfs'!$D14*31 + 'octsep cfs'!$E14*31 + 'octsep cfs'!$F14*28 + 'octsep cfs'!$G14*31)*1.983471/1000</f>
        <v>897.94112335199998</v>
      </c>
      <c r="F14" s="6">
        <f>('octsep cfs'!$D14*31 + 'octsep cfs'!$E14*31 + 'octsep cfs'!$F14*28 + 'octsep cfs'!$G14*31)*1.983471/1000</f>
        <v>787.02542503199993</v>
      </c>
      <c r="G14" s="6">
        <f>('octsep cfs'!$E14*31 + 'octsep cfs'!$F14*28 + 'octsep cfs'!$G14*31)*1.983471/1000</f>
        <v>633.55237293599998</v>
      </c>
      <c r="H14" s="6">
        <f>('octsep cfs'!$F14*28 + 'octsep cfs'!$G14*31)*1.983471/1000</f>
        <v>478.173205209</v>
      </c>
      <c r="I14" s="6">
        <f>'octsep cfs'!$G14*31*1.983471/1000</f>
        <v>356.935523805</v>
      </c>
      <c r="J14" s="6">
        <f xml:space="preserve"> ('octsep cfs'!$H14*30 + 'octsep cfs'!$I14*31 + 'octsep cfs'!$J14*30 + 'octsep cfs'!$K14*31 + 'octsep cfs'!$L14*31)*1.983471/1000</f>
        <v>2783.4246890099998</v>
      </c>
      <c r="K14" s="6">
        <f xml:space="preserve"> ('octsep cfs'!$I14*31 + 'octsep cfs'!$J14*30 + 'octsep cfs'!$K14*31 + 'octsep cfs'!$L14*31)*1.983471/1000</f>
        <v>1882.9486897199999</v>
      </c>
      <c r="L14" s="6">
        <f xml:space="preserve"> ('octsep cfs'!$J14*30 + 'octsep cfs'!$K14*31 + 'octsep cfs'!$L14*31)*1.983471/1000</f>
        <v>811.03534148699998</v>
      </c>
      <c r="M14" s="6">
        <f xml:space="preserve"> ('octsep cfs'!$K14*31 + 'octsep cfs'!$L14*31)*1.983471/1000</f>
        <v>250.68494927700002</v>
      </c>
      <c r="N14" s="6">
        <f xml:space="preserve"> 'octsep cfs'!$L14*31*1.983471/1000</f>
        <v>81.409583724000001</v>
      </c>
      <c r="O14" s="22" t="s">
        <v>68</v>
      </c>
    </row>
    <row r="15" spans="1:15" x14ac:dyDescent="0.2">
      <c r="A15" t="s">
        <v>44</v>
      </c>
      <c r="B15" s="6">
        <f>('augjul cfs'!$B15*31 + 'augjul cfs'!$C15*30 + 'octsep cfs'!$B15*31 + 'octsep cfs'!$C15*30 + 'octsep cfs'!$D15*31 + 'octsep cfs'!$E15*31 + 'octsep cfs'!$F15*28 + 'octsep cfs'!$G15*31)*1.983471/1000</f>
        <v>884.85021475199994</v>
      </c>
      <c r="C15" s="6">
        <f>('augjul cfs'!$C15*30 + 'octsep cfs'!$B15*31 + 'octsep cfs'!$C15*30 + 'octsep cfs'!$D15*31 + 'octsep cfs'!$E15*31 + 'octsep cfs'!$F15*28 + 'octsep cfs'!$G15*31)*1.983471/1000</f>
        <v>803.44063102799998</v>
      </c>
      <c r="D15" s="6">
        <f>('octsep cfs'!$B15*31 + 'octsep cfs'!$C15*30 + 'octsep cfs'!$D15*31 + 'octsep cfs'!$E15*31 + 'octsep cfs'!$F15*28 + 'octsep cfs'!$G15*31)*1.983471/1000</f>
        <v>743.22245146799992</v>
      </c>
      <c r="E15" s="6">
        <f>('octsep cfs'!$C15*30 + 'octsep cfs'!$D15*31 + 'octsep cfs'!$E15*31 + 'octsep cfs'!$F15*28 + 'octsep cfs'!$G15*31)*1.983471/1000</f>
        <v>666.79336342499994</v>
      </c>
      <c r="F15" s="6">
        <f>('octsep cfs'!$D15*31 + 'octsep cfs'!$E15*31 + 'octsep cfs'!$F15*28 + 'octsep cfs'!$G15*31)*1.983471/1000</f>
        <v>579.38179645499997</v>
      </c>
      <c r="G15" s="6">
        <f>('octsep cfs'!$E15*31 + 'octsep cfs'!$F15*28 + 'octsep cfs'!$G15*31)*1.983471/1000</f>
        <v>463.04725536299998</v>
      </c>
      <c r="H15" s="6">
        <f>('octsep cfs'!$F15*28 + 'octsep cfs'!$G15*31)*1.983471/1000</f>
        <v>362.76097813199999</v>
      </c>
      <c r="I15" s="6">
        <f>'octsep cfs'!$G15*31*1.983471/1000</f>
        <v>286.28627025599997</v>
      </c>
      <c r="J15" s="6">
        <f xml:space="preserve"> ('octsep cfs'!$H15*30 + 'octsep cfs'!$I15*31 + 'octsep cfs'!$J15*30 + 'octsep cfs'!$K15*31 + 'octsep cfs'!$L15*31)*1.983471/1000</f>
        <v>2244.0812381609999</v>
      </c>
      <c r="K15" s="6">
        <f xml:space="preserve"> ('octsep cfs'!$I15*31 + 'octsep cfs'!$J15*30 + 'octsep cfs'!$K15*31 + 'octsep cfs'!$L15*31)*1.983471/1000</f>
        <v>1486.1176302209999</v>
      </c>
      <c r="L15" s="6">
        <f xml:space="preserve"> ('octsep cfs'!$J15*30 + 'octsep cfs'!$K15*31 + 'octsep cfs'!$L15*31)*1.983471/1000</f>
        <v>529.55502146399999</v>
      </c>
      <c r="M15" s="6">
        <f xml:space="preserve"> ('octsep cfs'!$K15*31 + 'octsep cfs'!$L15*31)*1.983471/1000</f>
        <v>198.23602562400001</v>
      </c>
      <c r="N15" s="6">
        <f xml:space="preserve"> 'octsep cfs'!$L15*31*1.983471/1000</f>
        <v>63.086278626000002</v>
      </c>
      <c r="O15" s="22" t="s">
        <v>44</v>
      </c>
    </row>
    <row r="16" spans="1:15" x14ac:dyDescent="0.2">
      <c r="A16" t="s">
        <v>31</v>
      </c>
      <c r="B16" s="6">
        <f>('augjul cfs'!$B16*31 + 'augjul cfs'!$C16*30 + 'octsep cfs'!$B16*31 + 'octsep cfs'!$C16*30 + 'octsep cfs'!$D16*31 + 'octsep cfs'!$E16*31 + 'octsep cfs'!$F16*29 + 'octsep cfs'!$G16*31)*1.983471/1000</f>
        <v>1262.941440243</v>
      </c>
      <c r="C16" s="6">
        <f>('augjul cfs'!$C16*30 + 'octsep cfs'!$B16*31 + 'octsep cfs'!$C16*30 + 'octsep cfs'!$D16*31 + 'octsep cfs'!$E16*31 + 'octsep cfs'!$F16*29 + 'octsep cfs'!$G16*31)*1.983471/1000</f>
        <v>1199.8551616169998</v>
      </c>
      <c r="D16" s="6">
        <f>('octsep cfs'!$B16*31 + 'octsep cfs'!$C16*30 + 'octsep cfs'!$D16*31 + 'octsep cfs'!$E16*31 + 'octsep cfs'!$F16*29 + 'octsep cfs'!$G16*31)*1.983471/1000</f>
        <v>1145.9444198370002</v>
      </c>
      <c r="E16" s="6">
        <f>('octsep cfs'!$C16*30 + 'octsep cfs'!$D16*31 + 'octsep cfs'!$E16*31 + 'octsep cfs'!$F16*29 + 'octsep cfs'!$G16*31)*1.983471/1000</f>
        <v>1081.689876792</v>
      </c>
      <c r="F16" s="6">
        <f>('octsep cfs'!$D16*31 + 'octsep cfs'!$E16*31 + 'octsep cfs'!$F16*29 + 'octsep cfs'!$G16*31)*1.983471/1000</f>
        <v>1020.8766559320001</v>
      </c>
      <c r="G16" s="6">
        <f>('octsep cfs'!$E16*31 + 'octsep cfs'!$F16*29 + 'octsep cfs'!$G16*31)*1.983471/1000</f>
        <v>876.44228118299998</v>
      </c>
      <c r="H16" s="6">
        <f>('octsep cfs'!$F16*29 + 'octsep cfs'!$G16*31)*1.983471/1000</f>
        <v>740.73914577599999</v>
      </c>
      <c r="I16" s="6">
        <f>'octsep cfs'!$G16*31*1.983471/1000</f>
        <v>490.17915517199998</v>
      </c>
      <c r="J16" s="6">
        <f xml:space="preserve"> ('octsep cfs'!$H16*30 + 'octsep cfs'!$I16*31 + 'octsep cfs'!$J16*30 + 'octsep cfs'!$K16*31 + 'octsep cfs'!$L16*31)*1.983471/1000</f>
        <v>1892.399929035</v>
      </c>
      <c r="K16" s="6">
        <f xml:space="preserve"> ('octsep cfs'!$I16*31 + 'octsep cfs'!$J16*30 + 'octsep cfs'!$K16*31 + 'octsep cfs'!$L16*31)*1.983471/1000</f>
        <v>1199.533839315</v>
      </c>
      <c r="L16" s="6">
        <f xml:space="preserve"> ('octsep cfs'!$J16*30 + 'octsep cfs'!$K16*31 + 'octsep cfs'!$L16*31)*1.983471/1000</f>
        <v>448.64725590300003</v>
      </c>
      <c r="M16" s="6">
        <f xml:space="preserve"> ('octsep cfs'!$K16*31 + 'octsep cfs'!$L16*31)*1.983471/1000</f>
        <v>160.05222540299999</v>
      </c>
      <c r="N16" s="6">
        <f xml:space="preserve"> 'octsep cfs'!$L16*31*1.983471/1000</f>
        <v>56.507105319000004</v>
      </c>
      <c r="O16" s="22" t="s">
        <v>31</v>
      </c>
    </row>
    <row r="17" spans="1:15" x14ac:dyDescent="0.2">
      <c r="A17" t="s">
        <v>29</v>
      </c>
      <c r="B17" s="6">
        <f>('augjul cfs'!$B17*31 + 'augjul cfs'!$C17*30 + 'octsep cfs'!$B17*31 + 'octsep cfs'!$C17*30 + 'octsep cfs'!$D17*31 + 'octsep cfs'!$E17*31 + 'octsep cfs'!$F17*28 + 'octsep cfs'!$G17*31)*1.983471/1000</f>
        <v>1007.192689503</v>
      </c>
      <c r="C17" s="6">
        <f>('augjul cfs'!$C17*30 + 'octsep cfs'!$B17*31 + 'octsep cfs'!$C17*30 + 'octsep cfs'!$D17*31 + 'octsep cfs'!$E17*31 + 'octsep cfs'!$F17*28 + 'octsep cfs'!$G17*31)*1.983471/1000</f>
        <v>950.68558418400005</v>
      </c>
      <c r="D17" s="6">
        <f>('octsep cfs'!$B17*31 + 'octsep cfs'!$C17*30 + 'octsep cfs'!$D17*31 + 'octsep cfs'!$E17*31 + 'octsep cfs'!$F17*28 + 'octsep cfs'!$G17*31)*1.983471/1000</f>
        <v>892.07401613400009</v>
      </c>
      <c r="E17" s="6">
        <f>('octsep cfs'!$C17*30 + 'octsep cfs'!$D17*31 + 'octsep cfs'!$E17*31 + 'octsep cfs'!$F17*28 + 'octsep cfs'!$G17*31)*1.983471/1000</f>
        <v>809.43468039000004</v>
      </c>
      <c r="F17" s="6">
        <f>('octsep cfs'!$D17*31 + 'octsep cfs'!$E17*31 + 'octsep cfs'!$F17*28 + 'octsep cfs'!$G17*31)*1.983471/1000</f>
        <v>707.80162634999999</v>
      </c>
      <c r="G17" s="6">
        <f>('octsep cfs'!$E17*31 + 'octsep cfs'!$F17*28 + 'octsep cfs'!$G17*31)*1.983471/1000</f>
        <v>529.48758344999999</v>
      </c>
      <c r="H17" s="6">
        <f>('octsep cfs'!$F17*28 + 'octsep cfs'!$G17*31)*1.983471/1000</f>
        <v>374.29287852600004</v>
      </c>
      <c r="I17" s="6">
        <f>'octsep cfs'!$G17*31*1.983471/1000</f>
        <v>240.17056950599999</v>
      </c>
      <c r="J17" s="6">
        <f xml:space="preserve"> ('octsep cfs'!$H17*30 + 'octsep cfs'!$I17*31 + 'octsep cfs'!$J17*30 + 'octsep cfs'!$K17*31 + 'octsep cfs'!$L17*31)*1.983471/1000</f>
        <v>1427.383086969</v>
      </c>
      <c r="K17" s="6">
        <f xml:space="preserve"> ('octsep cfs'!$I17*31 + 'octsep cfs'!$J17*30 + 'octsep cfs'!$K17*31 + 'octsep cfs'!$L17*31)*1.983471/1000</f>
        <v>1083.211199049</v>
      </c>
      <c r="L17" s="6">
        <f xml:space="preserve"> ('octsep cfs'!$J17*30 + 'octsep cfs'!$K17*31 + 'octsep cfs'!$L17*31)*1.983471/1000</f>
        <v>555.34014446399999</v>
      </c>
      <c r="M17" s="6">
        <f xml:space="preserve"> ('octsep cfs'!$K17*31 + 'octsep cfs'!$L17*31)*1.983471/1000</f>
        <v>204.38478572399998</v>
      </c>
      <c r="N17" s="6">
        <f xml:space="preserve"> 'octsep cfs'!$L17*31*1.983471/1000</f>
        <v>73.477683195000012</v>
      </c>
      <c r="O17" s="22" t="s">
        <v>29</v>
      </c>
    </row>
    <row r="18" spans="1:15" x14ac:dyDescent="0.2">
      <c r="A18" t="s">
        <v>58</v>
      </c>
      <c r="B18" s="6">
        <f>('augjul cfs'!$B18*31 + 'augjul cfs'!$C18*30 + 'octsep cfs'!$B18*31 + 'octsep cfs'!$C18*30 + 'octsep cfs'!$D18*31 + 'octsep cfs'!$E18*31 + 'octsep cfs'!$F18*28 + 'octsep cfs'!$G18*31)*1.983471/1000</f>
        <v>1423.0987896090001</v>
      </c>
      <c r="C18" s="6">
        <f>('augjul cfs'!$C18*30 + 'octsep cfs'!$B18*31 + 'octsep cfs'!$C18*30 + 'octsep cfs'!$D18*31 + 'octsep cfs'!$E18*31 + 'octsep cfs'!$F18*28 + 'octsep cfs'!$G18*31)*1.983471/1000</f>
        <v>1349.621106414</v>
      </c>
      <c r="D18" s="6">
        <f>('octsep cfs'!$B18*31 + 'octsep cfs'!$C18*30 + 'octsep cfs'!$D18*31 + 'octsep cfs'!$E18*31 + 'octsep cfs'!$F18*28 + 'octsep cfs'!$G18*31)*1.983471/1000</f>
        <v>1242.4541682839999</v>
      </c>
      <c r="E18" s="6">
        <f>('octsep cfs'!$C18*30 + 'octsep cfs'!$D18*31 + 'octsep cfs'!$E18*31 + 'octsep cfs'!$F18*28 + 'octsep cfs'!$G18*31)*1.983471/1000</f>
        <v>1105.459793256</v>
      </c>
      <c r="F18" s="6">
        <f>('octsep cfs'!$D18*31 + 'octsep cfs'!$E18*31 + 'octsep cfs'!$F18*28 + 'octsep cfs'!$G18*31)*1.983471/1000</f>
        <v>890.64988395599994</v>
      </c>
      <c r="G18" s="6">
        <f>('octsep cfs'!$E18*31 + 'octsep cfs'!$F18*28 + 'octsep cfs'!$G18*31)*1.983471/1000</f>
        <v>516.067418664</v>
      </c>
      <c r="H18" s="6">
        <f>('octsep cfs'!$F18*28 + 'octsep cfs'!$G18*31)*1.983471/1000</f>
        <v>334.31007010799999</v>
      </c>
      <c r="I18" s="6">
        <f>'octsep cfs'!$G18*31*1.983471/1000</f>
        <v>192.579166332</v>
      </c>
      <c r="J18" s="6">
        <f xml:space="preserve"> ('octsep cfs'!$H18*30 + 'octsep cfs'!$I18*31 + 'octsep cfs'!$J18*30 + 'octsep cfs'!$K18*31 + 'octsep cfs'!$L18*31)*1.983471/1000</f>
        <v>1815.6356343930001</v>
      </c>
      <c r="K18" s="6">
        <f xml:space="preserve"> ('octsep cfs'!$I18*31 + 'octsep cfs'!$J18*30 + 'octsep cfs'!$K18*31 + 'octsep cfs'!$L18*31)*1.983471/1000</f>
        <v>1197.685244343</v>
      </c>
      <c r="L18" s="6">
        <f xml:space="preserve"> ('octsep cfs'!$J18*30 + 'octsep cfs'!$K18*31 + 'octsep cfs'!$L18*31)*1.983471/1000</f>
        <v>667.96956172799992</v>
      </c>
      <c r="M18" s="6">
        <f xml:space="preserve"> ('octsep cfs'!$K18*31 + 'octsep cfs'!$L18*31)*1.983471/1000</f>
        <v>274.11172525800004</v>
      </c>
      <c r="N18" s="6">
        <f xml:space="preserve"> 'octsep cfs'!$L18*31*1.983471/1000</f>
        <v>82.516360542000001</v>
      </c>
      <c r="O18" s="22" t="s">
        <v>58</v>
      </c>
    </row>
    <row r="19" spans="1:15" x14ac:dyDescent="0.2">
      <c r="A19" t="s">
        <v>61</v>
      </c>
      <c r="B19" s="6">
        <f>('augjul cfs'!$B19*31 + 'augjul cfs'!$C19*30 + 'octsep cfs'!$B19*31 + 'octsep cfs'!$C19*30 + 'octsep cfs'!$D19*31 + 'octsep cfs'!$E19*31 + 'octsep cfs'!$F19*28 + 'octsep cfs'!$G19*31)*1.983471/1000</f>
        <v>1170.7516916340001</v>
      </c>
      <c r="C19" s="6">
        <f>('augjul cfs'!$C19*30 + 'octsep cfs'!$B19*31 + 'octsep cfs'!$C19*30 + 'octsep cfs'!$D19*31 + 'octsep cfs'!$E19*31 + 'octsep cfs'!$F19*28 + 'octsep cfs'!$G19*31)*1.983471/1000</f>
        <v>1088.235331092</v>
      </c>
      <c r="D19" s="6">
        <f>('octsep cfs'!$B19*31 + 'octsep cfs'!$C19*30 + 'octsep cfs'!$D19*31 + 'octsep cfs'!$E19*31 + 'octsep cfs'!$F19*28 + 'octsep cfs'!$G19*31)*1.983471/1000</f>
        <v>1025.0419450320001</v>
      </c>
      <c r="E19" s="6">
        <f>('octsep cfs'!$C19*30 + 'octsep cfs'!$D19*31 + 'octsep cfs'!$E19*31 + 'octsep cfs'!$F19*28 + 'octsep cfs'!$G19*31)*1.983471/1000</f>
        <v>961.15632759300001</v>
      </c>
      <c r="F19" s="6">
        <f>('octsep cfs'!$D19*31 + 'octsep cfs'!$E19*31 + 'octsep cfs'!$F19*28 + 'octsep cfs'!$G19*31)*1.983471/1000</f>
        <v>778.53815262299997</v>
      </c>
      <c r="G19" s="6">
        <f>('octsep cfs'!$E19*31 + 'octsep cfs'!$F19*28 + 'octsep cfs'!$G19*31)*1.983471/1000</f>
        <v>607.35667143899991</v>
      </c>
      <c r="H19" s="6">
        <f>('octsep cfs'!$F19*28 + 'octsep cfs'!$G19*31)*1.983471/1000</f>
        <v>432.301471392</v>
      </c>
      <c r="I19" s="6">
        <f>'octsep cfs'!$G19*31*1.983471/1000</f>
        <v>299.56759207199997</v>
      </c>
      <c r="J19" s="6">
        <f xml:space="preserve"> ('octsep cfs'!$H19*30 + 'octsep cfs'!$I19*31 + 'octsep cfs'!$J19*30 + 'octsep cfs'!$K19*31 + 'octsep cfs'!$L19*31)*1.983471/1000</f>
        <v>3847.9456408259998</v>
      </c>
      <c r="K19" s="6">
        <f xml:space="preserve"> ('octsep cfs'!$I19*31 + 'octsep cfs'!$J19*30 + 'octsep cfs'!$K19*31 + 'octsep cfs'!$L19*31)*1.983471/1000</f>
        <v>2659.8266771160002</v>
      </c>
      <c r="L19" s="6">
        <f xml:space="preserve"> ('octsep cfs'!$J19*30 + 'octsep cfs'!$K19*31 + 'octsep cfs'!$L19*31)*1.983471/1000</f>
        <v>1531.9596119729999</v>
      </c>
      <c r="M19" s="6">
        <f xml:space="preserve"> ('octsep cfs'!$K19*31 + 'octsep cfs'!$L19*31)*1.983471/1000</f>
        <v>515.450559183</v>
      </c>
      <c r="N19" s="6">
        <f xml:space="preserve"> 'octsep cfs'!$L19*31*1.983471/1000</f>
        <v>114.12098745600001</v>
      </c>
      <c r="O19" s="22" t="s">
        <v>61</v>
      </c>
    </row>
    <row r="20" spans="1:15" x14ac:dyDescent="0.2">
      <c r="A20" t="s">
        <v>83</v>
      </c>
      <c r="B20" s="6">
        <f>('augjul cfs'!$B20*31 + 'augjul cfs'!$C20*30 + 'octsep cfs'!$B20*31 + 'octsep cfs'!$C20*30 + 'octsep cfs'!$D20*31 + 'octsep cfs'!$E20*31 + 'octsep cfs'!$F20*29 + 'octsep cfs'!$G20*31)*1.983471/1000</f>
        <v>743.96625309300009</v>
      </c>
      <c r="C20" s="6">
        <f>('augjul cfs'!$C20*30 + 'octsep cfs'!$B20*31 + 'octsep cfs'!$C20*30 + 'octsep cfs'!$D20*31 + 'octsep cfs'!$E20*31 + 'octsep cfs'!$F20*29 + 'octsep cfs'!$G20*31)*1.983471/1000</f>
        <v>629.84526563700001</v>
      </c>
      <c r="D20" s="6">
        <f>('octsep cfs'!$B20*31 + 'octsep cfs'!$C20*30 + 'octsep cfs'!$D20*31 + 'octsep cfs'!$E20*31 + 'octsep cfs'!$F20*29 + 'octsep cfs'!$G20*31)*1.983471/1000</f>
        <v>559.68989636699996</v>
      </c>
      <c r="E20" s="6">
        <f>('octsep cfs'!$C20*30 + 'octsep cfs'!$D20*31 + 'octsep cfs'!$E20*31 + 'octsep cfs'!$F20*29 + 'octsep cfs'!$G20*31)*1.983471/1000</f>
        <v>477.05056062299997</v>
      </c>
      <c r="F20" s="6">
        <f>('octsep cfs'!$D20*31 + 'octsep cfs'!$E20*31 + 'octsep cfs'!$F20*29 + 'octsep cfs'!$G20*31)*1.983471/1000</f>
        <v>392.55469602300002</v>
      </c>
      <c r="G20" s="6">
        <f>('octsep cfs'!$E20*31 + 'octsep cfs'!$F20*29 + 'octsep cfs'!$G20*31)*1.983471/1000</f>
        <v>276.71205573899999</v>
      </c>
      <c r="H20" s="6">
        <f>('octsep cfs'!$F20*29 + 'octsep cfs'!$G20*31)*1.983471/1000</f>
        <v>207.72296741700001</v>
      </c>
      <c r="I20" s="6">
        <f>'octsep cfs'!$G20*31*1.983471/1000</f>
        <v>117.93321871800001</v>
      </c>
      <c r="J20" s="6">
        <f xml:space="preserve"> ('octsep cfs'!$H20*30 + 'octsep cfs'!$I20*31 + 'octsep cfs'!$J20*30 + 'octsep cfs'!$K20*31 + 'octsep cfs'!$L20*31)*1.983471/1000</f>
        <v>1532.5705210410001</v>
      </c>
      <c r="K20" s="6">
        <f xml:space="preserve"> ('octsep cfs'!$I20*31 + 'octsep cfs'!$J20*30 + 'octsep cfs'!$K20*31 + 'octsep cfs'!$L20*31)*1.983471/1000</f>
        <v>1109.5556608710001</v>
      </c>
      <c r="L20" s="6">
        <f xml:space="preserve"> ('octsep cfs'!$J20*30 + 'octsep cfs'!$K20*31 + 'octsep cfs'!$L20*31)*1.983471/1000</f>
        <v>506.66973306599999</v>
      </c>
      <c r="M20" s="6">
        <f xml:space="preserve"> ('octsep cfs'!$K20*31 + 'octsep cfs'!$L20*31)*1.983471/1000</f>
        <v>193.439992746</v>
      </c>
      <c r="N20" s="6">
        <f xml:space="preserve"> 'octsep cfs'!$L20*31*1.983471/1000</f>
        <v>68.92760072099999</v>
      </c>
      <c r="O20" s="22" t="s">
        <v>83</v>
      </c>
    </row>
    <row r="21" spans="1:15" x14ac:dyDescent="0.2">
      <c r="A21" t="s">
        <v>81</v>
      </c>
      <c r="B21" s="6">
        <f>('augjul cfs'!$B21*31 + 'augjul cfs'!$C21*30 + 'octsep cfs'!$B21*31 + 'octsep cfs'!$C21*30 + 'octsep cfs'!$D21*31 + 'octsep cfs'!$E21*31 + 'octsep cfs'!$F21*28 + 'octsep cfs'!$G21*31)*1.983471/1000</f>
        <v>932.80657658999996</v>
      </c>
      <c r="C21" s="6">
        <f>('augjul cfs'!$C21*30 + 'octsep cfs'!$B21*31 + 'octsep cfs'!$C21*30 + 'octsep cfs'!$D21*31 + 'octsep cfs'!$E21*31 + 'octsep cfs'!$F21*28 + 'octsep cfs'!$G21*31)*1.983471/1000</f>
        <v>863.87897586899999</v>
      </c>
      <c r="D21" s="6">
        <f>('octsep cfs'!$B21*31 + 'octsep cfs'!$C21*30 + 'octsep cfs'!$D21*31 + 'octsep cfs'!$E21*31 + 'octsep cfs'!$F21*28 + 'octsep cfs'!$G21*31)*1.983471/1000</f>
        <v>804.55335825899999</v>
      </c>
      <c r="E21" s="6">
        <f>('octsep cfs'!$C21*30 + 'octsep cfs'!$D21*31 + 'octsep cfs'!$E21*31 + 'octsep cfs'!$F21*28 + 'octsep cfs'!$G21*31)*1.983471/1000</f>
        <v>740.54476561799993</v>
      </c>
      <c r="F21" s="6">
        <f>('octsep cfs'!$D21*31 + 'octsep cfs'!$E21*31 + 'octsep cfs'!$F21*28 + 'octsep cfs'!$G21*31)*1.983471/1000</f>
        <v>661.04724793800006</v>
      </c>
      <c r="G21" s="6">
        <f>('octsep cfs'!$E21*31 + 'octsep cfs'!$F21*28 + 'octsep cfs'!$G21*31)*1.983471/1000</f>
        <v>584.06477148600004</v>
      </c>
      <c r="H21" s="6">
        <f>('octsep cfs'!$F21*28 + 'octsep cfs'!$G21*31)*1.983471/1000</f>
        <v>387.24296068500001</v>
      </c>
      <c r="I21" s="6">
        <f>'octsep cfs'!$G21*31*1.983471/1000</f>
        <v>208.13552938500001</v>
      </c>
      <c r="J21" s="6">
        <f xml:space="preserve"> ('octsep cfs'!$H21*30 + 'octsep cfs'!$I21*31 + 'octsep cfs'!$J21*30 + 'octsep cfs'!$K21*31 + 'octsep cfs'!$L21*31)*1.983471/1000</f>
        <v>2336.7946231139999</v>
      </c>
      <c r="K21" s="6">
        <f xml:space="preserve"> ('octsep cfs'!$I21*31 + 'octsep cfs'!$J21*30 + 'octsep cfs'!$K21*31 + 'octsep cfs'!$L21*31)*1.983471/1000</f>
        <v>1926.2161261140002</v>
      </c>
      <c r="L21" s="6">
        <f xml:space="preserve"> ('octsep cfs'!$J21*30 + 'octsep cfs'!$K21*31 + 'octsep cfs'!$L21*31)*1.983471/1000</f>
        <v>794.16790410299996</v>
      </c>
      <c r="M21" s="6">
        <f xml:space="preserve"> ('octsep cfs'!$K21*31 + 'octsep cfs'!$L21*31)*1.983471/1000</f>
        <v>247.97949483300002</v>
      </c>
      <c r="N21" s="6">
        <f xml:space="preserve"> 'octsep cfs'!$L21*31*1.983471/1000</f>
        <v>76.982476452</v>
      </c>
      <c r="O21" s="22" t="s">
        <v>81</v>
      </c>
    </row>
    <row r="22" spans="1:15" x14ac:dyDescent="0.2">
      <c r="A22" t="s">
        <v>62</v>
      </c>
      <c r="B22" s="6">
        <f>('augjul cfs'!$B22*31 + 'augjul cfs'!$C22*30 + 'octsep cfs'!$B22*31 + 'octsep cfs'!$C22*30 + 'octsep cfs'!$D22*31 + 'octsep cfs'!$E22*31 + 'octsep cfs'!$F22*28 + 'octsep cfs'!$G22*31)*1.983471/1000</f>
        <v>1318.7503637699999</v>
      </c>
      <c r="C22" s="6">
        <f>('augjul cfs'!$C22*30 + 'octsep cfs'!$B22*31 + 'octsep cfs'!$C22*30 + 'octsep cfs'!$D22*31 + 'octsep cfs'!$E22*31 + 'octsep cfs'!$F22*28 + 'octsep cfs'!$G22*31)*1.983471/1000</f>
        <v>1241.767887318</v>
      </c>
      <c r="D22" s="6">
        <f>('octsep cfs'!$B22*31 + 'octsep cfs'!$C22*30 + 'octsep cfs'!$D22*31 + 'octsep cfs'!$E22*31 + 'octsep cfs'!$F22*28 + 'octsep cfs'!$G22*31)*1.983471/1000</f>
        <v>1163.1034274579999</v>
      </c>
      <c r="E22" s="6">
        <f>('octsep cfs'!$C22*30 + 'octsep cfs'!$D22*31 + 'octsep cfs'!$E22*31 + 'octsep cfs'!$F22*28 + 'octsep cfs'!$G22*31)*1.983471/1000</f>
        <v>1084.7682237839999</v>
      </c>
      <c r="F22" s="6">
        <f>('octsep cfs'!$D22*31 + 'octsep cfs'!$E22*31 + 'octsep cfs'!$F22*28 + 'octsep cfs'!$G22*31)*1.983471/1000</f>
        <v>916.19302349399993</v>
      </c>
      <c r="G22" s="6">
        <f>('octsep cfs'!$E22*31 + 'octsep cfs'!$F22*28 + 'octsep cfs'!$G22*31)*1.983471/1000</f>
        <v>719.617163097</v>
      </c>
      <c r="H22" s="6">
        <f>('octsep cfs'!$F22*28 + 'octsep cfs'!$G22*31)*1.983471/1000</f>
        <v>505.70179921799996</v>
      </c>
      <c r="I22" s="6">
        <f>'octsep cfs'!$G22*31*1.983471/1000</f>
        <v>377.41089493800001</v>
      </c>
      <c r="J22" s="6">
        <f xml:space="preserve"> ('octsep cfs'!$H22*30 + 'octsep cfs'!$I22*31 + 'octsep cfs'!$J22*30 + 'octsep cfs'!$K22*31 + 'octsep cfs'!$L22*31)*1.983471/1000</f>
        <v>2815.3089853349998</v>
      </c>
      <c r="K22" s="6">
        <f xml:space="preserve"> ('octsep cfs'!$I22*31 + 'octsep cfs'!$J22*30 + 'octsep cfs'!$K22*31 + 'octsep cfs'!$L22*31)*1.983471/1000</f>
        <v>2006.171825595</v>
      </c>
      <c r="L22" s="6">
        <f xml:space="preserve"> ('octsep cfs'!$J22*30 + 'octsep cfs'!$K22*31 + 'octsep cfs'!$L22*31)*1.983471/1000</f>
        <v>898.96459438800002</v>
      </c>
      <c r="M22" s="6">
        <f xml:space="preserve"> ('octsep cfs'!$K22*31 + 'octsep cfs'!$L22*31)*1.983471/1000</f>
        <v>336.829078278</v>
      </c>
      <c r="N22" s="6">
        <f xml:space="preserve"> 'octsep cfs'!$L22*31*1.983471/1000</f>
        <v>97.642310387999999</v>
      </c>
      <c r="O22" s="22" t="s">
        <v>62</v>
      </c>
    </row>
    <row r="23" spans="1:15" x14ac:dyDescent="0.2">
      <c r="A23" t="s">
        <v>65</v>
      </c>
      <c r="B23" s="6">
        <f>('augjul cfs'!$B23*31 + 'augjul cfs'!$C23*30 + 'octsep cfs'!$B23*31 + 'octsep cfs'!$C23*30 + 'octsep cfs'!$D23*31 + 'octsep cfs'!$E23*31 + 'octsep cfs'!$F23*28 + 'octsep cfs'!$G23*31)*1.983471/1000</f>
        <v>2166.0594229049998</v>
      </c>
      <c r="C23" s="6">
        <f>('augjul cfs'!$C23*30 + 'octsep cfs'!$B23*31 + 'octsep cfs'!$C23*30 + 'octsep cfs'!$D23*31 + 'octsep cfs'!$E23*31 + 'octsep cfs'!$F23*28 + 'octsep cfs'!$G23*31)*1.983471/1000</f>
        <v>2068.4171125170001</v>
      </c>
      <c r="D23" s="6">
        <f>('octsep cfs'!$B23*31 + 'octsep cfs'!$C23*30 + 'octsep cfs'!$D23*31 + 'octsep cfs'!$E23*31 + 'octsep cfs'!$F23*28 + 'octsep cfs'!$G23*31)*1.983471/1000</f>
        <v>1987.7295122370001</v>
      </c>
      <c r="E23" s="6">
        <f>('octsep cfs'!$C23*30 + 'octsep cfs'!$D23*31 + 'octsep cfs'!$E23*31 + 'octsep cfs'!$F23*28 + 'octsep cfs'!$G23*31)*1.983471/1000</f>
        <v>1841.8809226650001</v>
      </c>
      <c r="F23" s="6">
        <f>('octsep cfs'!$D23*31 + 'octsep cfs'!$E23*31 + 'octsep cfs'!$F23*28 + 'octsep cfs'!$G23*31)*1.983471/1000</f>
        <v>1627.9635753150001</v>
      </c>
      <c r="G23" s="6">
        <f>('octsep cfs'!$E23*31 + 'octsep cfs'!$F23*28 + 'octsep cfs'!$G23*31)*1.983471/1000</f>
        <v>1015.2396313500001</v>
      </c>
      <c r="H23" s="6">
        <f>('octsep cfs'!$F23*28 + 'octsep cfs'!$G23*31)*1.983471/1000</f>
        <v>769.1662521479999</v>
      </c>
      <c r="I23" s="6">
        <f>'octsep cfs'!$G23*31*1.983471/1000</f>
        <v>450.827090532</v>
      </c>
      <c r="J23" s="6">
        <f xml:space="preserve"> ('octsep cfs'!$H23*30 + 'octsep cfs'!$I23*31 + 'octsep cfs'!$J23*30 + 'octsep cfs'!$K23*31 + 'octsep cfs'!$L23*31)*1.983471/1000</f>
        <v>2811.4332830009998</v>
      </c>
      <c r="K23" s="6">
        <f xml:space="preserve"> ('octsep cfs'!$I23*31 + 'octsep cfs'!$J23*30 + 'octsep cfs'!$K23*31 + 'octsep cfs'!$L23*31)*1.983471/1000</f>
        <v>2079.2944674810001</v>
      </c>
      <c r="L23" s="6">
        <f xml:space="preserve"> ('octsep cfs'!$J23*30 + 'octsep cfs'!$K23*31 + 'octsep cfs'!$L23*31)*1.983471/1000</f>
        <v>833.98608442800003</v>
      </c>
      <c r="M23" s="6">
        <f xml:space="preserve"> ('octsep cfs'!$K23*31 + 'octsep cfs'!$L23*31)*1.983471/1000</f>
        <v>283.33486540799998</v>
      </c>
      <c r="N23" s="6">
        <f xml:space="preserve"> 'octsep cfs'!$L23*31*1.983471/1000</f>
        <v>93.891566726999997</v>
      </c>
      <c r="O23" s="22" t="s">
        <v>65</v>
      </c>
    </row>
    <row r="24" spans="1:15" x14ac:dyDescent="0.2">
      <c r="A24" t="s">
        <v>42</v>
      </c>
      <c r="B24" s="6">
        <f>('augjul cfs'!$B24*31 + 'augjul cfs'!$C24*30 + 'octsep cfs'!$B24*31 + 'octsep cfs'!$C24*30 + 'octsep cfs'!$D24*31 + 'octsep cfs'!$E24*31 + 'octsep cfs'!$F24*29 + 'octsep cfs'!$G24*31)*1.983471/1000</f>
        <v>1654.9605990959999</v>
      </c>
      <c r="C24" s="6">
        <f>('augjul cfs'!$C24*30 + 'octsep cfs'!$B24*31 + 'octsep cfs'!$C24*30 + 'octsep cfs'!$D24*31 + 'octsep cfs'!$E24*31 + 'octsep cfs'!$F24*29 + 'octsep cfs'!$G24*31)*1.983471/1000</f>
        <v>1561.0690323689998</v>
      </c>
      <c r="D24" s="6">
        <f>('octsep cfs'!$B24*31 + 'octsep cfs'!$C24*30 + 'octsep cfs'!$D24*31 + 'octsep cfs'!$E24*31 + 'octsep cfs'!$F24*29 + 'octsep cfs'!$G24*31)*1.983471/1000</f>
        <v>1472.6458951890002</v>
      </c>
      <c r="E24" s="6">
        <f>('octsep cfs'!$C24*30 + 'octsep cfs'!$D24*31 + 'octsep cfs'!$E24*31 + 'octsep cfs'!$F24*29 + 'octsep cfs'!$G24*31)*1.983471/1000</f>
        <v>1274.8402827719999</v>
      </c>
      <c r="F24" s="6">
        <f>('octsep cfs'!$D24*31 + 'octsep cfs'!$E24*31 + 'octsep cfs'!$F24*29 + 'octsep cfs'!$G24*31)*1.983471/1000</f>
        <v>1046.463431832</v>
      </c>
      <c r="G24" s="6">
        <f>('octsep cfs'!$E24*31 + 'octsep cfs'!$F24*29 + 'octsep cfs'!$G24*31)*1.983471/1000</f>
        <v>820.8039361619999</v>
      </c>
      <c r="H24" s="6">
        <f>('octsep cfs'!$F24*29 + 'octsep cfs'!$G24*31)*1.983471/1000</f>
        <v>498.42444411899999</v>
      </c>
      <c r="I24" s="6">
        <f>'octsep cfs'!$G24*31*1.983471/1000</f>
        <v>264.027758694</v>
      </c>
      <c r="J24" s="6">
        <f xml:space="preserve"> ('octsep cfs'!$H24*30 + 'octsep cfs'!$I24*31 + 'octsep cfs'!$J24*30 + 'octsep cfs'!$K24*31 + 'octsep cfs'!$L24*31)*1.983471/1000</f>
        <v>4071.7525745819999</v>
      </c>
      <c r="K24" s="6">
        <f xml:space="preserve"> ('octsep cfs'!$I24*31 + 'octsep cfs'!$J24*30 + 'octsep cfs'!$K24*31 + 'octsep cfs'!$L24*31)*1.983471/1000</f>
        <v>3289.5112816020001</v>
      </c>
      <c r="L24" s="6">
        <f xml:space="preserve"> ('octsep cfs'!$J24*30 + 'octsep cfs'!$K24*31 + 'octsep cfs'!$L24*31)*1.983471/1000</f>
        <v>1539.8201075460001</v>
      </c>
      <c r="M24" s="6">
        <f xml:space="preserve"> ('octsep cfs'!$K24*31 + 'octsep cfs'!$L24*31)*1.983471/1000</f>
        <v>425.24824851599999</v>
      </c>
      <c r="N24" s="6">
        <f xml:space="preserve"> 'octsep cfs'!$L24*31*1.983471/1000</f>
        <v>149.47635803100002</v>
      </c>
      <c r="O24" s="22" t="s">
        <v>42</v>
      </c>
    </row>
    <row r="25" spans="1:15" x14ac:dyDescent="0.2">
      <c r="A25" t="s">
        <v>87</v>
      </c>
      <c r="B25" s="6">
        <f>('augjul cfs'!$B25*31 + 'augjul cfs'!$C25*30 + 'octsep cfs'!$B25*31 + 'octsep cfs'!$C25*30 + 'octsep cfs'!$D25*31 + 'octsep cfs'!$E25*31 + 'octsep cfs'!$F25*28 + 'octsep cfs'!$G25*31)*1.983471/1000</f>
        <v>1165.0234273860001</v>
      </c>
      <c r="C25" s="6">
        <f>('augjul cfs'!$C25*30 + 'octsep cfs'!$B25*31 + 'octsep cfs'!$C25*30 + 'octsep cfs'!$D25*31 + 'octsep cfs'!$E25*31 + 'octsep cfs'!$F25*28 + 'octsep cfs'!$G25*31)*1.983471/1000</f>
        <v>1015.5470693550001</v>
      </c>
      <c r="D25" s="6">
        <f>('octsep cfs'!$B25*31 + 'octsep cfs'!$C25*30 + 'octsep cfs'!$D25*31 + 'octsep cfs'!$E25*31 + 'octsep cfs'!$F25*28 + 'octsep cfs'!$G25*31)*1.983471/1000</f>
        <v>925.69583305499998</v>
      </c>
      <c r="E25" s="6">
        <f>('octsep cfs'!$C25*30 + 'octsep cfs'!$D25*31 + 'octsep cfs'!$E25*31 + 'octsep cfs'!$F25*28 + 'octsep cfs'!$G25*31)*1.983471/1000</f>
        <v>832.97253074700006</v>
      </c>
      <c r="F25" s="6">
        <f>('octsep cfs'!$D25*31 + 'octsep cfs'!$E25*31 + 'octsep cfs'!$F25*28 + 'octsep cfs'!$G25*31)*1.983471/1000</f>
        <v>708.13286600699996</v>
      </c>
      <c r="G25" s="6">
        <f>('octsep cfs'!$E25*31 + 'octsep cfs'!$F25*28 + 'octsep cfs'!$G25*31)*1.983471/1000</f>
        <v>608.95336559399993</v>
      </c>
      <c r="H25" s="6">
        <f>('octsep cfs'!$F25*28 + 'octsep cfs'!$G25*31)*1.983471/1000</f>
        <v>524.16196381500004</v>
      </c>
      <c r="I25" s="6">
        <f>'octsep cfs'!$G25*31*1.983471/1000</f>
        <v>395.42676203100001</v>
      </c>
      <c r="J25" s="6">
        <f xml:space="preserve"> ('octsep cfs'!$H25*30 + 'octsep cfs'!$I25*31 + 'octsep cfs'!$J25*30 + 'octsep cfs'!$K25*31 + 'octsep cfs'!$L25*31)*1.983471/1000</f>
        <v>3583.2772209990003</v>
      </c>
      <c r="K25" s="6">
        <f xml:space="preserve"> ('octsep cfs'!$I25*31 + 'octsep cfs'!$J25*30 + 'octsep cfs'!$K25*31 + 'octsep cfs'!$L25*31)*1.983471/1000</f>
        <v>2586.3450269790001</v>
      </c>
      <c r="L25" s="6">
        <f xml:space="preserve"> ('octsep cfs'!$J25*30 + 'octsep cfs'!$K25*31 + 'octsep cfs'!$L25*31)*1.983471/1000</f>
        <v>904.29021402299998</v>
      </c>
      <c r="M25" s="6">
        <f xml:space="preserve"> ('octsep cfs'!$K25*31 + 'octsep cfs'!$L25*31)*1.983471/1000</f>
        <v>280.56792336299998</v>
      </c>
      <c r="N25" s="6">
        <f xml:space="preserve"> 'octsep cfs'!$L25*31*1.983471/1000</f>
        <v>87.312393419999992</v>
      </c>
      <c r="O25" s="22" t="s">
        <v>87</v>
      </c>
    </row>
    <row r="26" spans="1:15" x14ac:dyDescent="0.2">
      <c r="A26" t="s">
        <v>55</v>
      </c>
      <c r="B26" s="6">
        <f>('augjul cfs'!$B26*31 + 'augjul cfs'!$C26*30 + 'octsep cfs'!$B26*31 + 'octsep cfs'!$C26*30 + 'octsep cfs'!$D26*31 + 'octsep cfs'!$E26*31 + 'octsep cfs'!$F26*28 + 'octsep cfs'!$G26*31)*1.983471/1000</f>
        <v>1263.9787955759998</v>
      </c>
      <c r="C26" s="6">
        <f>('augjul cfs'!$C26*30 + 'octsep cfs'!$B26*31 + 'octsep cfs'!$C26*30 + 'octsep cfs'!$D26*31 + 'octsep cfs'!$E26*31 + 'octsep cfs'!$F26*28 + 'octsep cfs'!$G26*31)*1.983471/1000</f>
        <v>1176.666402156</v>
      </c>
      <c r="D26" s="6">
        <f>('octsep cfs'!$B26*31 + 'octsep cfs'!$C26*30 + 'octsep cfs'!$D26*31 + 'octsep cfs'!$E26*31 + 'octsep cfs'!$F26*28 + 'octsep cfs'!$G26*31)*1.983471/1000</f>
        <v>1104.7259089859999</v>
      </c>
      <c r="E26" s="6">
        <f>('octsep cfs'!$C26*30 + 'octsep cfs'!$D26*31 + 'octsep cfs'!$E26*31 + 'octsep cfs'!$F26*28 + 'octsep cfs'!$G26*31)*1.983471/1000</f>
        <v>1011.018805062</v>
      </c>
      <c r="F26" s="6">
        <f>('octsep cfs'!$D26*31 + 'octsep cfs'!$E26*31 + 'octsep cfs'!$F26*28 + 'octsep cfs'!$G26*31)*1.983471/1000</f>
        <v>878.50310755199996</v>
      </c>
      <c r="G26" s="6">
        <f>('octsep cfs'!$E26*31 + 'octsep cfs'!$F26*28 + 'octsep cfs'!$G26*31)*1.983471/1000</f>
        <v>744.21418696800004</v>
      </c>
      <c r="H26" s="6">
        <f>('octsep cfs'!$F26*28 + 'octsep cfs'!$G26*31)*1.983471/1000</f>
        <v>608.26510115699989</v>
      </c>
      <c r="I26" s="6">
        <f>'octsep cfs'!$G26*31*1.983471/1000</f>
        <v>424.32593450100001</v>
      </c>
      <c r="J26" s="6">
        <f xml:space="preserve"> ('octsep cfs'!$H26*30 + 'octsep cfs'!$I26*31 + 'octsep cfs'!$J26*30 + 'octsep cfs'!$K26*31 + 'octsep cfs'!$L26*31)*1.983471/1000</f>
        <v>4189.7353800749997</v>
      </c>
      <c r="K26" s="6">
        <f xml:space="preserve"> ('octsep cfs'!$I26*31 + 'octsep cfs'!$J26*30 + 'octsep cfs'!$K26*31 + 'octsep cfs'!$L26*31)*1.983471/1000</f>
        <v>3338.0527673849997</v>
      </c>
      <c r="L26" s="6">
        <f xml:space="preserve"> ('octsep cfs'!$J26*30 + 'octsep cfs'!$K26*31 + 'octsep cfs'!$L26*31)*1.983471/1000</f>
        <v>2057.2660385549998</v>
      </c>
      <c r="M26" s="6">
        <f xml:space="preserve"> ('octsep cfs'!$K26*31 + 'octsep cfs'!$L26*31)*1.983471/1000</f>
        <v>648.38675254499992</v>
      </c>
      <c r="N26" s="6">
        <f xml:space="preserve"> 'octsep cfs'!$L26*31*1.983471/1000</f>
        <v>150.95206045500001</v>
      </c>
      <c r="O26" s="22" t="s">
        <v>55</v>
      </c>
    </row>
    <row r="27" spans="1:15" x14ac:dyDescent="0.2">
      <c r="A27" t="s">
        <v>82</v>
      </c>
      <c r="B27" s="6">
        <f>('augjul cfs'!$B27*31 + 'augjul cfs'!$C27*30 + 'octsep cfs'!$B27*31 + 'octsep cfs'!$C27*30 + 'octsep cfs'!$D27*31 + 'octsep cfs'!$E27*31 + 'octsep cfs'!$F27*28 + 'octsep cfs'!$G27*31)*1.983471/1000</f>
        <v>2054.9552948400001</v>
      </c>
      <c r="C27" s="6">
        <f>('augjul cfs'!$C27*30 + 'octsep cfs'!$B27*31 + 'octsep cfs'!$C27*30 + 'octsep cfs'!$D27*31 + 'octsep cfs'!$E27*31 + 'octsep cfs'!$F27*28 + 'octsep cfs'!$G27*31)*1.983471/1000</f>
        <v>1904.003234385</v>
      </c>
      <c r="D27" s="6">
        <f>('octsep cfs'!$B27*31 + 'octsep cfs'!$C27*30 + 'octsep cfs'!$D27*31 + 'octsep cfs'!$E27*31 + 'octsep cfs'!$F27*28 + 'octsep cfs'!$G27*31)*1.983471/1000</f>
        <v>1810.9387750649998</v>
      </c>
      <c r="E27" s="6">
        <f>('octsep cfs'!$C27*30 + 'octsep cfs'!$D27*31 + 'octsep cfs'!$E27*31 + 'octsep cfs'!$F27*28 + 'octsep cfs'!$G27*31)*1.983471/1000</f>
        <v>1630.1652281249999</v>
      </c>
      <c r="F27" s="6">
        <f>('octsep cfs'!$D27*31 + 'octsep cfs'!$E27*31 + 'octsep cfs'!$F27*28 + 'octsep cfs'!$G27*31)*1.983471/1000</f>
        <v>1353.4710236249998</v>
      </c>
      <c r="G27" s="6">
        <f>('octsep cfs'!$E27*31 + 'octsep cfs'!$F27*28 + 'octsep cfs'!$G27*31)*1.983471/1000</f>
        <v>976.24459149000006</v>
      </c>
      <c r="H27" s="6">
        <f>('octsep cfs'!$F27*28 + 'octsep cfs'!$G27*31)*1.983471/1000</f>
        <v>702.74774224199996</v>
      </c>
      <c r="I27" s="6">
        <f>'octsep cfs'!$G27*31*1.983471/1000</f>
        <v>279.27668374200005</v>
      </c>
      <c r="J27" s="6">
        <f xml:space="preserve"> ('octsep cfs'!$H27*30 + 'octsep cfs'!$I27*31 + 'octsep cfs'!$J27*30 + 'octsep cfs'!$K27*31 + 'octsep cfs'!$L27*31)*1.983471/1000</f>
        <v>2913.24286596</v>
      </c>
      <c r="K27" s="6">
        <f xml:space="preserve"> ('octsep cfs'!$I27*31 + 'octsep cfs'!$J27*30 + 'octsep cfs'!$K27*31 + 'octsep cfs'!$L27*31)*1.983471/1000</f>
        <v>1991.94042117</v>
      </c>
      <c r="L27" s="6">
        <f xml:space="preserve"> ('octsep cfs'!$J27*30 + 'octsep cfs'!$K27*31 + 'octsep cfs'!$L27*31)*1.983471/1000</f>
        <v>884.30277675599996</v>
      </c>
      <c r="M27" s="6">
        <f xml:space="preserve"> ('octsep cfs'!$K27*31 + 'octsep cfs'!$L27*31)*1.983471/1000</f>
        <v>313.95569070600004</v>
      </c>
      <c r="N27" s="6">
        <f xml:space="preserve"> 'octsep cfs'!$L27*31*1.983471/1000</f>
        <v>94.506442737</v>
      </c>
      <c r="O27" s="22" t="s">
        <v>82</v>
      </c>
    </row>
    <row r="28" spans="1:15" x14ac:dyDescent="0.2">
      <c r="A28" t="s">
        <v>86</v>
      </c>
      <c r="B28" s="6">
        <f>('augjul cfs'!$B28*31 + 'augjul cfs'!$C28*30 + 'octsep cfs'!$B28*31 + 'octsep cfs'!$C28*30 + 'octsep cfs'!$D28*31 + 'octsep cfs'!$E28*31 + 'octsep cfs'!$F28*29 + 'octsep cfs'!$G28*31)*1.983471/1000</f>
        <v>1178.2194599490001</v>
      </c>
      <c r="C28" s="6">
        <f>('augjul cfs'!$C28*30 + 'octsep cfs'!$B28*31 + 'octsep cfs'!$C28*30 + 'octsep cfs'!$D28*31 + 'octsep cfs'!$E28*31 + 'octsep cfs'!$F28*29 + 'octsep cfs'!$G28*31)*1.983471/1000</f>
        <v>1083.7130172120001</v>
      </c>
      <c r="D28" s="6">
        <f>('octsep cfs'!$B28*31 + 'octsep cfs'!$C28*30 + 'octsep cfs'!$D28*31 + 'octsep cfs'!$E28*31 + 'octsep cfs'!$F28*29 + 'octsep cfs'!$G28*31)*1.983471/1000</f>
        <v>1008.7378134119999</v>
      </c>
      <c r="E28" s="6">
        <f>('octsep cfs'!$C28*30 + 'octsep cfs'!$D28*31 + 'octsep cfs'!$E28*31 + 'octsep cfs'!$F28*29 + 'octsep cfs'!$G28*31)*1.983471/1000</f>
        <v>817.81881230700003</v>
      </c>
      <c r="F28" s="6">
        <f>('octsep cfs'!$D28*31 + 'octsep cfs'!$E28*31 + 'octsep cfs'!$F28*29 + 'octsep cfs'!$G28*31)*1.983471/1000</f>
        <v>659.24030585699995</v>
      </c>
      <c r="G28" s="6">
        <f>('octsep cfs'!$E28*31 + 'octsep cfs'!$F28*29 + 'octsep cfs'!$G28*31)*1.983471/1000</f>
        <v>460.26642902099996</v>
      </c>
      <c r="H28" s="6">
        <f>('octsep cfs'!$F28*29 + 'octsep cfs'!$G28*31)*1.983471/1000</f>
        <v>343.25552431800003</v>
      </c>
      <c r="I28" s="6">
        <f>'octsep cfs'!$G28*31*1.983471/1000</f>
        <v>192.14875312499998</v>
      </c>
      <c r="J28" s="6">
        <f xml:space="preserve"> ('octsep cfs'!$H28*30 + 'octsep cfs'!$I28*31 + 'octsep cfs'!$J28*30 + 'octsep cfs'!$K28*31 + 'octsep cfs'!$L28*31)*1.983471/1000</f>
        <v>3071.9641823219999</v>
      </c>
      <c r="K28" s="6">
        <f xml:space="preserve"> ('octsep cfs'!$I28*31 + 'octsep cfs'!$J28*30 + 'octsep cfs'!$K28*31 + 'octsep cfs'!$L28*31)*1.983471/1000</f>
        <v>2138.9989280519999</v>
      </c>
      <c r="L28" s="6">
        <f xml:space="preserve"> ('octsep cfs'!$J28*30 + 'octsep cfs'!$K28*31 + 'octsep cfs'!$L28*31)*1.983471/1000</f>
        <v>872.47732265399998</v>
      </c>
      <c r="M28" s="6">
        <f xml:space="preserve"> ('octsep cfs'!$K28*31 + 'octsep cfs'!$L28*31)*1.983471/1000</f>
        <v>305.224451364</v>
      </c>
      <c r="N28" s="6">
        <f xml:space="preserve"> 'octsep cfs'!$L28*31*1.983471/1000</f>
        <v>90.694211475000003</v>
      </c>
      <c r="O28" s="22" t="s">
        <v>86</v>
      </c>
    </row>
    <row r="29" spans="1:15" x14ac:dyDescent="0.2">
      <c r="A29" t="s">
        <v>89</v>
      </c>
      <c r="B29" s="6">
        <f>('augjul cfs'!$B29*31 + 'augjul cfs'!$C29*30 + 'octsep cfs'!$B29*31 + 'octsep cfs'!$C29*30 + 'octsep cfs'!$D29*31 + 'octsep cfs'!$E29*31 + 'octsep cfs'!$F29*28 + 'octsep cfs'!$G29*31)*1.983471/1000</f>
        <v>1120.468718313</v>
      </c>
      <c r="C29" s="6">
        <f>('augjul cfs'!$C29*30 + 'octsep cfs'!$B29*31 + 'octsep cfs'!$C29*30 + 'octsep cfs'!$D29*31 + 'octsep cfs'!$E29*31 + 'octsep cfs'!$F29*28 + 'octsep cfs'!$G29*31)*1.983471/1000</f>
        <v>1029.774506838</v>
      </c>
      <c r="D29" s="6">
        <f>('octsep cfs'!$B29*31 + 'octsep cfs'!$C29*30 + 'octsep cfs'!$D29*31 + 'octsep cfs'!$E29*31 + 'octsep cfs'!$F29*28 + 'octsep cfs'!$G29*31)*1.983471/1000</f>
        <v>963.90343492800002</v>
      </c>
      <c r="E29" s="6">
        <f>('octsep cfs'!$C29*30 + 'octsep cfs'!$D29*31 + 'octsep cfs'!$E29*31 + 'octsep cfs'!$F29*28 + 'octsep cfs'!$G29*31)*1.983471/1000</f>
        <v>907.76525521500002</v>
      </c>
      <c r="F29" s="6">
        <f>('octsep cfs'!$D29*31 + 'octsep cfs'!$E29*31 + 'octsep cfs'!$F29*28 + 'octsep cfs'!$G29*31)*1.983471/1000</f>
        <v>851.95038127500004</v>
      </c>
      <c r="G29" s="6">
        <f>('octsep cfs'!$E29*31 + 'octsep cfs'!$F29*28 + 'octsep cfs'!$G29*31)*1.983471/1000</f>
        <v>788.24922663899997</v>
      </c>
      <c r="H29" s="6">
        <f>('octsep cfs'!$F29*28 + 'octsep cfs'!$G29*31)*1.983471/1000</f>
        <v>528.03369920699993</v>
      </c>
      <c r="I29" s="6">
        <f>'octsep cfs'!$G29*31*1.983471/1000</f>
        <v>251.791726095</v>
      </c>
      <c r="J29" s="6">
        <f xml:space="preserve"> ('octsep cfs'!$H29*30 + 'octsep cfs'!$I29*31 + 'octsep cfs'!$J29*30 + 'octsep cfs'!$K29*31 + 'octsep cfs'!$L29*31)*1.983471/1000</f>
        <v>2732.717252895</v>
      </c>
      <c r="K29" s="6">
        <f xml:space="preserve"> ('octsep cfs'!$I29*31 + 'octsep cfs'!$J29*30 + 'octsep cfs'!$K29*31 + 'octsep cfs'!$L29*31)*1.983471/1000</f>
        <v>2218.8395862150001</v>
      </c>
      <c r="L29" s="6">
        <f xml:space="preserve"> ('octsep cfs'!$J29*30 + 'octsep cfs'!$K29*31 + 'octsep cfs'!$L29*31)*1.983471/1000</f>
        <v>1278.8171421270001</v>
      </c>
      <c r="M29" s="6">
        <f xml:space="preserve"> ('octsep cfs'!$K29*31 + 'octsep cfs'!$L29*31)*1.983471/1000</f>
        <v>380.423787387</v>
      </c>
      <c r="N29" s="6">
        <f xml:space="preserve"> 'octsep cfs'!$L29*31*1.983471/1000</f>
        <v>101.823467256</v>
      </c>
      <c r="O29" s="22" t="s">
        <v>89</v>
      </c>
    </row>
    <row r="30" spans="1:15" x14ac:dyDescent="0.2">
      <c r="A30" t="s">
        <v>38</v>
      </c>
      <c r="B30" s="6">
        <f>('augjul cfs'!$B30*31 + 'augjul cfs'!$C30*30 + 'octsep cfs'!$B30*31 + 'octsep cfs'!$C30*30 + 'octsep cfs'!$D30*31 + 'octsep cfs'!$E30*31 + 'octsep cfs'!$F30*28 + 'octsep cfs'!$G30*31)*1.983471/1000</f>
        <v>1104.9183056729998</v>
      </c>
      <c r="C30" s="6">
        <f>('augjul cfs'!$C30*30 + 'octsep cfs'!$B30*31 + 'octsep cfs'!$C30*30 + 'octsep cfs'!$D30*31 + 'octsep cfs'!$E30*31 + 'octsep cfs'!$F30*28 + 'octsep cfs'!$G30*31)*1.983471/1000</f>
        <v>1003.094838417</v>
      </c>
      <c r="D30" s="6">
        <f>('octsep cfs'!$B30*31 + 'octsep cfs'!$C30*30 + 'octsep cfs'!$D30*31 + 'octsep cfs'!$E30*31 + 'octsep cfs'!$F30*28 + 'octsep cfs'!$G30*31)*1.983471/1000</f>
        <v>938.59236149699996</v>
      </c>
      <c r="E30" s="6">
        <f>('octsep cfs'!$C30*30 + 'octsep cfs'!$D30*31 + 'octsep cfs'!$E30*31 + 'octsep cfs'!$F30*28 + 'octsep cfs'!$G30*31)*1.983471/1000</f>
        <v>877.90409930999999</v>
      </c>
      <c r="F30" s="6">
        <f>('octsep cfs'!$D30*31 + 'octsep cfs'!$E30*31 + 'octsep cfs'!$F30*28 + 'octsep cfs'!$G30*31)*1.983471/1000</f>
        <v>789.30244973999993</v>
      </c>
      <c r="G30" s="6">
        <f>('octsep cfs'!$E30*31 + 'octsep cfs'!$F30*28 + 'octsep cfs'!$G30*31)*1.983471/1000</f>
        <v>653.41485152999996</v>
      </c>
      <c r="H30" s="6">
        <f>('octsep cfs'!$F30*28 + 'octsep cfs'!$G30*31)*1.983471/1000</f>
        <v>527.98014549000004</v>
      </c>
      <c r="I30" s="6">
        <f>'octsep cfs'!$G30*31*1.983471/1000</f>
        <v>296.001311214</v>
      </c>
      <c r="J30" s="6">
        <f xml:space="preserve"> ('octsep cfs'!$H30*30 + 'octsep cfs'!$I30*31 + 'octsep cfs'!$J30*30 + 'octsep cfs'!$K30*31 + 'octsep cfs'!$L30*31)*1.983471/1000</f>
        <v>3647.1866400899999</v>
      </c>
      <c r="K30" s="6">
        <f xml:space="preserve"> ('octsep cfs'!$I30*31 + 'octsep cfs'!$J30*30 + 'octsep cfs'!$K30*31 + 'octsep cfs'!$L30*31)*1.983471/1000</f>
        <v>2851.37840547</v>
      </c>
      <c r="L30" s="6">
        <f xml:space="preserve"> ('octsep cfs'!$J30*30 + 'octsep cfs'!$K30*31 + 'octsep cfs'!$L30*31)*1.983471/1000</f>
        <v>1450.3834166850002</v>
      </c>
      <c r="M30" s="6">
        <f xml:space="preserve"> ('octsep cfs'!$K30*31 + 'octsep cfs'!$L30*31)*1.983471/1000</f>
        <v>546.93221089500003</v>
      </c>
      <c r="N30" s="6">
        <f xml:space="preserve"> 'octsep cfs'!$L30*31*1.983471/1000</f>
        <v>140.43768068399999</v>
      </c>
      <c r="O30" s="22" t="s">
        <v>38</v>
      </c>
    </row>
    <row r="31" spans="1:15" x14ac:dyDescent="0.2">
      <c r="A31" t="s">
        <v>43</v>
      </c>
      <c r="B31" s="6">
        <f>('augjul cfs'!$B31*31 + 'augjul cfs'!$C31*30 + 'octsep cfs'!$B31*31 + 'octsep cfs'!$C31*30 + 'octsep cfs'!$D31*31 + 'octsep cfs'!$E31*31 + 'octsep cfs'!$F31*28 + 'octsep cfs'!$G31*31)*1.983471/1000</f>
        <v>873.83600028900003</v>
      </c>
      <c r="C31" s="6">
        <f>('augjul cfs'!$C31*30 + 'octsep cfs'!$B31*31 + 'octsep cfs'!$C31*30 + 'octsep cfs'!$D31*31 + 'octsep cfs'!$E31*31 + 'octsep cfs'!$F31*28 + 'octsep cfs'!$G31*31)*1.983471/1000</f>
        <v>733.39831960499998</v>
      </c>
      <c r="D31" s="6">
        <f>('octsep cfs'!$B31*31 + 'octsep cfs'!$C31*30 + 'octsep cfs'!$D31*31 + 'octsep cfs'!$E31*31 + 'octsep cfs'!$F31*28 + 'octsep cfs'!$G31*31)*1.983471/1000</f>
        <v>631.94377795499997</v>
      </c>
      <c r="E31" s="6">
        <f>('octsep cfs'!$C31*30 + 'octsep cfs'!$D31*31 + 'octsep cfs'!$E31*31 + 'octsep cfs'!$F31*28 + 'octsep cfs'!$G31*31)*1.983471/1000</f>
        <v>529.38245948700001</v>
      </c>
      <c r="F31" s="6">
        <f>('octsep cfs'!$D31*31 + 'octsep cfs'!$E31*31 + 'octsep cfs'!$F31*28 + 'octsep cfs'!$G31*31)*1.983471/1000</f>
        <v>403.29320801699998</v>
      </c>
      <c r="G31" s="6">
        <f>('octsep cfs'!$E31*31 + 'octsep cfs'!$F31*28 + 'octsep cfs'!$G31*31)*1.983471/1000</f>
        <v>293.59932783299996</v>
      </c>
      <c r="H31" s="6">
        <f>('octsep cfs'!$F31*28 + 'octsep cfs'!$G31*31)*1.983471/1000</f>
        <v>193.80495141</v>
      </c>
      <c r="I31" s="6">
        <f>'octsep cfs'!$G31*31*1.983471/1000</f>
        <v>100.22478963</v>
      </c>
      <c r="J31" s="6">
        <f xml:space="preserve"> ('octsep cfs'!$H31*30 + 'octsep cfs'!$I31*31 + 'octsep cfs'!$J31*30 + 'octsep cfs'!$K31*31 + 'octsep cfs'!$L31*31)*1.983471/1000</f>
        <v>3120.1288086149998</v>
      </c>
      <c r="K31" s="6">
        <f xml:space="preserve"> ('octsep cfs'!$I31*31 + 'octsep cfs'!$J31*30 + 'octsep cfs'!$K31*31 + 'octsep cfs'!$L31*31)*1.983471/1000</f>
        <v>2733.2924594850001</v>
      </c>
      <c r="L31" s="6">
        <f xml:space="preserve"> ('octsep cfs'!$J31*30 + 'octsep cfs'!$K31*31 + 'octsep cfs'!$L31*31)*1.983471/1000</f>
        <v>1627.4379554999998</v>
      </c>
      <c r="M31" s="6">
        <f xml:space="preserve"> ('octsep cfs'!$K31*31 + 'octsep cfs'!$L31*31)*1.983471/1000</f>
        <v>540.47601278999991</v>
      </c>
      <c r="N31" s="6">
        <f xml:space="preserve"> 'octsep cfs'!$L31*31*1.983471/1000</f>
        <v>127.156358868</v>
      </c>
      <c r="O31" s="22" t="s">
        <v>43</v>
      </c>
    </row>
    <row r="32" spans="1:15" x14ac:dyDescent="0.2">
      <c r="A32" t="s">
        <v>84</v>
      </c>
      <c r="B32" s="6">
        <f>('augjul cfs'!$B32*31 + 'augjul cfs'!$C32*30 + 'octsep cfs'!$B32*31 + 'octsep cfs'!$C32*30 + 'octsep cfs'!$D32*31 + 'octsep cfs'!$E32*31 + 'octsep cfs'!$F32*29 + 'octsep cfs'!$G32*31)*1.983471/1000</f>
        <v>1858.4885253479999</v>
      </c>
      <c r="C32" s="6">
        <f>('augjul cfs'!$C32*30 + 'octsep cfs'!$B32*31 + 'octsep cfs'!$C32*30 + 'octsep cfs'!$D32*31 + 'octsep cfs'!$E32*31 + 'octsep cfs'!$F32*29 + 'octsep cfs'!$G32*31)*1.983471/1000</f>
        <v>1731.3321664799998</v>
      </c>
      <c r="D32" s="6">
        <f>('octsep cfs'!$B32*31 + 'octsep cfs'!$C32*30 + 'octsep cfs'!$D32*31 + 'octsep cfs'!$E32*31 + 'octsep cfs'!$F32*29 + 'octsep cfs'!$G32*31)*1.983471/1000</f>
        <v>1641.2429136600001</v>
      </c>
      <c r="E32" s="6">
        <f>('octsep cfs'!$C32*30 + 'octsep cfs'!$D32*31 + 'octsep cfs'!$E32*31 + 'octsep cfs'!$F32*29 + 'octsep cfs'!$G32*31)*1.983471/1000</f>
        <v>1501.481596587</v>
      </c>
      <c r="F32" s="6">
        <f>('octsep cfs'!$D32*31 + 'octsep cfs'!$E32*31 + 'octsep cfs'!$F32*29 + 'octsep cfs'!$G32*31)*1.983471/1000</f>
        <v>1256.086564467</v>
      </c>
      <c r="G32" s="6">
        <f>('octsep cfs'!$E32*31 + 'octsep cfs'!$F32*29 + 'octsep cfs'!$G32*31)*1.983471/1000</f>
        <v>788.28889605900008</v>
      </c>
      <c r="H32" s="6">
        <f>('octsep cfs'!$F32*29 + 'octsep cfs'!$G32*31)*1.983471/1000</f>
        <v>490.62741961799998</v>
      </c>
      <c r="I32" s="6">
        <f>'octsep cfs'!$G32*31*1.983471/1000</f>
        <v>327.72891333000001</v>
      </c>
      <c r="J32" s="6">
        <f xml:space="preserve"> ('octsep cfs'!$H32*30 + 'octsep cfs'!$I32*31 + 'octsep cfs'!$J32*30 + 'octsep cfs'!$K32*31 + 'octsep cfs'!$L32*31)*1.983471/1000</f>
        <v>4033.213733052</v>
      </c>
      <c r="K32" s="6">
        <f xml:space="preserve"> ('octsep cfs'!$I32*31 + 'octsep cfs'!$J32*30 + 'octsep cfs'!$K32*31 + 'octsep cfs'!$L32*31)*1.983471/1000</f>
        <v>2894.4831972420002</v>
      </c>
      <c r="L32" s="6">
        <f xml:space="preserve"> ('octsep cfs'!$J32*30 + 'octsep cfs'!$K32*31 + 'octsep cfs'!$L32*31)*1.983471/1000</f>
        <v>1234.871358651</v>
      </c>
      <c r="M32" s="6">
        <f xml:space="preserve"> ('octsep cfs'!$K32*31 + 'octsep cfs'!$L32*31)*1.983471/1000</f>
        <v>407.10940622100003</v>
      </c>
      <c r="N32" s="6">
        <f xml:space="preserve"> 'octsep cfs'!$L32*31*1.983471/1000</f>
        <v>120.57718556100001</v>
      </c>
      <c r="O32" s="22" t="s">
        <v>84</v>
      </c>
    </row>
    <row r="33" spans="1:15" x14ac:dyDescent="0.2">
      <c r="A33" t="s">
        <v>36</v>
      </c>
      <c r="B33" s="6">
        <f>('augjul cfs'!$B33*31 + 'augjul cfs'!$C33*30 + 'octsep cfs'!$B33*31 + 'octsep cfs'!$C33*30 + 'octsep cfs'!$D33*31 + 'octsep cfs'!$E33*31 + 'octsep cfs'!$F33*28 + 'octsep cfs'!$G33*31)*1.983471/1000</f>
        <v>1275.149704248</v>
      </c>
      <c r="C33" s="6">
        <f>('augjul cfs'!$C33*30 + 'octsep cfs'!$B33*31 + 'octsep cfs'!$C33*30 + 'octsep cfs'!$D33*31 + 'octsep cfs'!$E33*31 + 'octsep cfs'!$F33*28 + 'octsep cfs'!$G33*31)*1.983471/1000</f>
        <v>1154.572518687</v>
      </c>
      <c r="D33" s="6">
        <f>('octsep cfs'!$B33*31 + 'octsep cfs'!$C33*30 + 'octsep cfs'!$D33*31 + 'octsep cfs'!$E33*31 + 'octsep cfs'!$F33*28 + 'octsep cfs'!$G33*31)*1.983471/1000</f>
        <v>1069.2435962670002</v>
      </c>
      <c r="E33" s="6">
        <f>('octsep cfs'!$C33*30 + 'octsep cfs'!$D33*31 + 'octsep cfs'!$E33*31 + 'octsep cfs'!$F33*28 + 'octsep cfs'!$G33*31)*1.983471/1000</f>
        <v>968.89583143499999</v>
      </c>
      <c r="F33" s="6">
        <f>('octsep cfs'!$D33*31 + 'octsep cfs'!$E33*31 + 'octsep cfs'!$F33*28 + 'octsep cfs'!$G33*31)*1.983471/1000</f>
        <v>846.13881124499994</v>
      </c>
      <c r="G33" s="6">
        <f>('octsep cfs'!$E33*31 + 'octsep cfs'!$F33*28 + 'octsep cfs'!$G33*31)*1.983471/1000</f>
        <v>653.37518211000008</v>
      </c>
      <c r="H33" s="6">
        <f>('octsep cfs'!$F33*28 + 'octsep cfs'!$G33*31)*1.983471/1000</f>
        <v>543.43535152200002</v>
      </c>
      <c r="I33" s="6">
        <f>'octsep cfs'!$G33*31*1.983471/1000</f>
        <v>381.100150998</v>
      </c>
      <c r="J33" s="6">
        <f xml:space="preserve"> ('octsep cfs'!$H33*30 + 'octsep cfs'!$I33*31 + 'octsep cfs'!$J33*30 + 'octsep cfs'!$K33*31 + 'octsep cfs'!$L33*31)*1.983471/1000</f>
        <v>3266.594257668</v>
      </c>
      <c r="K33" s="6">
        <f xml:space="preserve"> ('octsep cfs'!$I33*31 + 'octsep cfs'!$J33*30 + 'octsep cfs'!$K33*31 + 'octsep cfs'!$L33*31)*1.983471/1000</f>
        <v>2522.4951120179999</v>
      </c>
      <c r="L33" s="6">
        <f xml:space="preserve"> ('octsep cfs'!$J33*30 + 'octsep cfs'!$K33*31 + 'octsep cfs'!$L33*31)*1.983471/1000</f>
        <v>991.76128512299999</v>
      </c>
      <c r="M33" s="6">
        <f xml:space="preserve"> ('octsep cfs'!$K33*31 + 'octsep cfs'!$L33*31)*1.983471/1000</f>
        <v>291.63569154300001</v>
      </c>
      <c r="N33" s="6">
        <f xml:space="preserve"> 'octsep cfs'!$L33*31*1.983471/1000</f>
        <v>95.797682358000003</v>
      </c>
      <c r="O33" s="22" t="s">
        <v>36</v>
      </c>
    </row>
    <row r="34" spans="1:15" x14ac:dyDescent="0.2">
      <c r="A34" t="s">
        <v>70</v>
      </c>
      <c r="B34" s="6">
        <f>('augjul cfs'!$B34*31 + 'augjul cfs'!$C34*30 + 'octsep cfs'!$B34*31 + 'octsep cfs'!$C34*30 + 'octsep cfs'!$D34*31 + 'octsep cfs'!$E34*31 + 'octsep cfs'!$F34*28 + 'octsep cfs'!$G34*31)*1.983471/1000</f>
        <v>1109.6449170659998</v>
      </c>
      <c r="C34" s="6">
        <f>('augjul cfs'!$C34*30 + 'octsep cfs'!$B34*31 + 'octsep cfs'!$C34*30 + 'octsep cfs'!$D34*31 + 'octsep cfs'!$E34*31 + 'octsep cfs'!$F34*28 + 'octsep cfs'!$G34*31)*1.983471/1000</f>
        <v>1013.847234708</v>
      </c>
      <c r="D34" s="6">
        <f>('octsep cfs'!$B34*31 + 'octsep cfs'!$C34*30 + 'octsep cfs'!$D34*31 + 'octsep cfs'!$E34*31 + 'octsep cfs'!$F34*28 + 'octsep cfs'!$G34*31)*1.983471/1000</f>
        <v>948.630708228</v>
      </c>
      <c r="E34" s="6">
        <f>('octsep cfs'!$C34*30 + 'octsep cfs'!$D34*31 + 'octsep cfs'!$E34*31 + 'octsep cfs'!$F34*28 + 'octsep cfs'!$G34*31)*1.983471/1000</f>
        <v>867.15963690299998</v>
      </c>
      <c r="F34" s="6">
        <f>('octsep cfs'!$D34*31 + 'octsep cfs'!$E34*31 + 'octsep cfs'!$F34*28 + 'octsep cfs'!$G34*31)*1.983471/1000</f>
        <v>786.65054901299993</v>
      </c>
      <c r="G34" s="6">
        <f>('octsep cfs'!$E34*31 + 'octsep cfs'!$F34*28 + 'octsep cfs'!$G34*31)*1.983471/1000</f>
        <v>676.28030521799997</v>
      </c>
      <c r="H34" s="6">
        <f>('octsep cfs'!$F34*28 + 'octsep cfs'!$G34*31)*1.983471/1000</f>
        <v>567.63171425099995</v>
      </c>
      <c r="I34" s="6">
        <f>'octsep cfs'!$G34*31*1.983471/1000</f>
        <v>262.12164306300002</v>
      </c>
      <c r="J34" s="6">
        <f xml:space="preserve"> ('octsep cfs'!$H34*30 + 'octsep cfs'!$I34*31 + 'octsep cfs'!$J34*30 + 'octsep cfs'!$K34*31 + 'octsep cfs'!$L34*31)*1.983471/1000</f>
        <v>2862.5493141419997</v>
      </c>
      <c r="K34" s="6">
        <f xml:space="preserve"> ('octsep cfs'!$I34*31 + 'octsep cfs'!$J34*30 + 'octsep cfs'!$K34*31 + 'octsep cfs'!$L34*31)*1.983471/1000</f>
        <v>2132.1956225219997</v>
      </c>
      <c r="L34" s="6">
        <f xml:space="preserve"> ('octsep cfs'!$J34*30 + 'octsep cfs'!$K34*31 + 'octsep cfs'!$L34*31)*1.983471/1000</f>
        <v>786.17054903099995</v>
      </c>
      <c r="M34" s="6">
        <f xml:space="preserve"> ('octsep cfs'!$K34*31 + 'octsep cfs'!$L34*31)*1.983471/1000</f>
        <v>250.930899681</v>
      </c>
      <c r="N34" s="6">
        <f xml:space="preserve"> 'octsep cfs'!$L34*31*1.983471/1000</f>
        <v>83.684624960999997</v>
      </c>
      <c r="O34" s="22" t="s">
        <v>70</v>
      </c>
    </row>
    <row r="35" spans="1:15" x14ac:dyDescent="0.2">
      <c r="A35" t="s">
        <v>80</v>
      </c>
      <c r="B35" s="6">
        <f>('augjul cfs'!$B35*31 + 'augjul cfs'!$C35*30 + 'octsep cfs'!$B35*31 + 'octsep cfs'!$C35*30 + 'octsep cfs'!$D35*31 + 'octsep cfs'!$E35*31 + 'octsep cfs'!$F35*28 + 'octsep cfs'!$G35*31)*1.983471/1000</f>
        <v>2172.0495053249997</v>
      </c>
      <c r="C35" s="6">
        <f>('augjul cfs'!$C35*30 + 'octsep cfs'!$B35*31 + 'octsep cfs'!$C35*30 + 'octsep cfs'!$D35*31 + 'octsep cfs'!$E35*31 + 'octsep cfs'!$F35*28 + 'octsep cfs'!$G35*31)*1.983471/1000</f>
        <v>2088.3648803639999</v>
      </c>
      <c r="D35" s="6">
        <f>('octsep cfs'!$B35*31 + 'octsep cfs'!$C35*30 + 'octsep cfs'!$D35*31 + 'octsep cfs'!$E35*31 + 'octsep cfs'!$F35*28 + 'octsep cfs'!$G35*31)*1.983471/1000</f>
        <v>2008.4508337739999</v>
      </c>
      <c r="E35" s="6">
        <f>('octsep cfs'!$C35*30 + 'octsep cfs'!$D35*31 + 'octsep cfs'!$E35*31 + 'octsep cfs'!$F35*28 + 'octsep cfs'!$G35*31)*1.983471/1000</f>
        <v>1886.5824085919999</v>
      </c>
      <c r="F35" s="6">
        <f>('octsep cfs'!$D35*31 + 'octsep cfs'!$E35*31 + 'octsep cfs'!$F35*28 + 'octsep cfs'!$G35*31)*1.983471/1000</f>
        <v>1520.0369677919998</v>
      </c>
      <c r="G35" s="6">
        <f>('octsep cfs'!$E35*31 + 'octsep cfs'!$F35*28 + 'octsep cfs'!$G35*31)*1.983471/1000</f>
        <v>1068.0416128410002</v>
      </c>
      <c r="H35" s="6">
        <f>('octsep cfs'!$F35*28 + 'octsep cfs'!$G35*31)*1.983471/1000</f>
        <v>578.29287087600005</v>
      </c>
      <c r="I35" s="6">
        <f>'octsep cfs'!$G35*31*1.983471/1000</f>
        <v>329.81949176399996</v>
      </c>
      <c r="J35" s="6">
        <f xml:space="preserve"> ('octsep cfs'!$H35*30 + 'octsep cfs'!$I35*31 + 'octsep cfs'!$J35*30 + 'octsep cfs'!$K35*31 + 'octsep cfs'!$L35*31)*1.983471/1000</f>
        <v>3256.0739274840003</v>
      </c>
      <c r="K35" s="6">
        <f xml:space="preserve"> ('octsep cfs'!$I35*31 + 'octsep cfs'!$J35*30 + 'octsep cfs'!$K35*31 + 'octsep cfs'!$L35*31)*1.983471/1000</f>
        <v>2428.7880080940004</v>
      </c>
      <c r="L35" s="6">
        <f xml:space="preserve"> ('octsep cfs'!$J35*30 + 'octsep cfs'!$K35*31 + 'octsep cfs'!$L35*31)*1.983471/1000</f>
        <v>1312.4191243380001</v>
      </c>
      <c r="M35" s="6">
        <f xml:space="preserve"> ('octsep cfs'!$K35*31 + 'octsep cfs'!$L35*31)*1.983471/1000</f>
        <v>361.42411867800001</v>
      </c>
      <c r="N35" s="6">
        <f xml:space="preserve"> 'octsep cfs'!$L35*31*1.983471/1000</f>
        <v>103.54512008399999</v>
      </c>
      <c r="O35" s="22" t="s">
        <v>80</v>
      </c>
    </row>
    <row r="36" spans="1:15" x14ac:dyDescent="0.2">
      <c r="A36" t="s">
        <v>59</v>
      </c>
      <c r="B36" s="6">
        <f>('augjul cfs'!$B36*31 + 'augjul cfs'!$C36*30 + 'octsep cfs'!$B36*31 + 'octsep cfs'!$C36*30 + 'octsep cfs'!$D36*31 + 'octsep cfs'!$E36*31 + 'octsep cfs'!$F36*29 + 'octsep cfs'!$G36*31)*1.983471/1000</f>
        <v>2104.8356235480001</v>
      </c>
      <c r="C36" s="6">
        <f>('augjul cfs'!$C36*30 + 'octsep cfs'!$B36*31 + 'octsep cfs'!$C36*30 + 'octsep cfs'!$D36*31 + 'octsep cfs'!$E36*31 + 'octsep cfs'!$F36*29 + 'octsep cfs'!$G36*31)*1.983471/1000</f>
        <v>2001.290503464</v>
      </c>
      <c r="D36" s="6">
        <f>('octsep cfs'!$B36*31 + 'octsep cfs'!$C36*30 + 'octsep cfs'!$D36*31 + 'octsep cfs'!$E36*31 + 'octsep cfs'!$F36*29 + 'octsep cfs'!$G36*31)*1.983471/1000</f>
        <v>1830.156625584</v>
      </c>
      <c r="E36" s="6">
        <f>('octsep cfs'!$C36*30 + 'octsep cfs'!$D36*31 + 'octsep cfs'!$E36*31 + 'octsep cfs'!$F36*29 + 'octsep cfs'!$G36*31)*1.983471/1000</f>
        <v>1474.0204405920001</v>
      </c>
      <c r="F36" s="6">
        <f>('octsep cfs'!$D36*31 + 'octsep cfs'!$E36*31 + 'octsep cfs'!$F36*29 + 'octsep cfs'!$G36*31)*1.983471/1000</f>
        <v>1068.5592987719999</v>
      </c>
      <c r="G36" s="6">
        <f>('octsep cfs'!$E36*31 + 'octsep cfs'!$F36*29 + 'octsep cfs'!$G36*31)*1.983471/1000</f>
        <v>798.50575517999994</v>
      </c>
      <c r="H36" s="6">
        <f>('octsep cfs'!$F36*29 + 'octsep cfs'!$G36*31)*1.983471/1000</f>
        <v>628.61551361699992</v>
      </c>
      <c r="I36" s="6">
        <f>'octsep cfs'!$G36*31*1.983471/1000</f>
        <v>423.957008895</v>
      </c>
      <c r="J36" s="6">
        <f xml:space="preserve"> ('octsep cfs'!$H36*30 + 'octsep cfs'!$I36*31 + 'octsep cfs'!$J36*30 + 'octsep cfs'!$K36*31 + 'octsep cfs'!$L36*31)*1.983471/1000</f>
        <v>2820.2041917629999</v>
      </c>
      <c r="K36" s="6">
        <f xml:space="preserve"> ('octsep cfs'!$I36*31 + 'octsep cfs'!$J36*30 + 'octsep cfs'!$K36*31 + 'octsep cfs'!$L36*31)*1.983471/1000</f>
        <v>2010.1744700730001</v>
      </c>
      <c r="L36" s="6">
        <f xml:space="preserve"> ('octsep cfs'!$J36*30 + 'octsep cfs'!$K36*31 + 'octsep cfs'!$L36*31)*1.983471/1000</f>
        <v>1074.3331828529999</v>
      </c>
      <c r="M36" s="6">
        <f xml:space="preserve"> ('octsep cfs'!$K36*31 + 'octsep cfs'!$L36*31)*1.983471/1000</f>
        <v>309.46709583299997</v>
      </c>
      <c r="N36" s="6">
        <f xml:space="preserve"> 'octsep cfs'!$L36*31*1.983471/1000</f>
        <v>106.435037331</v>
      </c>
      <c r="O36" s="22" t="s">
        <v>59</v>
      </c>
    </row>
    <row r="37" spans="1:15" x14ac:dyDescent="0.2">
      <c r="A37" t="s">
        <v>54</v>
      </c>
      <c r="B37" s="6">
        <f>('augjul cfs'!$B37*31 + 'augjul cfs'!$C37*30 + 'octsep cfs'!$B37*31 + 'octsep cfs'!$C37*30 + 'octsep cfs'!$D37*31 + 'octsep cfs'!$E37*31 + 'octsep cfs'!$F37*28 + 'octsep cfs'!$G37*31)*1.983471/1000</f>
        <v>1609.8723363240001</v>
      </c>
      <c r="C37" s="6">
        <f>('augjul cfs'!$C37*30 + 'octsep cfs'!$B37*31 + 'octsep cfs'!$C37*30 + 'octsep cfs'!$D37*31 + 'octsep cfs'!$E37*31 + 'octsep cfs'!$F37*28 + 'octsep cfs'!$G37*31)*1.983471/1000</f>
        <v>1503.437298993</v>
      </c>
      <c r="D37" s="6">
        <f>('octsep cfs'!$B37*31 + 'octsep cfs'!$C37*30 + 'octsep cfs'!$D37*31 + 'octsep cfs'!$E37*31 + 'octsep cfs'!$F37*28 + 'octsep cfs'!$G37*31)*1.983471/1000</f>
        <v>1429.711681923</v>
      </c>
      <c r="E37" s="6">
        <f>('octsep cfs'!$C37*30 + 'octsep cfs'!$D37*31 + 'octsep cfs'!$E37*31 + 'octsep cfs'!$F37*28 + 'octsep cfs'!$G37*31)*1.983471/1000</f>
        <v>1340.3701976699999</v>
      </c>
      <c r="F37" s="6">
        <f>('octsep cfs'!$D37*31 + 'octsep cfs'!$E37*31 + 'octsep cfs'!$F37*28 + 'octsep cfs'!$G37*31)*1.983471/1000</f>
        <v>1189.76524464</v>
      </c>
      <c r="G37" s="6">
        <f>('octsep cfs'!$E37*31 + 'octsep cfs'!$F37*28 + 'octsep cfs'!$G37*31)*1.983471/1000</f>
        <v>1079.640951249</v>
      </c>
      <c r="H37" s="6">
        <f>('octsep cfs'!$F37*28 + 'octsep cfs'!$G37*31)*1.983471/1000</f>
        <v>951.93120397200005</v>
      </c>
      <c r="I37" s="6">
        <f>'octsep cfs'!$G37*31*1.983471/1000</f>
        <v>447.87568568400002</v>
      </c>
      <c r="J37" s="6">
        <f xml:space="preserve"> ('octsep cfs'!$H37*30 + 'octsep cfs'!$I37*31 + 'octsep cfs'!$J37*30 + 'octsep cfs'!$K37*31 + 'octsep cfs'!$L37*31)*1.983471/1000</f>
        <v>2977.3962519840002</v>
      </c>
      <c r="K37" s="6">
        <f xml:space="preserve"> ('octsep cfs'!$I37*31 + 'octsep cfs'!$J37*30 + 'octsep cfs'!$K37*31 + 'octsep cfs'!$L37*31)*1.983471/1000</f>
        <v>2287.3268563740003</v>
      </c>
      <c r="L37" s="6">
        <f xml:space="preserve"> ('octsep cfs'!$J37*30 + 'octsep cfs'!$K37*31 + 'octsep cfs'!$L37*31)*1.983471/1000</f>
        <v>1079.5259099310001</v>
      </c>
      <c r="M37" s="6">
        <f xml:space="preserve"> ('octsep cfs'!$K37*31 + 'octsep cfs'!$L37*31)*1.983471/1000</f>
        <v>252.775527711</v>
      </c>
      <c r="N37" s="6">
        <f xml:space="preserve"> 'octsep cfs'!$L37*31*1.983471/1000</f>
        <v>77.412889658999987</v>
      </c>
      <c r="O37" s="22" t="s">
        <v>54</v>
      </c>
    </row>
    <row r="38" spans="1:15" x14ac:dyDescent="0.2">
      <c r="A38" t="s">
        <v>69</v>
      </c>
      <c r="B38" s="6">
        <f>('augjul cfs'!$B38*31 + 'augjul cfs'!$C38*30 + 'octsep cfs'!$B38*31 + 'octsep cfs'!$C38*30 + 'octsep cfs'!$D38*31 + 'octsep cfs'!$E38*31 + 'octsep cfs'!$F38*28 + 'octsep cfs'!$G38*31)*1.983471/1000</f>
        <v>1031.9920274159999</v>
      </c>
      <c r="C38" s="6">
        <f>('augjul cfs'!$C38*30 + 'octsep cfs'!$B38*31 + 'octsep cfs'!$C38*30 + 'octsep cfs'!$D38*31 + 'octsep cfs'!$E38*31 + 'octsep cfs'!$F38*28 + 'octsep cfs'!$G38*31)*1.983471/1000</f>
        <v>954.57913775700001</v>
      </c>
      <c r="D38" s="6">
        <f>('octsep cfs'!$B38*31 + 'octsep cfs'!$C38*30 + 'octsep cfs'!$D38*31 + 'octsep cfs'!$E38*31 + 'octsep cfs'!$F38*28 + 'octsep cfs'!$G38*31)*1.983471/1000</f>
        <v>876.50971919699998</v>
      </c>
      <c r="E38" s="6">
        <f>('octsep cfs'!$C38*30 + 'octsep cfs'!$D38*31 + 'octsep cfs'!$E38*31 + 'octsep cfs'!$F38*28 + 'octsep cfs'!$G38*31)*1.983471/1000</f>
        <v>776.53087997099999</v>
      </c>
      <c r="F38" s="6">
        <f>('octsep cfs'!$D38*31 + 'octsep cfs'!$E38*31 + 'octsep cfs'!$F38*28 + 'octsep cfs'!$G38*31)*1.983471/1000</f>
        <v>689.65485017100002</v>
      </c>
      <c r="G38" s="6">
        <f>('octsep cfs'!$E38*31 + 'octsep cfs'!$F38*28 + 'octsep cfs'!$G38*31)*1.983471/1000</f>
        <v>580.08394518900002</v>
      </c>
      <c r="H38" s="6">
        <f>('octsep cfs'!$F38*28 + 'octsep cfs'!$G38*31)*1.983471/1000</f>
        <v>407.91866238900002</v>
      </c>
      <c r="I38" s="6">
        <f>'octsep cfs'!$G38*31*1.983471/1000</f>
        <v>217.48164473699998</v>
      </c>
      <c r="J38" s="6">
        <f xml:space="preserve"> ('octsep cfs'!$H38*30 + 'octsep cfs'!$I38*31 + 'octsep cfs'!$J38*30 + 'octsep cfs'!$K38*31 + 'octsep cfs'!$L38*31)*1.983471/1000</f>
        <v>3129.1397173680002</v>
      </c>
      <c r="K38" s="6">
        <f xml:space="preserve"> ('octsep cfs'!$I38*31 + 'octsep cfs'!$J38*30 + 'octsep cfs'!$K38*31 + 'octsep cfs'!$L38*31)*1.983471/1000</f>
        <v>2102.9314913880003</v>
      </c>
      <c r="L38" s="6">
        <f xml:space="preserve"> ('octsep cfs'!$J38*30 + 'octsep cfs'!$K38*31 + 'octsep cfs'!$L38*31)*1.983471/1000</f>
        <v>992.15797932299995</v>
      </c>
      <c r="M38" s="6">
        <f xml:space="preserve"> ('octsep cfs'!$K38*31 + 'octsep cfs'!$L38*31)*1.983471/1000</f>
        <v>298.399327653</v>
      </c>
      <c r="N38" s="6">
        <f xml:space="preserve"> 'octsep cfs'!$L38*31*1.983471/1000</f>
        <v>93.584128721999988</v>
      </c>
      <c r="O38" s="22" t="s">
        <v>69</v>
      </c>
    </row>
    <row r="39" spans="1:15" x14ac:dyDescent="0.2">
      <c r="A39" t="s">
        <v>33</v>
      </c>
      <c r="B39" s="6">
        <f>('augjul cfs'!$B39*31 + 'augjul cfs'!$C39*30 + 'octsep cfs'!$B39*31 + 'octsep cfs'!$C39*30 + 'octsep cfs'!$D39*31 + 'octsep cfs'!$E39*31 + 'octsep cfs'!$F39*28 + 'octsep cfs'!$G39*31)*1.983471/1000</f>
        <v>1727.734150086</v>
      </c>
      <c r="C39" s="6">
        <f>('augjul cfs'!$C39*30 + 'octsep cfs'!$B39*31 + 'octsep cfs'!$C39*30 + 'octsep cfs'!$D39*31 + 'octsep cfs'!$E39*31 + 'octsep cfs'!$F39*28 + 'octsep cfs'!$G39*31)*1.983471/1000</f>
        <v>1634.1500213639999</v>
      </c>
      <c r="D39" s="6">
        <f>('octsep cfs'!$B39*31 + 'octsep cfs'!$C39*30 + 'octsep cfs'!$D39*31 + 'octsep cfs'!$E39*31 + 'octsep cfs'!$F39*28 + 'octsep cfs'!$G39*31)*1.983471/1000</f>
        <v>1557.8657267040001</v>
      </c>
      <c r="E39" s="6">
        <f>('octsep cfs'!$C39*30 + 'octsep cfs'!$D39*31 + 'octsep cfs'!$E39*31 + 'octsep cfs'!$F39*28 + 'octsep cfs'!$G39*31)*1.983471/1000</f>
        <v>1387.422096732</v>
      </c>
      <c r="F39" s="6">
        <f>('octsep cfs'!$D39*31 + 'octsep cfs'!$E39*31 + 'octsep cfs'!$F39*28 + 'octsep cfs'!$G39*31)*1.983471/1000</f>
        <v>1164.8171464019999</v>
      </c>
      <c r="G39" s="6">
        <f>('octsep cfs'!$E39*31 + 'octsep cfs'!$F39*28 + 'octsep cfs'!$G39*31)*1.983471/1000</f>
        <v>890.15203273500003</v>
      </c>
      <c r="H39" s="6">
        <f>('octsep cfs'!$F39*28 + 'octsep cfs'!$G39*31)*1.983471/1000</f>
        <v>725.48823725699992</v>
      </c>
      <c r="I39" s="6">
        <f>'octsep cfs'!$G39*31*1.983471/1000</f>
        <v>334.06213623299999</v>
      </c>
      <c r="J39" s="6">
        <f xml:space="preserve"> ('octsep cfs'!$H39*30 + 'octsep cfs'!$I39*31 + 'octsep cfs'!$J39*30 + 'octsep cfs'!$K39*31 + 'octsep cfs'!$L39*31)*1.983471/1000</f>
        <v>1882.109681487</v>
      </c>
      <c r="K39" s="6">
        <f xml:space="preserve"> ('octsep cfs'!$I39*31 + 'octsep cfs'!$J39*30 + 'octsep cfs'!$K39*31 + 'octsep cfs'!$L39*31)*1.983471/1000</f>
        <v>1398.5196169769999</v>
      </c>
      <c r="L39" s="6">
        <f xml:space="preserve"> ('octsep cfs'!$J39*30 + 'octsep cfs'!$K39*31 + 'octsep cfs'!$L39*31)*1.983471/1000</f>
        <v>672.59699957099997</v>
      </c>
      <c r="M39" s="6">
        <f xml:space="preserve"> ('octsep cfs'!$K39*31 + 'octsep cfs'!$L39*31)*1.983471/1000</f>
        <v>238.63337948100002</v>
      </c>
      <c r="N39" s="6">
        <f xml:space="preserve"> 'octsep cfs'!$L39*31*1.983471/1000</f>
        <v>77.843302866000002</v>
      </c>
      <c r="O39" s="22" t="s">
        <v>33</v>
      </c>
    </row>
    <row r="40" spans="1:15" x14ac:dyDescent="0.2">
      <c r="A40" t="s">
        <v>78</v>
      </c>
      <c r="B40" s="6">
        <f>('augjul cfs'!$B40*31 + 'augjul cfs'!$C40*30 + 'octsep cfs'!$B40*31 + 'octsep cfs'!$C40*30 + 'octsep cfs'!$D40*31 + 'octsep cfs'!$E40*31 + 'octsep cfs'!$F40*29 + 'octsep cfs'!$G40*31)*1.983471/1000</f>
        <v>678.42642083999999</v>
      </c>
      <c r="C40" s="6">
        <f>('augjul cfs'!$C40*30 + 'octsep cfs'!$B40*31 + 'octsep cfs'!$C40*30 + 'octsep cfs'!$D40*31 + 'octsep cfs'!$E40*31 + 'octsep cfs'!$F40*29 + 'octsep cfs'!$G40*31)*1.983471/1000</f>
        <v>600.58311797400006</v>
      </c>
      <c r="D40" s="6">
        <f>('octsep cfs'!$B40*31 + 'octsep cfs'!$C40*30 + 'octsep cfs'!$D40*31 + 'octsep cfs'!$E40*31 + 'octsep cfs'!$F40*29 + 'octsep cfs'!$G40*31)*1.983471/1000</f>
        <v>532.39138499399996</v>
      </c>
      <c r="E40" s="6">
        <f>('octsep cfs'!$C40*30 + 'octsep cfs'!$D40*31 + 'octsep cfs'!$E40*31 + 'octsep cfs'!$F40*29 + 'octsep cfs'!$G40*31)*1.983471/1000</f>
        <v>465.98477591400001</v>
      </c>
      <c r="F40" s="6">
        <f>('octsep cfs'!$D40*31 + 'octsep cfs'!$E40*31 + 'octsep cfs'!$F40*29 + 'octsep cfs'!$G40*31)*1.983471/1000</f>
        <v>362.15006906399998</v>
      </c>
      <c r="G40" s="6">
        <f>('octsep cfs'!$E40*31 + 'octsep cfs'!$F40*29 + 'octsep cfs'!$G40*31)*1.983471/1000</f>
        <v>282.33916296599995</v>
      </c>
      <c r="H40" s="6">
        <f>('octsep cfs'!$F40*29 + 'octsep cfs'!$G40*31)*1.983471/1000</f>
        <v>202.46676926699999</v>
      </c>
      <c r="I40" s="6">
        <f>'octsep cfs'!$G40*31*1.983471/1000</f>
        <v>123.836028414</v>
      </c>
      <c r="J40" s="6">
        <f xml:space="preserve"> ('octsep cfs'!$H40*30 + 'octsep cfs'!$I40*31 + 'octsep cfs'!$J40*30 + 'octsep cfs'!$K40*31 + 'octsep cfs'!$L40*31)*1.983471/1000</f>
        <v>3546.6147430349997</v>
      </c>
      <c r="K40" s="6">
        <f xml:space="preserve"> ('octsep cfs'!$I40*31 + 'octsep cfs'!$J40*30 + 'octsep cfs'!$K40*31 + 'octsep cfs'!$L40*31)*1.983471/1000</f>
        <v>3016.7304653849997</v>
      </c>
      <c r="L40" s="6">
        <f xml:space="preserve"> ('octsep cfs'!$J40*30 + 'octsep cfs'!$K40*31 + 'octsep cfs'!$L40*31)*1.983471/1000</f>
        <v>1823.932493586</v>
      </c>
      <c r="M40" s="6">
        <f xml:space="preserve"> ('octsep cfs'!$K40*31 + 'octsep cfs'!$L40*31)*1.983471/1000</f>
        <v>496.57386567600003</v>
      </c>
      <c r="N40" s="6">
        <f xml:space="preserve"> 'octsep cfs'!$L40*31*1.983471/1000</f>
        <v>140.376193083</v>
      </c>
      <c r="O40" s="22" t="s">
        <v>78</v>
      </c>
    </row>
    <row r="41" spans="1:15" x14ac:dyDescent="0.2">
      <c r="A41" t="s">
        <v>48</v>
      </c>
      <c r="B41" s="6">
        <f>('augjul cfs'!$B41*31 + 'augjul cfs'!$C41*30 + 'octsep cfs'!$B41*31 + 'octsep cfs'!$C41*30 + 'octsep cfs'!$D41*31 + 'octsep cfs'!$E41*31 + 'octsep cfs'!$F41*28 + 'octsep cfs'!$G41*31)*1.983471/1000</f>
        <v>2316.063384222</v>
      </c>
      <c r="C41" s="6">
        <f>('augjul cfs'!$C41*30 + 'octsep cfs'!$B41*31 + 'octsep cfs'!$C41*30 + 'octsep cfs'!$D41*31 + 'octsep cfs'!$E41*31 + 'octsep cfs'!$F41*28 + 'octsep cfs'!$G41*31)*1.983471/1000</f>
        <v>2175.6871911389999</v>
      </c>
      <c r="D41" s="6">
        <f>('octsep cfs'!$B41*31 + 'octsep cfs'!$C41*30 + 'octsep cfs'!$D41*31 + 'octsep cfs'!$E41*31 + 'octsep cfs'!$F41*28 + 'octsep cfs'!$G41*31)*1.983471/1000</f>
        <v>2053.4657081190003</v>
      </c>
      <c r="E41" s="6">
        <f>('octsep cfs'!$C41*30 + 'octsep cfs'!$D41*31 + 'octsep cfs'!$E41*31 + 'octsep cfs'!$F41*28 + 'octsep cfs'!$G41*31)*1.983471/1000</f>
        <v>1931.4743077350001</v>
      </c>
      <c r="F41" s="6">
        <f>('octsep cfs'!$D41*31 + 'octsep cfs'!$E41*31 + 'octsep cfs'!$F41*28 + 'octsep cfs'!$G41*31)*1.983471/1000</f>
        <v>1754.4495209850002</v>
      </c>
      <c r="G41" s="6">
        <f>('octsep cfs'!$E41*31 + 'octsep cfs'!$F41*28 + 'octsep cfs'!$G41*31)*1.983471/1000</f>
        <v>1143.6316926510001</v>
      </c>
      <c r="H41" s="6">
        <f>('octsep cfs'!$F41*28 + 'octsep cfs'!$G41*31)*1.983471/1000</f>
        <v>749.80360824600007</v>
      </c>
      <c r="I41" s="6">
        <f>'octsep cfs'!$G41*31*1.983471/1000</f>
        <v>379.87039897799997</v>
      </c>
      <c r="J41" s="6">
        <f xml:space="preserve"> ('octsep cfs'!$H41*30 + 'octsep cfs'!$I41*31 + 'octsep cfs'!$J41*30 + 'octsep cfs'!$K41*31 + 'octsep cfs'!$L41*31)*1.983471/1000</f>
        <v>3439.1681354939997</v>
      </c>
      <c r="K41" s="6">
        <f xml:space="preserve"> ('octsep cfs'!$I41*31 + 'octsep cfs'!$J41*30 + 'octsep cfs'!$K41*31 + 'octsep cfs'!$L41*31)*1.983471/1000</f>
        <v>2349.8855317139996</v>
      </c>
      <c r="L41" s="6">
        <f xml:space="preserve"> ('octsep cfs'!$J41*30 + 'octsep cfs'!$K41*31 + 'octsep cfs'!$L41*31)*1.983471/1000</f>
        <v>1163.1133448129999</v>
      </c>
      <c r="M41" s="6">
        <f xml:space="preserve"> ('octsep cfs'!$K41*31 + 'octsep cfs'!$L41*31)*1.983471/1000</f>
        <v>370.33982082299997</v>
      </c>
      <c r="N41" s="6">
        <f xml:space="preserve"> 'octsep cfs'!$L41*31*1.983471/1000</f>
        <v>129.18544970100001</v>
      </c>
      <c r="O41" s="23" t="s">
        <v>48</v>
      </c>
    </row>
    <row r="42" spans="1:15" x14ac:dyDescent="0.2">
      <c r="A42" t="s">
        <v>60</v>
      </c>
      <c r="B42" s="6">
        <f>('augjul cfs'!$B42*31 + 'augjul cfs'!$C42*30 + 'octsep cfs'!$B42*31 + 'octsep cfs'!$C42*30 + 'octsep cfs'!$D42*31 + 'octsep cfs'!$E42*31 + 'octsep cfs'!$F42*28 + 'octsep cfs'!$G42*31)*1.983471/1000</f>
        <v>1110.815164956</v>
      </c>
      <c r="C42" s="6">
        <f>('augjul cfs'!$C42*30 + 'octsep cfs'!$B42*31 + 'octsep cfs'!$C42*30 + 'octsep cfs'!$D42*31 + 'octsep cfs'!$E42*31 + 'octsep cfs'!$F42*28 + 'octsep cfs'!$G42*31)*1.983471/1000</f>
        <v>981.62971525500006</v>
      </c>
      <c r="D42" s="6">
        <f>('octsep cfs'!$B42*31 + 'octsep cfs'!$C42*30 + 'octsep cfs'!$D42*31 + 'octsep cfs'!$E42*31 + 'octsep cfs'!$F42*28 + 'octsep cfs'!$G42*31)*1.983471/1000</f>
        <v>877.85451253500003</v>
      </c>
      <c r="E42" s="6">
        <f>('octsep cfs'!$C42*30 + 'octsep cfs'!$D42*31 + 'octsep cfs'!$E42*31 + 'octsep cfs'!$F42*28 + 'octsep cfs'!$G42*31)*1.983471/1000</f>
        <v>784.63930941899991</v>
      </c>
      <c r="F42" s="6">
        <f>('octsep cfs'!$D42*31 + 'octsep cfs'!$E42*31 + 'octsep cfs'!$F42*28 + 'octsep cfs'!$G42*31)*1.983471/1000</f>
        <v>646.05419064900002</v>
      </c>
      <c r="G42" s="6">
        <f>('octsep cfs'!$E42*31 + 'octsep cfs'!$F42*28 + 'octsep cfs'!$G42*31)*1.983471/1000</f>
        <v>530.33452556700001</v>
      </c>
      <c r="H42" s="6">
        <f>('octsep cfs'!$F42*28 + 'octsep cfs'!$G42*31)*1.983471/1000</f>
        <v>388.85155566600002</v>
      </c>
      <c r="I42" s="6">
        <f>'octsep cfs'!$G42*31*1.983471/1000</f>
        <v>298.21486485000003</v>
      </c>
      <c r="J42" s="6">
        <f xml:space="preserve"> ('octsep cfs'!$H42*30 + 'octsep cfs'!$I42*31 + 'octsep cfs'!$J42*30 + 'octsep cfs'!$K42*31 + 'octsep cfs'!$L42*31)*1.983471/1000</f>
        <v>2227.2514867260002</v>
      </c>
      <c r="K42" s="6">
        <f xml:space="preserve"> ('octsep cfs'!$I42*31 + 'octsep cfs'!$J42*30 + 'octsep cfs'!$K42*31 + 'octsep cfs'!$L42*31)*1.983471/1000</f>
        <v>1526.887876626</v>
      </c>
      <c r="L42" s="6">
        <f xml:space="preserve"> ('octsep cfs'!$J42*30 + 'octsep cfs'!$K42*31 + 'octsep cfs'!$L42*31)*1.983471/1000</f>
        <v>701.72427120600003</v>
      </c>
      <c r="M42" s="6">
        <f xml:space="preserve"> ('octsep cfs'!$K42*31 + 'octsep cfs'!$L42*31)*1.983471/1000</f>
        <v>243.24494955599999</v>
      </c>
      <c r="N42" s="6">
        <f xml:space="preserve"> 'octsep cfs'!$L42*31*1.983471/1000</f>
        <v>77.474377259999997</v>
      </c>
      <c r="O42" s="23" t="s">
        <v>60</v>
      </c>
    </row>
    <row r="43" spans="1:15" x14ac:dyDescent="0.2">
      <c r="A43" t="s">
        <v>39</v>
      </c>
      <c r="B43" s="6">
        <f>('augjul cfs'!$B43*31 + 'augjul cfs'!$C43*30 + 'octsep cfs'!$B43*31 + 'octsep cfs'!$C43*30 + 'octsep cfs'!$D43*31 + 'octsep cfs'!$E43*31 + 'octsep cfs'!$F43*28 + 'octsep cfs'!$G43*31)*1.983471/1000</f>
        <v>1359.078296142</v>
      </c>
      <c r="C43" s="6">
        <f>('augjul cfs'!$C43*30 + 'octsep cfs'!$B43*31 + 'octsep cfs'!$C43*30 + 'octsep cfs'!$D43*31 + 'octsep cfs'!$E43*31 + 'octsep cfs'!$F43*28 + 'octsep cfs'!$G43*31)*1.983471/1000</f>
        <v>1281.603918882</v>
      </c>
      <c r="D43" s="6">
        <f>('octsep cfs'!$B43*31 + 'octsep cfs'!$C43*30 + 'octsep cfs'!$D43*31 + 'octsep cfs'!$E43*31 + 'octsep cfs'!$F43*28 + 'octsep cfs'!$G43*31)*1.983471/1000</f>
        <v>1228.050201882</v>
      </c>
      <c r="E43" s="6">
        <f>('octsep cfs'!$C43*30 + 'octsep cfs'!$D43*31 + 'octsep cfs'!$E43*31 + 'octsep cfs'!$F43*28 + 'octsep cfs'!$G43*31)*1.983471/1000</f>
        <v>1154.7569814899998</v>
      </c>
      <c r="F43" s="6">
        <f>('octsep cfs'!$D43*31 + 'octsep cfs'!$E43*31 + 'octsep cfs'!$F43*28 + 'octsep cfs'!$G43*31)*1.983471/1000</f>
        <v>1030.5718621799999</v>
      </c>
      <c r="G43" s="6">
        <f>('octsep cfs'!$E43*31 + 'octsep cfs'!$F43*28 + 'octsep cfs'!$G43*31)*1.983471/1000</f>
        <v>827.41682847599998</v>
      </c>
      <c r="H43" s="6">
        <f>('octsep cfs'!$F43*28 + 'octsep cfs'!$G43*31)*1.983471/1000</f>
        <v>534.05948410500002</v>
      </c>
      <c r="I43" s="6">
        <f>'octsep cfs'!$G43*31*1.983471/1000</f>
        <v>288.80726189700005</v>
      </c>
      <c r="J43" s="6">
        <f xml:space="preserve"> ('octsep cfs'!$H43*30 + 'octsep cfs'!$I43*31 + 'octsep cfs'!$J43*30 + 'octsep cfs'!$K43*31 + 'octsep cfs'!$L43*31)*1.983471/1000</f>
        <v>2780.0488213680001</v>
      </c>
      <c r="K43" s="6">
        <f xml:space="preserve"> ('octsep cfs'!$I43*31 + 'octsep cfs'!$J43*30 + 'octsep cfs'!$K43*31 + 'octsep cfs'!$L43*31)*1.983471/1000</f>
        <v>2353.3447051380003</v>
      </c>
      <c r="L43" s="6">
        <f xml:space="preserve"> ('octsep cfs'!$J43*30 + 'octsep cfs'!$K43*31 + 'octsep cfs'!$L43*31)*1.983471/1000</f>
        <v>1303.689868467</v>
      </c>
      <c r="M43" s="6">
        <f xml:space="preserve"> ('octsep cfs'!$K43*31 + 'octsep cfs'!$L43*31)*1.983471/1000</f>
        <v>336.152714667</v>
      </c>
      <c r="N43" s="6">
        <f xml:space="preserve"> 'octsep cfs'!$L43*31*1.983471/1000</f>
        <v>86.759005010999999</v>
      </c>
      <c r="O43" s="23" t="s">
        <v>39</v>
      </c>
    </row>
    <row r="44" spans="1:15" x14ac:dyDescent="0.2">
      <c r="A44" t="s">
        <v>52</v>
      </c>
      <c r="B44" s="6">
        <f>('augjul cfs'!$B44*31 + 'augjul cfs'!$C44*30 + 'octsep cfs'!$B44*31 + 'octsep cfs'!$C44*30 + 'octsep cfs'!$D44*31 + 'octsep cfs'!$E44*31 + 'octsep cfs'!$F44*29 + 'octsep cfs'!$G44*31)*1.983471/1000</f>
        <v>1730.173819416</v>
      </c>
      <c r="C44" s="6">
        <f>('augjul cfs'!$C44*30 + 'octsep cfs'!$B44*31 + 'octsep cfs'!$C44*30 + 'octsep cfs'!$D44*31 + 'octsep cfs'!$E44*31 + 'octsep cfs'!$F44*29 + 'octsep cfs'!$G44*31)*1.983471/1000</f>
        <v>1643.414814405</v>
      </c>
      <c r="D44" s="6">
        <f>('octsep cfs'!$B44*31 + 'octsep cfs'!$C44*30 + 'octsep cfs'!$D44*31 + 'octsep cfs'!$E44*31 + 'octsep cfs'!$F44*29 + 'octsep cfs'!$G44*31)*1.983471/1000</f>
        <v>1579.090849875</v>
      </c>
      <c r="E44" s="6">
        <f>('octsep cfs'!$C44*30 + 'octsep cfs'!$D44*31 + 'octsep cfs'!$E44*31 + 'octsep cfs'!$F44*29 + 'octsep cfs'!$G44*31)*1.983471/1000</f>
        <v>1456.607548683</v>
      </c>
      <c r="F44" s="6">
        <f>('octsep cfs'!$D44*31 + 'octsep cfs'!$E44*31 + 'octsep cfs'!$F44*29 + 'octsep cfs'!$G44*31)*1.983471/1000</f>
        <v>1302.134827203</v>
      </c>
      <c r="G44" s="6">
        <f>('octsep cfs'!$E44*31 + 'octsep cfs'!$F44*29 + 'octsep cfs'!$G44*31)*1.983471/1000</f>
        <v>1165.6323529829999</v>
      </c>
      <c r="H44" s="6">
        <f>('octsep cfs'!$F44*29 + 'octsep cfs'!$G44*31)*1.983471/1000</f>
        <v>1018.431036189</v>
      </c>
      <c r="I44" s="6">
        <f>'octsep cfs'!$G44*31*1.983471/1000</f>
        <v>496.14345246900001</v>
      </c>
      <c r="J44" s="6">
        <f xml:space="preserve"> ('octsep cfs'!$H44*30 + 'octsep cfs'!$I44*31 + 'octsep cfs'!$J44*30 + 'octsep cfs'!$K44*31 + 'octsep cfs'!$L44*31)*1.983471/1000</f>
        <v>2078.9632278240001</v>
      </c>
      <c r="K44" s="6">
        <f xml:space="preserve"> ('octsep cfs'!$I44*31 + 'octsep cfs'!$J44*30 + 'octsep cfs'!$K44*31 + 'octsep cfs'!$L44*31)*1.983471/1000</f>
        <v>1663.148367384</v>
      </c>
      <c r="L44" s="6">
        <f xml:space="preserve"> ('octsep cfs'!$J44*30 + 'octsep cfs'!$K44*31 + 'octsep cfs'!$L44*31)*1.983471/1000</f>
        <v>900.82509018600001</v>
      </c>
      <c r="M44" s="6">
        <f xml:space="preserve"> ('octsep cfs'!$K44*31 + 'octsep cfs'!$L44*31)*1.983471/1000</f>
        <v>287.516022276</v>
      </c>
      <c r="N44" s="6">
        <f xml:space="preserve"> 'octsep cfs'!$L44*31*1.983471/1000</f>
        <v>103.54512008399999</v>
      </c>
      <c r="O44" s="23" t="s">
        <v>52</v>
      </c>
    </row>
    <row r="45" spans="1:15" x14ac:dyDescent="0.2">
      <c r="A45" t="s">
        <v>71</v>
      </c>
      <c r="B45" s="6">
        <f>('augjul cfs'!$B45*31 + 'augjul cfs'!$C45*30 + 'octsep cfs'!$B45*31 + 'octsep cfs'!$C45*30 + 'octsep cfs'!$D45*31 + 'octsep cfs'!$E45*31 + 'octsep cfs'!$F45*28 + 'octsep cfs'!$G45*31)*1.983471/1000</f>
        <v>1838.3324930459999</v>
      </c>
      <c r="C45" s="6">
        <f>('augjul cfs'!$C45*30 + 'octsep cfs'!$B45*31 + 'octsep cfs'!$C45*30 + 'octsep cfs'!$D45*31 + 'octsep cfs'!$E45*31 + 'octsep cfs'!$F45*28 + 'octsep cfs'!$G45*31)*1.983471/1000</f>
        <v>1734.7873729620001</v>
      </c>
      <c r="D45" s="6">
        <f>('octsep cfs'!$B45*31 + 'octsep cfs'!$C45*30 + 'octsep cfs'!$D45*31 + 'octsep cfs'!$E45*31 + 'octsep cfs'!$F45*28 + 'octsep cfs'!$G45*31)*1.983471/1000</f>
        <v>1592.870022912</v>
      </c>
      <c r="E45" s="6">
        <f>('octsep cfs'!$C45*30 + 'octsep cfs'!$D45*31 + 'octsep cfs'!$E45*31 + 'octsep cfs'!$F45*28 + 'octsep cfs'!$G45*31)*1.983471/1000</f>
        <v>1379.2620970379999</v>
      </c>
      <c r="F45" s="6">
        <f>('octsep cfs'!$D45*31 + 'octsep cfs'!$E45*31 + 'octsep cfs'!$F45*28 + 'octsep cfs'!$G45*31)*1.983471/1000</f>
        <v>1096.1414464980001</v>
      </c>
      <c r="G45" s="6">
        <f>('octsep cfs'!$E45*31 + 'octsep cfs'!$F45*28 + 'octsep cfs'!$G45*31)*1.983471/1000</f>
        <v>870.35897562599996</v>
      </c>
      <c r="H45" s="6">
        <f>('octsep cfs'!$F45*28 + 'octsep cfs'!$G45*31)*1.983471/1000</f>
        <v>484.27832894699998</v>
      </c>
      <c r="I45" s="6">
        <f>'octsep cfs'!$G45*31*1.983471/1000</f>
        <v>308.11436861100003</v>
      </c>
      <c r="J45" s="6">
        <f xml:space="preserve"> ('octsep cfs'!$H45*30 + 'octsep cfs'!$I45*31 + 'octsep cfs'!$J45*30 + 'octsep cfs'!$K45*31 + 'octsep cfs'!$L45*31)*1.983471/1000</f>
        <v>2963.4782359770002</v>
      </c>
      <c r="K45" s="6">
        <f xml:space="preserve"> ('octsep cfs'!$I45*31 + 'octsep cfs'!$J45*30 + 'octsep cfs'!$K45*31 + 'octsep cfs'!$L45*31)*1.983471/1000</f>
        <v>1971.5443888770001</v>
      </c>
      <c r="L45" s="6">
        <f xml:space="preserve"> ('octsep cfs'!$J45*30 + 'octsep cfs'!$K45*31 + 'octsep cfs'!$L45*31)*1.983471/1000</f>
        <v>791.72030088899999</v>
      </c>
      <c r="M45" s="6">
        <f xml:space="preserve"> ('octsep cfs'!$K45*31 + 'octsep cfs'!$L45*31)*1.983471/1000</f>
        <v>264.33519669899999</v>
      </c>
      <c r="N45" s="6">
        <f xml:space="preserve"> 'octsep cfs'!$L45*31*1.983471/1000</f>
        <v>84.791401778999997</v>
      </c>
      <c r="O45" s="23" t="s">
        <v>71</v>
      </c>
    </row>
    <row r="46" spans="1:15" x14ac:dyDescent="0.2">
      <c r="A46" t="s">
        <v>88</v>
      </c>
      <c r="B46" s="6">
        <f>('augjul cfs'!$B46*31 + 'augjul cfs'!$C46*30 + 'octsep cfs'!$B46*31 + 'octsep cfs'!$C46*30 + 'octsep cfs'!$D46*31 + 'octsep cfs'!$E46*31 + 'octsep cfs'!$F46*28 + 'octsep cfs'!$G46*31)*1.983471/1000</f>
        <v>1260.5354899200001</v>
      </c>
      <c r="C46" s="6">
        <f>('augjul cfs'!$C46*30 + 'octsep cfs'!$B46*31 + 'octsep cfs'!$C46*30 + 'octsep cfs'!$D46*31 + 'octsep cfs'!$E46*31 + 'octsep cfs'!$F46*28 + 'octsep cfs'!$G46*31)*1.983471/1000</f>
        <v>1175.7440881409998</v>
      </c>
      <c r="D46" s="6">
        <f>('octsep cfs'!$B46*31 + 'octsep cfs'!$C46*30 + 'octsep cfs'!$D46*31 + 'octsep cfs'!$E46*31 + 'octsep cfs'!$F46*28 + 'octsep cfs'!$G46*31)*1.983471/1000</f>
        <v>1106.243264301</v>
      </c>
      <c r="E46" s="6">
        <f>('octsep cfs'!$C46*30 + 'octsep cfs'!$D46*31 + 'octsep cfs'!$E46*31 + 'octsep cfs'!$F46*28 + 'octsep cfs'!$G46*31)*1.983471/1000</f>
        <v>1012.905085983</v>
      </c>
      <c r="F46" s="6">
        <f>('octsep cfs'!$D46*31 + 'octsep cfs'!$E46*31 + 'octsep cfs'!$F46*28 + 'octsep cfs'!$G46*31)*1.983471/1000</f>
        <v>935.84723763299996</v>
      </c>
      <c r="G46" s="6">
        <f>('octsep cfs'!$E46*31 + 'octsep cfs'!$F46*28 + 'octsep cfs'!$G46*31)*1.983471/1000</f>
        <v>822.64856419199998</v>
      </c>
      <c r="H46" s="6">
        <f>('octsep cfs'!$F46*28 + 'octsep cfs'!$G46*31)*1.983471/1000</f>
        <v>566.98311923400001</v>
      </c>
      <c r="I46" s="6">
        <f>'octsep cfs'!$G46*31*1.983471/1000</f>
        <v>291.574203942</v>
      </c>
      <c r="J46" s="6">
        <f xml:space="preserve"> ('octsep cfs'!$H46*30 + 'octsep cfs'!$I46*31 + 'octsep cfs'!$J46*30 + 'octsep cfs'!$K46*31 + 'octsep cfs'!$L46*31)*1.983471/1000</f>
        <v>2722.2881623769999</v>
      </c>
      <c r="K46" s="6">
        <f xml:space="preserve"> ('octsep cfs'!$I46*31 + 'octsep cfs'!$J46*30 + 'octsep cfs'!$K46*31 + 'octsep cfs'!$L46*31)*1.983471/1000</f>
        <v>2362.585696527</v>
      </c>
      <c r="L46" s="6">
        <f xml:space="preserve"> ('octsep cfs'!$J46*30 + 'octsep cfs'!$K46*31 + 'octsep cfs'!$L46*31)*1.983471/1000</f>
        <v>1308.2578021799998</v>
      </c>
      <c r="M46" s="6">
        <f xml:space="preserve"> ('octsep cfs'!$K46*31 + 'octsep cfs'!$L46*31)*1.983471/1000</f>
        <v>330.18841736999997</v>
      </c>
      <c r="N46" s="6">
        <f xml:space="preserve"> 'octsep cfs'!$L46*31*1.983471/1000</f>
        <v>99.671401220999996</v>
      </c>
      <c r="O46" s="23" t="s">
        <v>88</v>
      </c>
    </row>
    <row r="47" spans="1:15" x14ac:dyDescent="0.2">
      <c r="A47" t="s">
        <v>77</v>
      </c>
      <c r="B47" s="6">
        <f>('augjul cfs'!$B47*31 + 'augjul cfs'!$C47*30 + 'octsep cfs'!$B47*31 + 'octsep cfs'!$C47*30 + 'octsep cfs'!$D47*31 + 'octsep cfs'!$E47*31 + 'octsep cfs'!$F47*28 + 'octsep cfs'!$G47*31)*1.983471/1000</f>
        <v>1787.714313126</v>
      </c>
      <c r="C47" s="6">
        <f>('augjul cfs'!$C47*30 + 'octsep cfs'!$B47*31 + 'octsep cfs'!$C47*30 + 'octsep cfs'!$D47*31 + 'octsep cfs'!$E47*31 + 'octsep cfs'!$F47*28 + 'octsep cfs'!$G47*31)*1.983471/1000</f>
        <v>1688.042911905</v>
      </c>
      <c r="D47" s="6">
        <f>('octsep cfs'!$B47*31 + 'octsep cfs'!$C47*30 + 'octsep cfs'!$D47*31 + 'octsep cfs'!$E47*31 + 'octsep cfs'!$F47*28 + 'octsep cfs'!$G47*31)*1.983471/1000</f>
        <v>1595.990022795</v>
      </c>
      <c r="E47" s="6">
        <f>('octsep cfs'!$C47*30 + 'octsep cfs'!$D47*31 + 'octsep cfs'!$E47*31 + 'octsep cfs'!$F47*28 + 'octsep cfs'!$G47*31)*1.983471/1000</f>
        <v>1501.729530462</v>
      </c>
      <c r="F47" s="6">
        <f>('octsep cfs'!$D47*31 + 'octsep cfs'!$E47*31 + 'octsep cfs'!$F47*28 + 'octsep cfs'!$G47*31)*1.983471/1000</f>
        <v>1318.0997852819999</v>
      </c>
      <c r="G47" s="6">
        <f>('octsep cfs'!$E47*31 + 'octsep cfs'!$F47*28 + 'octsep cfs'!$G47*31)*1.983471/1000</f>
        <v>1131.3619410450001</v>
      </c>
      <c r="H47" s="6">
        <f>('octsep cfs'!$F47*28 + 'octsep cfs'!$G47*31)*1.983471/1000</f>
        <v>824.29286165099995</v>
      </c>
      <c r="I47" s="6">
        <f>'octsep cfs'!$G47*31*1.983471/1000</f>
        <v>334.67701224299998</v>
      </c>
      <c r="J47" s="6">
        <f xml:space="preserve"> ('octsep cfs'!$H47*30 + 'octsep cfs'!$I47*31 + 'octsep cfs'!$J47*30 + 'octsep cfs'!$K47*31 + 'octsep cfs'!$L47*31)*1.983471/1000</f>
        <v>4183.1859588329999</v>
      </c>
      <c r="K47" s="6">
        <f xml:space="preserve"> ('octsep cfs'!$I47*31 + 'octsep cfs'!$J47*30 + 'octsep cfs'!$K47*31 + 'octsep cfs'!$L47*31)*1.983471/1000</f>
        <v>3460.4487958530003</v>
      </c>
      <c r="L47" s="6">
        <f xml:space="preserve"> ('octsep cfs'!$J47*30 + 'octsep cfs'!$K47*31 + 'octsep cfs'!$L47*31)*1.983471/1000</f>
        <v>1637.9563022129998</v>
      </c>
      <c r="M47" s="6">
        <f xml:space="preserve"> ('octsep cfs'!$K47*31 + 'octsep cfs'!$L47*31)*1.983471/1000</f>
        <v>517.91006322299995</v>
      </c>
      <c r="N47" s="6">
        <f xml:space="preserve"> 'octsep cfs'!$L47*31*1.983471/1000</f>
        <v>132.38280495299998</v>
      </c>
      <c r="O47" s="23" t="s">
        <v>77</v>
      </c>
    </row>
    <row r="48" spans="1:15" x14ac:dyDescent="0.2">
      <c r="A48" t="s">
        <v>37</v>
      </c>
      <c r="B48" s="6">
        <f>('augjul cfs'!$B48*31 + 'augjul cfs'!$C48*30 + 'octsep cfs'!$B48*31 + 'octsep cfs'!$C48*30 + 'octsep cfs'!$D48*31 + 'octsep cfs'!$E48*31 + 'octsep cfs'!$F48*29 + 'octsep cfs'!$G48*31)*1.983471/1000</f>
        <v>1972.9546367579999</v>
      </c>
      <c r="C48" s="6">
        <f>('augjul cfs'!$C48*30 + 'octsep cfs'!$B48*31 + 'octsep cfs'!$C48*30 + 'octsep cfs'!$D48*31 + 'octsep cfs'!$E48*31 + 'octsep cfs'!$F48*29 + 'octsep cfs'!$G48*31)*1.983471/1000</f>
        <v>1840.5718318050001</v>
      </c>
      <c r="D48" s="6">
        <f>('octsep cfs'!$B48*31 + 'octsep cfs'!$C48*30 + 'octsep cfs'!$D48*31 + 'octsep cfs'!$E48*31 + 'octsep cfs'!$F48*29 + 'octsep cfs'!$G48*31)*1.983471/1000</f>
        <v>1745.4247279350002</v>
      </c>
      <c r="E48" s="6">
        <f>('octsep cfs'!$C48*30 + 'octsep cfs'!$D48*31 + 'octsep cfs'!$E48*31 + 'octsep cfs'!$F48*29 + 'octsep cfs'!$G48*31)*1.983471/1000</f>
        <v>1650.4263843900001</v>
      </c>
      <c r="F48" s="6">
        <f>('octsep cfs'!$D48*31 + 'octsep cfs'!$E48*31 + 'octsep cfs'!$F48*29 + 'octsep cfs'!$G48*31)*1.983471/1000</f>
        <v>1550.8759749000001</v>
      </c>
      <c r="G48" s="6">
        <f>('octsep cfs'!$E48*31 + 'octsep cfs'!$F48*29 + 'octsep cfs'!$G48*31)*1.983471/1000</f>
        <v>1459.0134990059998</v>
      </c>
      <c r="H48" s="6">
        <f>('octsep cfs'!$F48*29 + 'octsep cfs'!$G48*31)*1.983471/1000</f>
        <v>1269.078299517</v>
      </c>
      <c r="I48" s="6">
        <f>'octsep cfs'!$G48*31*1.983471/1000</f>
        <v>1011.040623243</v>
      </c>
      <c r="J48" s="6">
        <f xml:space="preserve"> ('octsep cfs'!$H48*30 + 'octsep cfs'!$I48*31 + 'octsep cfs'!$J48*30 + 'octsep cfs'!$K48*31 + 'octsep cfs'!$L48*31)*1.983471/1000</f>
        <v>4851.9370081349998</v>
      </c>
      <c r="K48" s="6">
        <f xml:space="preserve"> ('octsep cfs'!$I48*31 + 'octsep cfs'!$J48*30 + 'octsep cfs'!$K48*31 + 'octsep cfs'!$L48*31)*1.983471/1000</f>
        <v>4094.8064580149999</v>
      </c>
      <c r="L48" s="6">
        <f xml:space="preserve"> ('octsep cfs'!$J48*30 + 'octsep cfs'!$K48*31 + 'octsep cfs'!$L48*31)*1.983471/1000</f>
        <v>2133.106035711</v>
      </c>
      <c r="M48" s="6">
        <f xml:space="preserve"> ('octsep cfs'!$K48*31 + 'octsep cfs'!$L48*31)*1.983471/1000</f>
        <v>594.03171326100005</v>
      </c>
      <c r="N48" s="6">
        <f xml:space="preserve"> 'octsep cfs'!$L48*31*1.983471/1000</f>
        <v>163.06511785199999</v>
      </c>
      <c r="O48" s="23" t="s">
        <v>37</v>
      </c>
    </row>
    <row r="49" spans="1:15" x14ac:dyDescent="0.2">
      <c r="A49" t="s">
        <v>85</v>
      </c>
      <c r="B49" s="6">
        <f>('augjul cfs'!$B49*31 + 'augjul cfs'!$C49*30 + 'octsep cfs'!$B49*31 + 'octsep cfs'!$C49*30 + 'octsep cfs'!$D49*31 + 'octsep cfs'!$E49*31 + 'octsep cfs'!$F49*28 + 'octsep cfs'!$G49*31)*1.983471/1000</f>
        <v>1185.0287158919998</v>
      </c>
      <c r="C49" s="6">
        <f>('augjul cfs'!$C49*30 + 'octsep cfs'!$B49*31 + 'octsep cfs'!$C49*30 + 'octsep cfs'!$D49*31 + 'octsep cfs'!$E49*31 + 'octsep cfs'!$F49*28 + 'octsep cfs'!$G49*31)*1.983471/1000</f>
        <v>1021.96359804</v>
      </c>
      <c r="D49" s="6">
        <f>('octsep cfs'!$B49*31 + 'octsep cfs'!$C49*30 + 'octsep cfs'!$D49*31 + 'octsep cfs'!$E49*31 + 'octsep cfs'!$F49*28 + 'octsep cfs'!$G49*31)*1.983471/1000</f>
        <v>929.8512048</v>
      </c>
      <c r="E49" s="6">
        <f>('octsep cfs'!$C49*30 + 'octsep cfs'!$D49*31 + 'octsep cfs'!$E49*31 + 'octsep cfs'!$F49*28 + 'octsep cfs'!$G49*31)*1.983471/1000</f>
        <v>844.50641461199996</v>
      </c>
      <c r="F49" s="6">
        <f>('octsep cfs'!$D49*31 + 'octsep cfs'!$E49*31 + 'octsep cfs'!$F49*28 + 'octsep cfs'!$G49*31)*1.983471/1000</f>
        <v>758.76096328200003</v>
      </c>
      <c r="G49" s="6">
        <f>('octsep cfs'!$E49*31 + 'octsep cfs'!$F49*28 + 'octsep cfs'!$G49*31)*1.983471/1000</f>
        <v>589.17815972400001</v>
      </c>
      <c r="H49" s="6">
        <f>('octsep cfs'!$F49*28 + 'octsep cfs'!$G49*31)*1.983471/1000</f>
        <v>342.24395410799997</v>
      </c>
      <c r="I49" s="6">
        <f>'octsep cfs'!$G49*31*1.983471/1000</f>
        <v>220.61751238799999</v>
      </c>
      <c r="J49" s="6">
        <f xml:space="preserve"> ('octsep cfs'!$H49*30 + 'octsep cfs'!$I49*31 + 'octsep cfs'!$J49*30 + 'octsep cfs'!$K49*31 + 'octsep cfs'!$L49*31)*1.983471/1000</f>
        <v>1297.6938356339999</v>
      </c>
      <c r="K49" s="6">
        <f xml:space="preserve"> ('octsep cfs'!$I49*31 + 'octsep cfs'!$J49*30 + 'octsep cfs'!$K49*31 + 'octsep cfs'!$L49*31)*1.983471/1000</f>
        <v>1002.493846704</v>
      </c>
      <c r="L49" s="6">
        <f xml:space="preserve"> ('octsep cfs'!$J49*30 + 'octsep cfs'!$K49*31 + 'octsep cfs'!$L49*31)*1.983471/1000</f>
        <v>443.32560321</v>
      </c>
      <c r="M49" s="6">
        <f xml:space="preserve"> ('octsep cfs'!$K49*31 + 'octsep cfs'!$L49*31)*1.983471/1000</f>
        <v>129.73883810999999</v>
      </c>
      <c r="N49" s="6">
        <f xml:space="preserve"> 'octsep cfs'!$L49*31*1.983471/1000</f>
        <v>35.293882973999999</v>
      </c>
      <c r="O49" s="23" t="s">
        <v>85</v>
      </c>
    </row>
    <row r="50" spans="1:15" x14ac:dyDescent="0.2">
      <c r="A50" t="s">
        <v>49</v>
      </c>
      <c r="B50" s="6">
        <f>('augjul cfs'!$B50*31 + 'augjul cfs'!$C50*30 + 'octsep cfs'!$B50*31 + 'octsep cfs'!$C50*30 + 'octsep cfs'!$D50*31 + 'octsep cfs'!$E50*31 + 'octsep cfs'!$F50*28 + 'octsep cfs'!$G50*31)*1.983471/1000</f>
        <v>2239.6283457660002</v>
      </c>
      <c r="C50" s="6">
        <f>('augjul cfs'!$C50*30 + 'octsep cfs'!$B50*31 + 'octsep cfs'!$C50*30 + 'octsep cfs'!$D50*31 + 'octsep cfs'!$E50*31 + 'octsep cfs'!$F50*28 + 'octsep cfs'!$G50*31)*1.983471/1000</f>
        <v>2204.3344627919996</v>
      </c>
      <c r="D50" s="6">
        <f>('octsep cfs'!$B50*31 + 'octsep cfs'!$C50*30 + 'octsep cfs'!$D50*31 + 'octsep cfs'!$E50*31 + 'octsep cfs'!$F50*28 + 'octsep cfs'!$G50*31)*1.983471/1000</f>
        <v>2167.1443815419998</v>
      </c>
      <c r="E50" s="6">
        <f>('octsep cfs'!$C50*30 + 'octsep cfs'!$D50*31 + 'octsep cfs'!$E50*31 + 'octsep cfs'!$F50*28 + 'octsep cfs'!$G50*31)*1.983471/1000</f>
        <v>2098.3397560230001</v>
      </c>
      <c r="F50" s="6">
        <f>('octsep cfs'!$D50*31 + 'octsep cfs'!$E50*31 + 'octsep cfs'!$F50*28 + 'octsep cfs'!$G50*31)*1.983471/1000</f>
        <v>1820.574477183</v>
      </c>
      <c r="G50" s="6">
        <f>('octsep cfs'!$E50*31 + 'octsep cfs'!$F50*28 + 'octsep cfs'!$G50*31)*1.983471/1000</f>
        <v>1491.9232498379999</v>
      </c>
      <c r="H50" s="6">
        <f>('octsep cfs'!$F50*28 + 'octsep cfs'!$G50*31)*1.983471/1000</f>
        <v>806.82839949599997</v>
      </c>
      <c r="I50" s="6">
        <f>'octsep cfs'!$G50*31*1.983471/1000</f>
        <v>503.70642739199997</v>
      </c>
      <c r="J50" s="6">
        <f xml:space="preserve"> ('octsep cfs'!$H50*30 + 'octsep cfs'!$I50*31 + 'octsep cfs'!$J50*30 + 'octsep cfs'!$K50*31 + 'octsep cfs'!$L50*31)*1.983471/1000</f>
        <v>4891.9456016760005</v>
      </c>
      <c r="K50" s="6">
        <f xml:space="preserve"> ('octsep cfs'!$I50*31 + 'octsep cfs'!$J50*30 + 'octsep cfs'!$K50*31 + 'octsep cfs'!$L50*31)*1.983471/1000</f>
        <v>3892.2167135459999</v>
      </c>
      <c r="L50" s="6">
        <f xml:space="preserve"> ('octsep cfs'!$J50*30 + 'octsep cfs'!$K50*31 + 'octsep cfs'!$L50*31)*1.983471/1000</f>
        <v>2567.2818871979998</v>
      </c>
      <c r="M50" s="6">
        <f xml:space="preserve"> ('octsep cfs'!$K50*31 + 'octsep cfs'!$L50*31)*1.983471/1000</f>
        <v>607.98939868800005</v>
      </c>
      <c r="N50" s="6">
        <f xml:space="preserve"> 'octsep cfs'!$L50*31*1.983471/1000</f>
        <v>132.07536694800001</v>
      </c>
      <c r="O50" s="23" t="s">
        <v>49</v>
      </c>
    </row>
    <row r="51" spans="1:15" x14ac:dyDescent="0.2">
      <c r="A51" t="s">
        <v>74</v>
      </c>
      <c r="B51" s="6">
        <f>('augjul cfs'!$B51*31 + 'augjul cfs'!$C51*30 + 'octsep cfs'!$B51*31 + 'octsep cfs'!$C51*30 + 'octsep cfs'!$D51*31 + 'octsep cfs'!$E51*31 + 'octsep cfs'!$F51*28 + 'octsep cfs'!$G51*31)*1.983471/1000</f>
        <v>887.03004938100003</v>
      </c>
      <c r="C51" s="6">
        <f>('augjul cfs'!$C51*30 + 'octsep cfs'!$B51*31 + 'octsep cfs'!$C51*30 + 'octsep cfs'!$D51*31 + 'octsep cfs'!$E51*31 + 'octsep cfs'!$F51*28 + 'octsep cfs'!$G51*31)*1.983471/1000</f>
        <v>754.9546824329999</v>
      </c>
      <c r="D51" s="6">
        <f>('octsep cfs'!$B51*31 + 'octsep cfs'!$C51*30 + 'octsep cfs'!$D51*31 + 'octsep cfs'!$E51*31 + 'octsep cfs'!$F51*28 + 'octsep cfs'!$G51*31)*1.983471/1000</f>
        <v>701.87699847299996</v>
      </c>
      <c r="E51" s="6">
        <f>('octsep cfs'!$C51*30 + 'octsep cfs'!$D51*31 + 'octsep cfs'!$E51*31 + 'octsep cfs'!$F51*28 + 'octsep cfs'!$G51*31)*1.983471/1000</f>
        <v>642.54146350799999</v>
      </c>
      <c r="F51" s="6">
        <f>('octsep cfs'!$D51*31 + 'octsep cfs'!$E51*31 + 'octsep cfs'!$F51*28 + 'octsep cfs'!$G51*31)*1.983471/1000</f>
        <v>572.08857358800003</v>
      </c>
      <c r="G51" s="6">
        <f>('octsep cfs'!$E51*31 + 'octsep cfs'!$F51*28 + 'octsep cfs'!$G51*31)*1.983471/1000</f>
        <v>508.44890655299997</v>
      </c>
      <c r="H51" s="6">
        <f>('octsep cfs'!$F51*28 + 'octsep cfs'!$G51*31)*1.983471/1000</f>
        <v>369.17949028799995</v>
      </c>
      <c r="I51" s="6">
        <f>'octsep cfs'!$G51*31*1.983471/1000</f>
        <v>260.21552743199999</v>
      </c>
      <c r="J51" s="6">
        <f xml:space="preserve"> ('octsep cfs'!$H51*30 + 'octsep cfs'!$I51*31 + 'octsep cfs'!$J51*30 + 'octsep cfs'!$K51*31 + 'octsep cfs'!$L51*31)*1.983471/1000</f>
        <v>3505.1482983089995</v>
      </c>
      <c r="K51" s="6">
        <f xml:space="preserve"> ('octsep cfs'!$I51*31 + 'octsep cfs'!$J51*30 + 'octsep cfs'!$K51*31 + 'octsep cfs'!$L51*31)*1.983471/1000</f>
        <v>3087.3698015790001</v>
      </c>
      <c r="L51" s="6">
        <f xml:space="preserve"> ('octsep cfs'!$J51*30 + 'octsep cfs'!$K51*31 + 'octsep cfs'!$L51*31)*1.983471/1000</f>
        <v>1945.6065386099999</v>
      </c>
      <c r="M51" s="6">
        <f xml:space="preserve"> ('octsep cfs'!$K51*31 + 'octsep cfs'!$L51*31)*1.983471/1000</f>
        <v>638.2412983800001</v>
      </c>
      <c r="N51" s="6">
        <f xml:space="preserve"> 'octsep cfs'!$L51*31*1.983471/1000</f>
        <v>162.94214264999999</v>
      </c>
      <c r="O51" s="23" t="s">
        <v>74</v>
      </c>
    </row>
    <row r="52" spans="1:15" x14ac:dyDescent="0.2">
      <c r="A52" t="s">
        <v>30</v>
      </c>
      <c r="B52" s="6">
        <f>('augjul cfs'!$B52*31 + 'augjul cfs'!$C52*30 + 'octsep cfs'!$B52*31 + 'octsep cfs'!$C52*30 + 'octsep cfs'!$D52*31 + 'octsep cfs'!$E52*31 + 'octsep cfs'!$F52*29 + 'octsep cfs'!$G52*31)*1.983471/1000</f>
        <v>2149.5073574100002</v>
      </c>
      <c r="C52" s="6">
        <f>('augjul cfs'!$C52*30 + 'octsep cfs'!$B52*31 + 'octsep cfs'!$C52*30 + 'octsep cfs'!$D52*31 + 'octsep cfs'!$E52*31 + 'octsep cfs'!$F52*29 + 'octsep cfs'!$G52*31)*1.983471/1000</f>
        <v>1986.5652147599999</v>
      </c>
      <c r="D52" s="6">
        <f>('octsep cfs'!$B52*31 + 'octsep cfs'!$C52*30 + 'octsep cfs'!$D52*31 + 'octsep cfs'!$E52*31 + 'octsep cfs'!$F52*29 + 'octsep cfs'!$G52*31)*1.983471/1000</f>
        <v>1915.93381245</v>
      </c>
      <c r="E52" s="6">
        <f>('octsep cfs'!$C52*30 + 'octsep cfs'!$D52*31 + 'octsep cfs'!$E52*31 + 'octsep cfs'!$F52*29 + 'octsep cfs'!$G52*31)*1.983471/1000</f>
        <v>1766.2729916159999</v>
      </c>
      <c r="F52" s="6">
        <f>('octsep cfs'!$D52*31 + 'octsep cfs'!$E52*31 + 'octsep cfs'!$F52*29 + 'octsep cfs'!$G52*31)*1.983471/1000</f>
        <v>1544.977132146</v>
      </c>
      <c r="G52" s="6">
        <f>('octsep cfs'!$E52*31 + 'octsep cfs'!$F52*29 + 'octsep cfs'!$G52*31)*1.983471/1000</f>
        <v>928.99434532800001</v>
      </c>
      <c r="H52" s="6">
        <f>('octsep cfs'!$F52*29 + 'octsep cfs'!$G52*31)*1.983471/1000</f>
        <v>561.42146654999999</v>
      </c>
      <c r="I52" s="6">
        <f>'octsep cfs'!$G52*31*1.983471/1000</f>
        <v>301.65817050599998</v>
      </c>
      <c r="J52" s="6">
        <f xml:space="preserve"> ('octsep cfs'!$H52*30 + 'octsep cfs'!$I52*31 + 'octsep cfs'!$J52*30 + 'octsep cfs'!$K52*31 + 'octsep cfs'!$L52*31)*1.983471/1000</f>
        <v>3683.7261428520001</v>
      </c>
      <c r="K52" s="6">
        <f xml:space="preserve"> ('octsep cfs'!$I52*31 + 'octsep cfs'!$J52*30 + 'octsep cfs'!$K52*31 + 'octsep cfs'!$L52*31)*1.983471/1000</f>
        <v>2861.6765869020001</v>
      </c>
      <c r="L52" s="6">
        <f xml:space="preserve"> ('octsep cfs'!$J52*30 + 'octsep cfs'!$K52*31 + 'octsep cfs'!$L52*31)*1.983471/1000</f>
        <v>1291.8981333719998</v>
      </c>
      <c r="M52" s="6">
        <f xml:space="preserve"> ('octsep cfs'!$K52*31 + 'octsep cfs'!$L52*31)*1.983471/1000</f>
        <v>464.96923876199997</v>
      </c>
      <c r="N52" s="6">
        <f xml:space="preserve"> 'octsep cfs'!$L52*31*1.983471/1000</f>
        <v>159.43734939300001</v>
      </c>
      <c r="O52" s="23" t="s">
        <v>30</v>
      </c>
    </row>
    <row r="53" spans="1:15" x14ac:dyDescent="0.2">
      <c r="A53" t="s">
        <v>46</v>
      </c>
      <c r="B53" s="6">
        <f>('augjul cfs'!$B53*31 + 'augjul cfs'!$C53*30 + 'octsep cfs'!$B53*31 + 'octsep cfs'!$C53*30 + 'octsep cfs'!$D53*31 + 'octsep cfs'!$E53*31 + 'octsep cfs'!$F53*28 + 'octsep cfs'!$G53*31)*1.983471/1000</f>
        <v>735.28658399699998</v>
      </c>
      <c r="C53" s="6">
        <f>('augjul cfs'!$C53*30 + 'octsep cfs'!$B53*31 + 'octsep cfs'!$C53*30 + 'octsep cfs'!$D53*31 + 'octsep cfs'!$E53*31 + 'octsep cfs'!$F53*28 + 'octsep cfs'!$G53*31)*1.983471/1000</f>
        <v>575.849234604</v>
      </c>
      <c r="D53" s="6">
        <f>('octsep cfs'!$B53*31 + 'octsep cfs'!$C53*30 + 'octsep cfs'!$D53*31 + 'octsep cfs'!$E53*31 + 'octsep cfs'!$F53*28 + 'octsep cfs'!$G53*31)*1.983471/1000</f>
        <v>499.20791516399998</v>
      </c>
      <c r="E53" s="6">
        <f>('octsep cfs'!$C53*30 + 'octsep cfs'!$D53*31 + 'octsep cfs'!$E53*31 + 'octsep cfs'!$F53*28 + 'octsep cfs'!$G53*31)*1.983471/1000</f>
        <v>419.08957106100002</v>
      </c>
      <c r="F53" s="6">
        <f>('octsep cfs'!$D53*31 + 'octsep cfs'!$E53*31 + 'octsep cfs'!$F53*28 + 'octsep cfs'!$G53*31)*1.983471/1000</f>
        <v>344.88792095100001</v>
      </c>
      <c r="G53" s="6">
        <f>('octsep cfs'!$E53*31 + 'octsep cfs'!$F53*28 + 'octsep cfs'!$G53*31)*1.983471/1000</f>
        <v>280.26445230000002</v>
      </c>
      <c r="H53" s="6">
        <f>('octsep cfs'!$F53*28 + 'octsep cfs'!$G53*31)*1.983471/1000</f>
        <v>218.71536369900002</v>
      </c>
      <c r="I53" s="6">
        <f>'octsep cfs'!$G53*31*1.983471/1000</f>
        <v>133.24363136700001</v>
      </c>
      <c r="J53" s="6">
        <f xml:space="preserve"> ('octsep cfs'!$H53*30 + 'octsep cfs'!$I53*31 + 'octsep cfs'!$J53*30 + 'octsep cfs'!$K53*31 + 'octsep cfs'!$L53*31)*1.983471/1000</f>
        <v>1300.849537995</v>
      </c>
      <c r="K53" s="6">
        <f xml:space="preserve"> ('octsep cfs'!$I53*31 + 'octsep cfs'!$J53*30 + 'octsep cfs'!$K53*31 + 'octsep cfs'!$L53*31)*1.983471/1000</f>
        <v>927.46112224499996</v>
      </c>
      <c r="L53" s="6">
        <f xml:space="preserve"> ('octsep cfs'!$J53*30 + 'octsep cfs'!$K53*31 + 'octsep cfs'!$L53*31)*1.983471/1000</f>
        <v>406.04626576500004</v>
      </c>
      <c r="M53" s="6">
        <f xml:space="preserve"> ('octsep cfs'!$K53*31 + 'octsep cfs'!$L53*31)*1.983471/1000</f>
        <v>150.95206045500001</v>
      </c>
      <c r="N53" s="6">
        <f xml:space="preserve"> 'octsep cfs'!$L53*31*1.983471/1000</f>
        <v>70.956691554000002</v>
      </c>
      <c r="O53" s="23" t="s">
        <v>46</v>
      </c>
    </row>
    <row r="54" spans="1:15" x14ac:dyDescent="0.2">
      <c r="A54" t="s">
        <v>64</v>
      </c>
      <c r="B54" s="6">
        <f>('augjul cfs'!$B54*31 + 'augjul cfs'!$C54*30 + 'octsep cfs'!$B54*31 + 'octsep cfs'!$C54*30 + 'octsep cfs'!$D54*31 + 'octsep cfs'!$E54*31 + 'octsep cfs'!$F54*28 + 'octsep cfs'!$G54*31)*1.983471/1000</f>
        <v>2098.9030617869998</v>
      </c>
      <c r="C54" s="6">
        <f>('augjul cfs'!$C54*30 + 'octsep cfs'!$B54*31 + 'octsep cfs'!$C54*30 + 'octsep cfs'!$D54*31 + 'octsep cfs'!$E54*31 + 'octsep cfs'!$F54*28 + 'octsep cfs'!$G54*31)*1.983471/1000</f>
        <v>2027.9463702329999</v>
      </c>
      <c r="D54" s="6">
        <f>('octsep cfs'!$B54*31 + 'octsep cfs'!$C54*30 + 'octsep cfs'!$D54*31 + 'octsep cfs'!$E54*31 + 'octsep cfs'!$F54*28 + 'octsep cfs'!$G54*31)*1.983471/1000</f>
        <v>1939.761249573</v>
      </c>
      <c r="E54" s="6">
        <f>('octsep cfs'!$C54*30 + 'octsep cfs'!$D54*31 + 'octsep cfs'!$E54*31 + 'octsep cfs'!$F54*28 + 'octsep cfs'!$G54*31)*1.983471/1000</f>
        <v>1831.2971214089998</v>
      </c>
      <c r="F54" s="6">
        <f>('octsep cfs'!$D54*31 + 'octsep cfs'!$E54*31 + 'octsep cfs'!$F54*28 + 'octsep cfs'!$G54*31)*1.983471/1000</f>
        <v>1649.928533169</v>
      </c>
      <c r="G54" s="6">
        <f>('octsep cfs'!$E54*31 + 'octsep cfs'!$F54*28 + 'octsep cfs'!$G54*31)*1.983471/1000</f>
        <v>1026.0138458219999</v>
      </c>
      <c r="H54" s="6">
        <f>('octsep cfs'!$F54*28 + 'octsep cfs'!$G54*31)*1.983471/1000</f>
        <v>783.44525987700001</v>
      </c>
      <c r="I54" s="6">
        <f>'octsep cfs'!$G54*31*1.983471/1000</f>
        <v>519.75469125300003</v>
      </c>
      <c r="J54" s="6">
        <f xml:space="preserve"> ('octsep cfs'!$H54*30 + 'octsep cfs'!$I54*31 + 'octsep cfs'!$J54*30 + 'octsep cfs'!$K54*31 + 'octsep cfs'!$L54*31)*1.983471/1000</f>
        <v>2473.0015601549999</v>
      </c>
      <c r="K54" s="6">
        <f xml:space="preserve"> ('octsep cfs'!$I54*31 + 'octsep cfs'!$J54*30 + 'octsep cfs'!$K54*31 + 'octsep cfs'!$L54*31)*1.983471/1000</f>
        <v>1818.9321631949999</v>
      </c>
      <c r="L54" s="6">
        <f xml:space="preserve"> ('octsep cfs'!$J54*30 + 'octsep cfs'!$K54*31 + 'octsep cfs'!$L54*31)*1.983471/1000</f>
        <v>987.74277287699999</v>
      </c>
      <c r="M54" s="6">
        <f xml:space="preserve"> ('octsep cfs'!$K54*31 + 'octsep cfs'!$L54*31)*1.983471/1000</f>
        <v>342.301474767</v>
      </c>
      <c r="N54" s="6">
        <f xml:space="preserve"> 'octsep cfs'!$L54*31*1.983471/1000</f>
        <v>110.18578099200001</v>
      </c>
      <c r="O54" s="23" t="s">
        <v>64</v>
      </c>
    </row>
    <row r="55" spans="1:15" x14ac:dyDescent="0.2">
      <c r="A55" t="s">
        <v>56</v>
      </c>
      <c r="B55" s="6">
        <f>('augjul cfs'!$B55*31 + 'augjul cfs'!$C55*30 + 'octsep cfs'!$B55*31 + 'octsep cfs'!$C55*30 + 'octsep cfs'!$D55*31 + 'octsep cfs'!$E55*31 + 'octsep cfs'!$F55*28 + 'octsep cfs'!$G55*31)*1.983471/1000</f>
        <v>1003.447896255</v>
      </c>
      <c r="C55" s="6">
        <f>('augjul cfs'!$C55*30 + 'octsep cfs'!$B55*31 + 'octsep cfs'!$C55*30 + 'octsep cfs'!$D55*31 + 'octsep cfs'!$E55*31 + 'octsep cfs'!$F55*28 + 'octsep cfs'!$G55*31)*1.983471/1000</f>
        <v>893.26211526300006</v>
      </c>
      <c r="D55" s="6">
        <f>('octsep cfs'!$B55*31 + 'octsep cfs'!$C55*30 + 'octsep cfs'!$D55*31 + 'octsep cfs'!$E55*31 + 'octsep cfs'!$F55*28 + 'octsep cfs'!$G55*31)*1.983471/1000</f>
        <v>828.04558878299997</v>
      </c>
      <c r="E55" s="6">
        <f>('octsep cfs'!$C55*30 + 'octsep cfs'!$D55*31 + 'octsep cfs'!$E55*31 + 'octsep cfs'!$F55*28 + 'octsep cfs'!$G55*31)*1.983471/1000</f>
        <v>757.27336003200003</v>
      </c>
      <c r="F55" s="6">
        <f>('octsep cfs'!$D55*31 + 'octsep cfs'!$E55*31 + 'octsep cfs'!$F55*28 + 'octsep cfs'!$G55*31)*1.983471/1000</f>
        <v>684.08328013200003</v>
      </c>
      <c r="G55" s="6">
        <f>('octsep cfs'!$E55*31 + 'octsep cfs'!$F55*28 + 'octsep cfs'!$G55*31)*1.983471/1000</f>
        <v>623.82543115199996</v>
      </c>
      <c r="H55" s="6">
        <f>('octsep cfs'!$F55*28 + 'octsep cfs'!$G55*31)*1.983471/1000</f>
        <v>559.75535091000006</v>
      </c>
      <c r="I55" s="6">
        <f>'octsep cfs'!$G55*31*1.983471/1000</f>
        <v>405.69519139800002</v>
      </c>
      <c r="J55" s="6">
        <f xml:space="preserve"> ('octsep cfs'!$H55*30 + 'octsep cfs'!$I55*31 + 'octsep cfs'!$J55*30 + 'octsep cfs'!$K55*31 + 'octsep cfs'!$L55*31)*1.983471/1000</f>
        <v>2772.9261770069998</v>
      </c>
      <c r="K55" s="6">
        <f xml:space="preserve"> ('octsep cfs'!$I55*31 + 'octsep cfs'!$J55*30 + 'octsep cfs'!$K55*31 + 'octsep cfs'!$L55*31)*1.983471/1000</f>
        <v>2171.9939681369997</v>
      </c>
      <c r="L55" s="6">
        <f xml:space="preserve"> ('octsep cfs'!$J55*30 + 'octsep cfs'!$K55*31 + 'octsep cfs'!$L55*31)*1.983471/1000</f>
        <v>827.32162186799997</v>
      </c>
      <c r="M55" s="6">
        <f xml:space="preserve"> ('octsep cfs'!$K55*31 + 'octsep cfs'!$L55*31)*1.983471/1000</f>
        <v>244.59767677799999</v>
      </c>
      <c r="N55" s="6">
        <f xml:space="preserve"> 'octsep cfs'!$L55*31*1.983471/1000</f>
        <v>82.885286148000006</v>
      </c>
      <c r="O55" s="23" t="s">
        <v>56</v>
      </c>
    </row>
    <row r="56" spans="1:15" x14ac:dyDescent="0.2">
      <c r="A56" t="s">
        <v>53</v>
      </c>
      <c r="B56" s="6">
        <f>('augjul cfs'!$B56*31 + 'augjul cfs'!$C56*30 + 'octsep cfs'!$B56*31 + 'octsep cfs'!$C56*30 + 'octsep cfs'!$D56*31 + 'octsep cfs'!$E56*31 + 'octsep cfs'!$F56*29 + 'octsep cfs'!$G56*31)*1.983471/1000</f>
        <v>955.84260878400005</v>
      </c>
      <c r="C56" s="6">
        <f>('augjul cfs'!$C56*30 + 'octsep cfs'!$B56*31 + 'octsep cfs'!$C56*30 + 'octsep cfs'!$D56*31 + 'octsep cfs'!$E56*31 + 'octsep cfs'!$F56*29 + 'octsep cfs'!$G56*31)*1.983471/1000</f>
        <v>872.95732263599996</v>
      </c>
      <c r="D56" s="6">
        <f>('octsep cfs'!$B56*31 + 'octsep cfs'!$C56*30 + 'octsep cfs'!$D56*31 + 'octsep cfs'!$E56*31 + 'octsep cfs'!$F56*29 + 'octsep cfs'!$G56*31)*1.983471/1000</f>
        <v>819.28459737599997</v>
      </c>
      <c r="E56" s="6">
        <f>('octsep cfs'!$C56*30 + 'octsep cfs'!$D56*31 + 'octsep cfs'!$E56*31 + 'octsep cfs'!$F56*29 + 'octsep cfs'!$G56*31)*1.983471/1000</f>
        <v>745.74542657999996</v>
      </c>
      <c r="F56" s="6">
        <f>('octsep cfs'!$D56*31 + 'octsep cfs'!$E56*31 + 'octsep cfs'!$F56*29 + 'octsep cfs'!$G56*31)*1.983471/1000</f>
        <v>703.08096536999994</v>
      </c>
      <c r="G56" s="6">
        <f>('octsep cfs'!$E56*31 + 'octsep cfs'!$F56*29 + 'octsep cfs'!$G56*31)*1.983471/1000</f>
        <v>578.07667253700004</v>
      </c>
      <c r="H56" s="6">
        <f>('octsep cfs'!$F56*29 + 'octsep cfs'!$G56*31)*1.983471/1000</f>
        <v>466.78411472700003</v>
      </c>
      <c r="I56" s="6">
        <f>'octsep cfs'!$G56*31*1.983471/1000</f>
        <v>274.66511366699996</v>
      </c>
      <c r="J56" s="6">
        <f xml:space="preserve"> ('octsep cfs'!$H56*30 + 'octsep cfs'!$I56*31 + 'octsep cfs'!$J56*30 + 'octsep cfs'!$K56*31 + 'octsep cfs'!$L56*31)*1.983471/1000</f>
        <v>2269.5311545620002</v>
      </c>
      <c r="K56" s="6">
        <f xml:space="preserve"> ('octsep cfs'!$I56*31 + 'octsep cfs'!$J56*30 + 'octsep cfs'!$K56*31 + 'octsep cfs'!$L56*31)*1.983471/1000</f>
        <v>1634.027046162</v>
      </c>
      <c r="L56" s="6">
        <f xml:space="preserve"> ('octsep cfs'!$J56*30 + 'octsep cfs'!$K56*31 + 'octsep cfs'!$L56*31)*1.983471/1000</f>
        <v>799.88625099600006</v>
      </c>
      <c r="M56" s="6">
        <f xml:space="preserve"> ('octsep cfs'!$K56*31 + 'octsep cfs'!$L56*31)*1.983471/1000</f>
        <v>283.21189020600002</v>
      </c>
      <c r="N56" s="6">
        <f xml:space="preserve"> 'octsep cfs'!$L56*31*1.983471/1000</f>
        <v>93.276690717000008</v>
      </c>
      <c r="O56" s="22" t="s">
        <v>53</v>
      </c>
    </row>
    <row r="57" spans="1:15" x14ac:dyDescent="0.2">
      <c r="A57" t="s">
        <v>50</v>
      </c>
      <c r="B57" s="6">
        <f>('augjul cfs'!$B57*31 + 'augjul cfs'!$C57*30 + 'octsep cfs'!$B57*31 + 'octsep cfs'!$C57*30 + 'octsep cfs'!$D57*31 + 'octsep cfs'!$E57*31 + 'octsep cfs'!$F57*28 + 'octsep cfs'!$G57*31)*1.983471/1000</f>
        <v>1736.562579507</v>
      </c>
      <c r="C57" s="6">
        <f>('augjul cfs'!$C57*30 + 'octsep cfs'!$B57*31 + 'octsep cfs'!$C57*30 + 'octsep cfs'!$D57*31 + 'octsep cfs'!$E57*31 + 'octsep cfs'!$F57*28 + 'octsep cfs'!$G57*31)*1.983471/1000</f>
        <v>1643.2858887899999</v>
      </c>
      <c r="D57" s="6">
        <f>('octsep cfs'!$B57*31 + 'octsep cfs'!$C57*30 + 'octsep cfs'!$D57*31 + 'octsep cfs'!$E57*31 + 'octsep cfs'!$F57*28 + 'octsep cfs'!$G57*31)*1.983471/1000</f>
        <v>1579.1999407800001</v>
      </c>
      <c r="E57" s="6">
        <f>('octsep cfs'!$C57*30 + 'octsep cfs'!$D57*31 + 'octsep cfs'!$E57*31 + 'octsep cfs'!$F57*28 + 'octsep cfs'!$G57*31)*1.983471/1000</f>
        <v>1516.052174553</v>
      </c>
      <c r="F57" s="6">
        <f>('octsep cfs'!$D57*31 + 'octsep cfs'!$E57*31 + 'octsep cfs'!$F57*28 + 'octsep cfs'!$G57*31)*1.983471/1000</f>
        <v>1424.7133350029999</v>
      </c>
      <c r="G57" s="6">
        <f>('octsep cfs'!$E57*31 + 'octsep cfs'!$F57*28 + 'octsep cfs'!$G57*31)*1.983471/1000</f>
        <v>1036.726572693</v>
      </c>
      <c r="H57" s="6">
        <f>('octsep cfs'!$F57*28 + 'octsep cfs'!$G57*31)*1.983471/1000</f>
        <v>722.094518376</v>
      </c>
      <c r="I57" s="6">
        <f>'octsep cfs'!$G57*31*1.983471/1000</f>
        <v>313.340814696</v>
      </c>
      <c r="J57" s="6">
        <f xml:space="preserve"> ('octsep cfs'!$H57*30 + 'octsep cfs'!$I57*31 + 'octsep cfs'!$J57*30 + 'octsep cfs'!$K57*31 + 'octsep cfs'!$L57*31)*1.983471/1000</f>
        <v>2385.4987535189998</v>
      </c>
      <c r="K57" s="6">
        <f xml:space="preserve"> ('octsep cfs'!$I57*31 + 'octsep cfs'!$J57*30 + 'octsep cfs'!$K57*31 + 'octsep cfs'!$L57*31)*1.983471/1000</f>
        <v>1855.1979469590001</v>
      </c>
      <c r="L57" s="6">
        <f xml:space="preserve"> ('octsep cfs'!$J57*30 + 'octsep cfs'!$K57*31 + 'octsep cfs'!$L57*31)*1.983471/1000</f>
        <v>1102.8971487239999</v>
      </c>
      <c r="M57" s="6">
        <f xml:space="preserve"> ('octsep cfs'!$K57*31 + 'octsep cfs'!$L57*31)*1.983471/1000</f>
        <v>372.245936454</v>
      </c>
      <c r="N57" s="6">
        <f xml:space="preserve"> 'octsep cfs'!$L57*31*1.983471/1000</f>
        <v>108.83305376999999</v>
      </c>
      <c r="O57" s="22" t="s">
        <v>50</v>
      </c>
    </row>
    <row r="58" spans="1:15" x14ac:dyDescent="0.2">
      <c r="A58" t="s">
        <v>73</v>
      </c>
      <c r="B58" s="6">
        <f>('augjul cfs'!$B58*31 + 'augjul cfs'!$C58*30 + 'octsep cfs'!$B58*31 + 'octsep cfs'!$C58*30 + 'octsep cfs'!$D58*31 + 'octsep cfs'!$E58*31 + 'octsep cfs'!$F58*28 + 'octsep cfs'!$G58*31)*1.983471/1000</f>
        <v>1953.693149877</v>
      </c>
      <c r="C58" s="6">
        <f>('augjul cfs'!$C58*30 + 'octsep cfs'!$B58*31 + 'octsep cfs'!$C58*30 + 'octsep cfs'!$D58*31 + 'octsep cfs'!$E58*31 + 'octsep cfs'!$F58*28 + 'octsep cfs'!$G58*31)*1.983471/1000</f>
        <v>1844.8600961070001</v>
      </c>
      <c r="D58" s="6">
        <f>('octsep cfs'!$B58*31 + 'octsep cfs'!$C58*30 + 'octsep cfs'!$D58*31 + 'octsep cfs'!$E58*31 + 'octsep cfs'!$F58*28 + 'octsep cfs'!$G58*31)*1.983471/1000</f>
        <v>1797.375800367</v>
      </c>
      <c r="E58" s="6">
        <f>('octsep cfs'!$C58*30 + 'octsep cfs'!$D58*31 + 'octsep cfs'!$E58*31 + 'octsep cfs'!$F58*28 + 'octsep cfs'!$G58*31)*1.983471/1000</f>
        <v>1699.549027176</v>
      </c>
      <c r="F58" s="6">
        <f>('octsep cfs'!$D58*31 + 'octsep cfs'!$E58*31 + 'octsep cfs'!$F58*28 + 'octsep cfs'!$G58*31)*1.983471/1000</f>
        <v>1567.6283709659999</v>
      </c>
      <c r="G58" s="6">
        <f>('octsep cfs'!$E58*31 + 'octsep cfs'!$F58*28 + 'octsep cfs'!$G58*31)*1.983471/1000</f>
        <v>1345.658131356</v>
      </c>
      <c r="H58" s="6">
        <f>('octsep cfs'!$F58*28 + 'octsep cfs'!$G58*31)*1.983471/1000</f>
        <v>1197.5345005469999</v>
      </c>
      <c r="I58" s="6">
        <f>'octsep cfs'!$G58*31*1.983471/1000</f>
        <v>596.12229169500006</v>
      </c>
      <c r="J58" s="6">
        <f xml:space="preserve"> ('octsep cfs'!$H58*30 + 'octsep cfs'!$I58*31 + 'octsep cfs'!$J58*30 + 'octsep cfs'!$K58*31 + 'octsep cfs'!$L58*31)*1.983471/1000</f>
        <v>3626.0825086499999</v>
      </c>
      <c r="K58" s="6">
        <f xml:space="preserve"> ('octsep cfs'!$I58*31 + 'octsep cfs'!$J58*30 + 'octsep cfs'!$K58*31 + 'octsep cfs'!$L58*31)*1.983471/1000</f>
        <v>2985.1635244200002</v>
      </c>
      <c r="L58" s="6">
        <f xml:space="preserve"> ('octsep cfs'!$J58*30 + 'octsep cfs'!$K58*31 + 'octsep cfs'!$L58*31)*1.983471/1000</f>
        <v>1648.9764670889999</v>
      </c>
      <c r="M58" s="6">
        <f xml:space="preserve"> ('octsep cfs'!$K58*31 + 'octsep cfs'!$L58*31)*1.983471/1000</f>
        <v>475.85254413900003</v>
      </c>
      <c r="N58" s="6">
        <f xml:space="preserve"> 'octsep cfs'!$L58*31*1.983471/1000</f>
        <v>126.66445806</v>
      </c>
      <c r="O58" s="22" t="s">
        <v>73</v>
      </c>
    </row>
    <row r="59" spans="1:15" x14ac:dyDescent="0.2">
      <c r="A59" t="s">
        <v>75</v>
      </c>
      <c r="B59" s="6">
        <f>('augjul cfs'!$B59*31 + 'augjul cfs'!$C59*30 + 'octsep cfs'!$B59*31 + 'octsep cfs'!$C59*30 + 'octsep cfs'!$D59*31 + 'octsep cfs'!$E59*31 + 'octsep cfs'!$F59*28 + 'octsep cfs'!$G59*31)*1.983471/1000</f>
        <v>1691.8868787030001</v>
      </c>
      <c r="C59" s="6">
        <f>('augjul cfs'!$C59*30 + 'octsep cfs'!$B59*31 + 'octsep cfs'!$C59*30 + 'octsep cfs'!$D59*31 + 'octsep cfs'!$E59*31 + 'octsep cfs'!$F59*28 + 'octsep cfs'!$G59*31)*1.983471/1000</f>
        <v>1565.2224206429999</v>
      </c>
      <c r="D59" s="6">
        <f>('octsep cfs'!$B59*31 + 'octsep cfs'!$C59*30 + 'octsep cfs'!$D59*31 + 'octsep cfs'!$E59*31 + 'octsep cfs'!$F59*28 + 'octsep cfs'!$G59*31)*1.983471/1000</f>
        <v>1497.9827537430001</v>
      </c>
      <c r="E59" s="6">
        <f>('octsep cfs'!$C59*30 + 'octsep cfs'!$D59*31 + 'octsep cfs'!$E59*31 + 'octsep cfs'!$F59*28 + 'octsep cfs'!$G59*31)*1.983471/1000</f>
        <v>1385.0300307060002</v>
      </c>
      <c r="F59" s="6">
        <f>('octsep cfs'!$D59*31 + 'octsep cfs'!$E59*31 + 'octsep cfs'!$F59*28 + 'octsep cfs'!$G59*31)*1.983471/1000</f>
        <v>1277.9225967059999</v>
      </c>
      <c r="G59" s="6">
        <f>('octsep cfs'!$E59*31 + 'octsep cfs'!$F59*28 + 'octsep cfs'!$G59*31)*1.983471/1000</f>
        <v>1111.0452475920001</v>
      </c>
      <c r="H59" s="6">
        <f>('octsep cfs'!$F59*28 + 'octsep cfs'!$G59*31)*1.983471/1000</f>
        <v>878.92955381700006</v>
      </c>
      <c r="I59" s="6">
        <f>'octsep cfs'!$G59*31*1.983471/1000</f>
        <v>548.03898771299998</v>
      </c>
      <c r="J59" s="6">
        <f xml:space="preserve"> ('octsep cfs'!$H59*30 + 'octsep cfs'!$I59*31 + 'octsep cfs'!$J59*30 + 'octsep cfs'!$K59*31 + 'octsep cfs'!$L59*31)*1.983471/1000</f>
        <v>2323.8048715350001</v>
      </c>
      <c r="K59" s="6">
        <f xml:space="preserve"> ('octsep cfs'!$I59*31 + 'octsep cfs'!$J59*30 + 'octsep cfs'!$K59*31 + 'octsep cfs'!$L59*31)*1.983471/1000</f>
        <v>1872.4065413549999</v>
      </c>
      <c r="L59" s="6">
        <f xml:space="preserve"> ('octsep cfs'!$J59*30 + 'octsep cfs'!$K59*31 + 'octsep cfs'!$L59*31)*1.983471/1000</f>
        <v>1030.210870458</v>
      </c>
      <c r="M59" s="6">
        <f xml:space="preserve"> ('octsep cfs'!$K59*31 + 'octsep cfs'!$L59*31)*1.983471/1000</f>
        <v>408.15469543800003</v>
      </c>
      <c r="N59" s="6">
        <f xml:space="preserve"> 'octsep cfs'!$L59*31*1.983471/1000</f>
        <v>123.098177202</v>
      </c>
      <c r="O59" s="22" t="s">
        <v>75</v>
      </c>
    </row>
    <row r="60" spans="1:15" x14ac:dyDescent="0.2">
      <c r="A60" t="s">
        <v>32</v>
      </c>
      <c r="B60" s="6">
        <f>('augjul cfs'!$B60*31 + 'augjul cfs'!$C60*30 + 'octsep cfs'!$B60*31 + 'octsep cfs'!$C60*30 + 'octsep cfs'!$D60*31 + 'octsep cfs'!$E60*31 + 'octsep cfs'!$F60*29 + 'octsep cfs'!$G60*31)*1.983471/1000</f>
        <v>1641.7447318229999</v>
      </c>
      <c r="C60" s="6">
        <f>('augjul cfs'!$C60*30 + 'octsep cfs'!$B60*31 + 'octsep cfs'!$C60*30 + 'octsep cfs'!$D60*31 + 'octsep cfs'!$E60*31 + 'octsep cfs'!$F60*29 + 'octsep cfs'!$G60*31)*1.983471/1000</f>
        <v>1518.6465546210002</v>
      </c>
      <c r="D60" s="6">
        <f>('octsep cfs'!$B60*31 + 'octsep cfs'!$C60*30 + 'octsep cfs'!$D60*31 + 'octsep cfs'!$E60*31 + 'octsep cfs'!$F60*29 + 'octsep cfs'!$G60*31)*1.983471/1000</f>
        <v>1455.512672691</v>
      </c>
      <c r="E60" s="6">
        <f>('octsep cfs'!$C60*30 + 'octsep cfs'!$D60*31 + 'octsep cfs'!$E60*31 + 'octsep cfs'!$F60*29 + 'octsep cfs'!$G60*31)*1.983471/1000</f>
        <v>1364.633998413</v>
      </c>
      <c r="F60" s="6">
        <f>('octsep cfs'!$D60*31 + 'octsep cfs'!$E60*31 + 'octsep cfs'!$F60*29 + 'octsep cfs'!$G60*31)*1.983471/1000</f>
        <v>1142.8026017730001</v>
      </c>
      <c r="G60" s="6">
        <f>('octsep cfs'!$E60*31 + 'octsep cfs'!$F60*29 + 'octsep cfs'!$G60*31)*1.983471/1000</f>
        <v>983.42673998099997</v>
      </c>
      <c r="H60" s="6">
        <f>('octsep cfs'!$F60*29 + 'octsep cfs'!$G60*31)*1.983471/1000</f>
        <v>713.25022118700008</v>
      </c>
      <c r="I60" s="6">
        <f>'octsep cfs'!$G60*31*1.983471/1000</f>
        <v>467.98213121099997</v>
      </c>
      <c r="J60" s="6">
        <f xml:space="preserve"> ('octsep cfs'!$H60*30 + 'octsep cfs'!$I60*31 + 'octsep cfs'!$J60*30 + 'octsep cfs'!$K60*31 + 'octsep cfs'!$L60*31)*1.983471/1000</f>
        <v>2960.8045170689998</v>
      </c>
      <c r="K60" s="6">
        <f xml:space="preserve"> ('octsep cfs'!$I60*31 + 'octsep cfs'!$J60*30 + 'octsep cfs'!$K60*31 + 'octsep cfs'!$L60*31)*1.983471/1000</f>
        <v>2346.1863582990004</v>
      </c>
      <c r="L60" s="6">
        <f xml:space="preserve"> ('octsep cfs'!$J60*30 + 'octsep cfs'!$K60*31 + 'octsep cfs'!$L60*31)*1.983471/1000</f>
        <v>1353.899453361</v>
      </c>
      <c r="M60" s="6">
        <f xml:space="preserve"> ('octsep cfs'!$K60*31 + 'octsep cfs'!$L60*31)*1.983471/1000</f>
        <v>387.43337390100004</v>
      </c>
      <c r="N60" s="6">
        <f xml:space="preserve"> 'octsep cfs'!$L60*31*1.983471/1000</f>
        <v>111.47702061300001</v>
      </c>
      <c r="O60" s="22" t="s">
        <v>32</v>
      </c>
    </row>
    <row r="61" spans="1:15" x14ac:dyDescent="0.2">
      <c r="A61" t="s">
        <v>45</v>
      </c>
      <c r="B61" s="6">
        <f>('augjul cfs'!$B61*31 + 'augjul cfs'!$C61*30 + 'octsep cfs'!$B61*31 + 'octsep cfs'!$C61*30 + 'octsep cfs'!$D61*31 + 'octsep cfs'!$E61*31 + 'octsep cfs'!$F61*28 + 'octsep cfs'!$G61*31)*1.983471/1000</f>
        <v>899.42872660199998</v>
      </c>
      <c r="C61" s="6">
        <f>('augjul cfs'!$C61*30 + 'octsep cfs'!$B61*31 + 'octsep cfs'!$C61*30 + 'octsep cfs'!$D61*31 + 'octsep cfs'!$E61*31 + 'octsep cfs'!$F61*28 + 'octsep cfs'!$G61*31)*1.983471/1000</f>
        <v>787.95170598900006</v>
      </c>
      <c r="D61" s="6">
        <f>('octsep cfs'!$B61*31 + 'octsep cfs'!$C61*30 + 'octsep cfs'!$D61*31 + 'octsep cfs'!$E61*31 + 'octsep cfs'!$F61*28 + 'octsep cfs'!$G61*31)*1.983471/1000</f>
        <v>728.92360902900009</v>
      </c>
      <c r="E61" s="6">
        <f>('octsep cfs'!$C61*30 + 'octsep cfs'!$D61*31 + 'octsep cfs'!$E61*31 + 'octsep cfs'!$F61*28 + 'octsep cfs'!$G61*31)*1.983471/1000</f>
        <v>627.46906737899997</v>
      </c>
      <c r="F61" s="6">
        <f>('octsep cfs'!$D61*31 + 'octsep cfs'!$E61*31 + 'octsep cfs'!$F61*28 + 'octsep cfs'!$G61*31)*1.983471/1000</f>
        <v>450.325272369</v>
      </c>
      <c r="G61" s="6">
        <f>('octsep cfs'!$E61*31 + 'octsep cfs'!$F61*28 + 'octsep cfs'!$G61*31)*1.983471/1000</f>
        <v>335.83535930700003</v>
      </c>
      <c r="H61" s="6">
        <f>('octsep cfs'!$F61*28 + 'octsep cfs'!$G61*31)*1.983471/1000</f>
        <v>274.040320302</v>
      </c>
      <c r="I61" s="6">
        <f>'octsep cfs'!$G61*31*1.983471/1000</f>
        <v>183.84792699000002</v>
      </c>
      <c r="J61" s="6">
        <f xml:space="preserve"> ('octsep cfs'!$H61*30 + 'octsep cfs'!$I61*31 + 'octsep cfs'!$J61*30 + 'octsep cfs'!$K61*31 + 'octsep cfs'!$L61*31)*1.983471/1000</f>
        <v>2984.0726153699998</v>
      </c>
      <c r="K61" s="6">
        <f xml:space="preserve"> ('octsep cfs'!$I61*31 + 'octsep cfs'!$J61*30 + 'octsep cfs'!$K61*31 + 'octsep cfs'!$L61*31)*1.983471/1000</f>
        <v>2127.6296722800002</v>
      </c>
      <c r="L61" s="6">
        <f xml:space="preserve"> ('octsep cfs'!$J61*30 + 'octsep cfs'!$K61*31 + 'octsep cfs'!$L61*31)*1.983471/1000</f>
        <v>948.91236110999989</v>
      </c>
      <c r="M61" s="6">
        <f xml:space="preserve"> ('octsep cfs'!$K61*31 + 'octsep cfs'!$L61*31)*1.983471/1000</f>
        <v>208.44296739000001</v>
      </c>
      <c r="N61" s="6">
        <f xml:space="preserve"> 'octsep cfs'!$L61*31*1.983471/1000</f>
        <v>70.956691554000002</v>
      </c>
      <c r="O61" s="22" t="s">
        <v>45</v>
      </c>
    </row>
    <row r="62" spans="1:15" x14ac:dyDescent="0.2">
      <c r="A62" t="s">
        <v>67</v>
      </c>
      <c r="B62" s="6">
        <f>('augjul cfs'!$B62*31 + 'augjul cfs'!$C62*30 + 'octsep cfs'!$B62*31 + 'octsep cfs'!$C62*30 + 'octsep cfs'!$D62*31 + 'octsep cfs'!$E62*31 + 'octsep cfs'!$F62*28 + 'octsep cfs'!$G62*31)*1.983471/1000</f>
        <v>2267.020080276</v>
      </c>
      <c r="C62" s="6">
        <f>('augjul cfs'!$C62*30 + 'octsep cfs'!$B62*31 + 'octsep cfs'!$C62*30 + 'octsep cfs'!$D62*31 + 'octsep cfs'!$E62*31 + 'octsep cfs'!$F62*28 + 'octsep cfs'!$G62*31)*1.983471/1000</f>
        <v>2196.0633887220001</v>
      </c>
      <c r="D62" s="6">
        <f>('octsep cfs'!$B62*31 + 'octsep cfs'!$C62*30 + 'octsep cfs'!$D62*31 + 'octsep cfs'!$E62*31 + 'octsep cfs'!$F62*28 + 'octsep cfs'!$G62*31)*1.983471/1000</f>
        <v>2057.5972782119998</v>
      </c>
      <c r="E62" s="6">
        <f>('octsep cfs'!$C62*30 + 'octsep cfs'!$D62*31 + 'octsep cfs'!$E62*31 + 'octsep cfs'!$F62*28 + 'octsep cfs'!$G62*31)*1.983471/1000</f>
        <v>1890.2895158909998</v>
      </c>
      <c r="F62" s="6">
        <f>('octsep cfs'!$D62*31 + 'octsep cfs'!$E62*31 + 'octsep cfs'!$F62*28 + 'octsep cfs'!$G62*31)*1.983471/1000</f>
        <v>1625.496137391</v>
      </c>
      <c r="G62" s="6">
        <f>('octsep cfs'!$E62*31 + 'octsep cfs'!$F62*28 + 'octsep cfs'!$G62*31)*1.983471/1000</f>
        <v>1503.012836199</v>
      </c>
      <c r="H62" s="6">
        <f>('octsep cfs'!$F62*28 + 'octsep cfs'!$G62*31)*1.983471/1000</f>
        <v>1373.6429236949998</v>
      </c>
      <c r="I62" s="6">
        <f>'octsep cfs'!$G62*31*1.983471/1000</f>
        <v>895.68988376700008</v>
      </c>
      <c r="J62" s="6">
        <f xml:space="preserve"> ('octsep cfs'!$H62*30 + 'octsep cfs'!$I62*31 + 'octsep cfs'!$J62*30 + 'octsep cfs'!$K62*31 + 'octsep cfs'!$L62*31)*1.983471/1000</f>
        <v>2101.842565809</v>
      </c>
      <c r="K62" s="6">
        <f xml:space="preserve"> ('octsep cfs'!$I62*31 + 'octsep cfs'!$J62*30 + 'octsep cfs'!$K62*31 + 'octsep cfs'!$L62*31)*1.983471/1000</f>
        <v>1377.0227582789998</v>
      </c>
      <c r="L62" s="6">
        <f xml:space="preserve"> ('octsep cfs'!$J62*30 + 'octsep cfs'!$K62*31 + 'octsep cfs'!$L62*31)*1.983471/1000</f>
        <v>576.08526765299996</v>
      </c>
      <c r="M62" s="6">
        <f xml:space="preserve"> ('octsep cfs'!$K62*31 + 'octsep cfs'!$L62*31)*1.983471/1000</f>
        <v>196.329909993</v>
      </c>
      <c r="N62" s="6">
        <f xml:space="preserve"> 'octsep cfs'!$L62*31*1.983471/1000</f>
        <v>70.464790746000006</v>
      </c>
      <c r="O62" s="22" t="s">
        <v>67</v>
      </c>
    </row>
    <row r="63" spans="1:15" x14ac:dyDescent="0.2">
      <c r="A63" t="s">
        <v>34</v>
      </c>
      <c r="B63" s="6">
        <f>('augjul cfs'!$B63*31 + 'augjul cfs'!$C63*30 + 'octsep cfs'!$B63*31 + 'octsep cfs'!$C63*30 + 'octsep cfs'!$D63*31 + 'octsep cfs'!$E63*31 + 'octsep cfs'!$F63*28 + 'octsep cfs'!$G63*31)*1.983471/1000</f>
        <v>989.24624389499991</v>
      </c>
      <c r="C63" s="6">
        <f>('augjul cfs'!$C63*30 + 'octsep cfs'!$B63*31 + 'octsep cfs'!$C63*30 + 'octsep cfs'!$D63*31 + 'octsep cfs'!$E63*31 + 'octsep cfs'!$F63*28 + 'octsep cfs'!$G63*31)*1.983471/1000</f>
        <v>918.78145314899996</v>
      </c>
      <c r="D63" s="6">
        <f>('octsep cfs'!$B63*31 + 'octsep cfs'!$C63*30 + 'octsep cfs'!$D63*31 + 'octsep cfs'!$E63*31 + 'octsep cfs'!$F63*28 + 'octsep cfs'!$G63*31)*1.983471/1000</f>
        <v>872.011206969</v>
      </c>
      <c r="E63" s="6">
        <f>('octsep cfs'!$C63*30 + 'octsep cfs'!$D63*31 + 'octsep cfs'!$E63*31 + 'octsep cfs'!$F63*28 + 'octsep cfs'!$G63*31)*1.983471/1000</f>
        <v>791.64691246200005</v>
      </c>
      <c r="F63" s="6">
        <f>('octsep cfs'!$D63*31 + 'octsep cfs'!$E63*31 + 'octsep cfs'!$F63*28 + 'octsep cfs'!$G63*31)*1.983471/1000</f>
        <v>657.34609105199991</v>
      </c>
      <c r="G63" s="6">
        <f>('octsep cfs'!$E63*31 + 'octsep cfs'!$F63*28 + 'octsep cfs'!$G63*31)*1.983471/1000</f>
        <v>570.21816043499996</v>
      </c>
      <c r="H63" s="6">
        <f>('octsep cfs'!$F63*28 + 'octsep cfs'!$G63*31)*1.983471/1000</f>
        <v>504.11898936</v>
      </c>
      <c r="I63" s="6">
        <f>'octsep cfs'!$G63*31*1.983471/1000</f>
        <v>379.99337417999999</v>
      </c>
      <c r="J63" s="6">
        <f xml:space="preserve"> ('octsep cfs'!$H63*30 + 'octsep cfs'!$I63*31 + 'octsep cfs'!$J63*30 + 'octsep cfs'!$K63*31 + 'octsep cfs'!$L63*31)*1.983471/1000</f>
        <v>1548.4601072219998</v>
      </c>
      <c r="K63" s="6">
        <f xml:space="preserve"> ('octsep cfs'!$I63*31 + 'octsep cfs'!$J63*30 + 'octsep cfs'!$K63*31 + 'octsep cfs'!$L63*31)*1.983471/1000</f>
        <v>984.95599612199999</v>
      </c>
      <c r="L63" s="6">
        <f xml:space="preserve"> ('octsep cfs'!$J63*30 + 'octsep cfs'!$K63*31 + 'octsep cfs'!$L63*31)*1.983471/1000</f>
        <v>378.81122546400002</v>
      </c>
      <c r="M63" s="6">
        <f xml:space="preserve"> ('octsep cfs'!$K63*31 + 'octsep cfs'!$L63*31)*1.983471/1000</f>
        <v>166.26247310400001</v>
      </c>
      <c r="N63" s="6">
        <f xml:space="preserve"> 'octsep cfs'!$L63*31*1.983471/1000</f>
        <v>61.918014206999999</v>
      </c>
      <c r="O63" s="22" t="s">
        <v>34</v>
      </c>
    </row>
    <row r="64" spans="1:15" x14ac:dyDescent="0.2">
      <c r="A64" t="s">
        <v>66</v>
      </c>
      <c r="B64" s="6">
        <f>('augjul cfs'!$B64*31 + 'augjul cfs'!$C64*30 + 'octsep cfs'!$B64*31 + 'octsep cfs'!$C64*30 + 'octsep cfs'!$D64*31 + 'octsep cfs'!$E64*31 + 'octsep cfs'!$F64*29 + 'octsep cfs'!$G64*31)*1.983471/1000</f>
        <v>621.60989404499992</v>
      </c>
      <c r="C64" s="6">
        <f>('augjul cfs'!$C64*30 + 'octsep cfs'!$B64*31 + 'octsep cfs'!$C64*30 + 'octsep cfs'!$D64*31 + 'octsep cfs'!$E64*31 + 'octsep cfs'!$F64*29 + 'octsep cfs'!$G64*31)*1.983471/1000</f>
        <v>559.69187983800009</v>
      </c>
      <c r="D64" s="6">
        <f>('octsep cfs'!$B64*31 + 'octsep cfs'!$C64*30 + 'octsep cfs'!$D64*31 + 'octsep cfs'!$E64*31 + 'octsep cfs'!$F64*29 + 'octsep cfs'!$G64*31)*1.983471/1000</f>
        <v>544.28031016799991</v>
      </c>
      <c r="E64" s="6">
        <f>('octsep cfs'!$C64*30 + 'octsep cfs'!$D64*31 + 'octsep cfs'!$E64*31 + 'octsep cfs'!$F64*29 + 'octsep cfs'!$G64*31)*1.983471/1000</f>
        <v>508.49452638599996</v>
      </c>
      <c r="F64" s="6">
        <f>('octsep cfs'!$D64*31 + 'octsep cfs'!$E64*31 + 'octsep cfs'!$F64*29 + 'octsep cfs'!$G64*31)*1.983471/1000</f>
        <v>473.86312272599997</v>
      </c>
      <c r="G64" s="6">
        <f>('octsep cfs'!$E64*31 + 'octsep cfs'!$F64*29 + 'octsep cfs'!$G64*31)*1.983471/1000</f>
        <v>434.63403328799996</v>
      </c>
      <c r="H64" s="6">
        <f>('octsep cfs'!$F64*29 + 'octsep cfs'!$G64*31)*1.983471/1000</f>
        <v>351.74874713999998</v>
      </c>
      <c r="I64" s="6">
        <f>'octsep cfs'!$G64*31*1.983471/1000</f>
        <v>248.90180884799997</v>
      </c>
      <c r="J64" s="6">
        <f xml:space="preserve"> ('octsep cfs'!$H64*30 + 'octsep cfs'!$I64*31 + 'octsep cfs'!$J64*30 + 'octsep cfs'!$K64*31 + 'octsep cfs'!$L64*31)*1.983471/1000</f>
        <v>1638.473988144</v>
      </c>
      <c r="K64" s="6">
        <f xml:space="preserve"> ('octsep cfs'!$I64*31 + 'octsep cfs'!$J64*30 + 'octsep cfs'!$K64*31 + 'octsep cfs'!$L64*31)*1.983471/1000</f>
        <v>1034.4475645140001</v>
      </c>
      <c r="L64" s="6">
        <f xml:space="preserve"> ('octsep cfs'!$J64*30 + 'octsep cfs'!$K64*31 + 'octsep cfs'!$L64*31)*1.983471/1000</f>
        <v>483.02675874599998</v>
      </c>
      <c r="M64" s="6">
        <f xml:space="preserve"> ('octsep cfs'!$K64*31 + 'octsep cfs'!$L64*31)*1.983471/1000</f>
        <v>168.84495234600001</v>
      </c>
      <c r="N64" s="6">
        <f xml:space="preserve"> 'octsep cfs'!$L64*31*1.983471/1000</f>
        <v>51.403634435999997</v>
      </c>
      <c r="O64" s="22" t="s">
        <v>66</v>
      </c>
    </row>
    <row r="65" spans="1:15" x14ac:dyDescent="0.2">
      <c r="A65" t="s">
        <v>51</v>
      </c>
      <c r="B65" s="6">
        <f>('augjul cfs'!$B65*31 + 'augjul cfs'!$C65*30 + 'octsep cfs'!$B65*31 + 'octsep cfs'!$C65*30 + 'octsep cfs'!$D65*31 + 'octsep cfs'!$E65*31 + 'octsep cfs'!$F65*28 + 'octsep cfs'!$G65*31)*1.983471/1000</f>
        <v>882.85087598400003</v>
      </c>
      <c r="C65" s="6">
        <f>('augjul cfs'!$C65*30 + 'octsep cfs'!$B65*31 + 'octsep cfs'!$C65*30 + 'octsep cfs'!$D65*31 + 'octsep cfs'!$E65*31 + 'octsep cfs'!$F65*28 + 'octsep cfs'!$G65*31)*1.983471/1000</f>
        <v>831.44724154799997</v>
      </c>
      <c r="D65" s="6">
        <f>('octsep cfs'!$B65*31 + 'octsep cfs'!$C65*30 + 'octsep cfs'!$D65*31 + 'octsep cfs'!$E65*31 + 'octsep cfs'!$F65*28 + 'octsep cfs'!$G65*31)*1.983471/1000</f>
        <v>797.23236679799993</v>
      </c>
      <c r="E65" s="6">
        <f>('octsep cfs'!$C65*30 + 'octsep cfs'!$D65*31 + 'octsep cfs'!$E65*31 + 'octsep cfs'!$F65*28 + 'octsep cfs'!$G65*31)*1.983471/1000</f>
        <v>728.79666688499992</v>
      </c>
      <c r="F65" s="6">
        <f>('octsep cfs'!$D65*31 + 'octsep cfs'!$E65*31 + 'octsep cfs'!$F65*28 + 'octsep cfs'!$G65*31)*1.983471/1000</f>
        <v>600.9222915150001</v>
      </c>
      <c r="G65" s="6">
        <f>('octsep cfs'!$E65*31 + 'octsep cfs'!$F65*28 + 'octsep cfs'!$G65*31)*1.983471/1000</f>
        <v>509.85915443399995</v>
      </c>
      <c r="H65" s="6">
        <f>('octsep cfs'!$F65*28 + 'octsep cfs'!$G65*31)*1.983471/1000</f>
        <v>429.06444672000003</v>
      </c>
      <c r="I65" s="6">
        <f>'octsep cfs'!$G65*31*1.983471/1000</f>
        <v>353.92263135599995</v>
      </c>
      <c r="J65" s="6">
        <f xml:space="preserve"> ('octsep cfs'!$H65*30 + 'octsep cfs'!$I65*31 + 'octsep cfs'!$J65*30 + 'octsep cfs'!$K65*31 + 'octsep cfs'!$L65*31)*1.983471/1000</f>
        <v>2682.5037010589999</v>
      </c>
      <c r="K65" s="6">
        <f xml:space="preserve"> ('octsep cfs'!$I65*31 + 'octsep cfs'!$J65*30 + 'octsep cfs'!$K65*31 + 'octsep cfs'!$L65*31)*1.983471/1000</f>
        <v>1748.943405489</v>
      </c>
      <c r="L65" s="6">
        <f xml:space="preserve"> ('octsep cfs'!$J65*30 + 'octsep cfs'!$K65*31 + 'octsep cfs'!$L65*31)*1.983471/1000</f>
        <v>827.55170450399999</v>
      </c>
      <c r="M65" s="6">
        <f xml:space="preserve"> ('octsep cfs'!$K65*31 + 'octsep cfs'!$L65*31)*1.983471/1000</f>
        <v>235.128586224</v>
      </c>
      <c r="N65" s="6">
        <f xml:space="preserve"> 'octsep cfs'!$L65*31*1.983471/1000</f>
        <v>79.196030088000001</v>
      </c>
      <c r="O65" s="22" t="s">
        <v>51</v>
      </c>
    </row>
    <row r="66" spans="1:15" x14ac:dyDescent="0.2">
      <c r="A66" t="s">
        <v>101</v>
      </c>
      <c r="B66" s="6">
        <f>('augjul cfs'!$B66*31 + 'augjul cfs'!$C66*30 + 'octsep cfs'!$B66*31 + 'octsep cfs'!$C66*30 + 'octsep cfs'!$D66*31 + 'octsep cfs'!$E66*31 + 'octsep cfs'!$F66*28 + 'octsep cfs'!$G66*31)*1.983471/1000</f>
        <v>1378.202923524</v>
      </c>
      <c r="C66" s="6">
        <f>('augjul cfs'!$C66*30 + 'octsep cfs'!$B66*31 + 'octsep cfs'!$C66*30 + 'octsep cfs'!$D66*31 + 'octsep cfs'!$E66*31 + 'octsep cfs'!$F66*28 + 'octsep cfs'!$G66*31)*1.983471/1000</f>
        <v>1299.0068934359999</v>
      </c>
      <c r="D66" s="6">
        <f>('octsep cfs'!$B66*31 + 'octsep cfs'!$C66*30 + 'octsep cfs'!$D66*31 + 'octsep cfs'!$E66*31 + 'octsep cfs'!$F66*28 + 'octsep cfs'!$G66*31)*1.983471/1000</f>
        <v>1241.287887336</v>
      </c>
      <c r="E66" s="6">
        <f>('octsep cfs'!$C66*30 + 'octsep cfs'!$D66*31 + 'octsep cfs'!$E66*31 + 'octsep cfs'!$F66*28 + 'octsep cfs'!$G66*31)*1.983471/1000</f>
        <v>1167.810204141</v>
      </c>
      <c r="F66" s="6">
        <f>('octsep cfs'!$D66*31 + 'octsep cfs'!$E66*31 + 'octsep cfs'!$F66*28 + 'octsep cfs'!$G66*31)*1.983471/1000</f>
        <v>1008.4581440009999</v>
      </c>
      <c r="G66" s="6">
        <f>('octsep cfs'!$E66*31 + 'octsep cfs'!$F66*28 + 'octsep cfs'!$G66*31)*1.983471/1000</f>
        <v>798.10906097999998</v>
      </c>
      <c r="H66" s="6">
        <f>('octsep cfs'!$F66*28 + 'octsep cfs'!$G66*31)*1.983471/1000</f>
        <v>555.84791303999998</v>
      </c>
      <c r="I66" s="6">
        <f>'octsep cfs'!$G66*31*1.983471/1000</f>
        <v>373.35271327200002</v>
      </c>
      <c r="J66" s="6">
        <f xml:space="preserve"> ('octsep cfs'!$H66*30 + 'octsep cfs'!$I66*31 + 'octsep cfs'!$J66*30 + 'octsep cfs'!$K66*31 + 'octsep cfs'!$L66*31)*1.983471/1000</f>
        <v>2827.9476625469997</v>
      </c>
      <c r="K66" s="6">
        <f xml:space="preserve"> ('octsep cfs'!$I66*31 + 'octsep cfs'!$J66*30 + 'octsep cfs'!$K66*31 + 'octsep cfs'!$L66*31)*1.983471/1000</f>
        <v>1885.759268127</v>
      </c>
      <c r="L66" s="6">
        <f xml:space="preserve"> ('octsep cfs'!$J66*30 + 'octsep cfs'!$K66*31 + 'octsep cfs'!$L66*31)*1.983471/1000</f>
        <v>1102.2227685840001</v>
      </c>
      <c r="M66" s="6">
        <f xml:space="preserve"> ('octsep cfs'!$K66*31 + 'octsep cfs'!$L66*31)*1.983471/1000</f>
        <v>347.65089605399999</v>
      </c>
      <c r="N66" s="6">
        <f xml:space="preserve"> 'octsep cfs'!$L66*31*1.983471/1000</f>
        <v>111.415533012</v>
      </c>
      <c r="O66" s="22" t="s">
        <v>101</v>
      </c>
    </row>
    <row r="67" spans="1:15" x14ac:dyDescent="0.2">
      <c r="A67" t="s">
        <v>117</v>
      </c>
      <c r="B67" s="6">
        <f>('augjul cfs'!$B67*31 + 'augjul cfs'!$C67*30 + 'octsep cfs'!$B67*31 + 'octsep cfs'!$C67*30 + 'octsep cfs'!$D67*31 + 'octsep cfs'!$E67*31 + 'octsep cfs'!$F67*28 + 'octsep cfs'!$G67*31)*1.983471/1000</f>
        <v>1617.181426959</v>
      </c>
      <c r="C67" s="6">
        <f>('augjul cfs'!$C67*30 + 'octsep cfs'!$B67*31 + 'octsep cfs'!$C67*30 + 'octsep cfs'!$D67*31 + 'octsep cfs'!$E67*31 + 'octsep cfs'!$F67*28 + 'octsep cfs'!$G67*31)*1.983471/1000</f>
        <v>1505.765893947</v>
      </c>
      <c r="D67" s="6">
        <f>('octsep cfs'!$B67*31 + 'octsep cfs'!$C67*30 + 'octsep cfs'!$D67*31 + 'octsep cfs'!$E67*31 + 'octsep cfs'!$F67*28 + 'octsep cfs'!$G67*31)*1.983471/1000</f>
        <v>1493.389034907</v>
      </c>
      <c r="E67" s="6">
        <f>('octsep cfs'!$C67*30 + 'octsep cfs'!$D67*31 + 'octsep cfs'!$E67*31 + 'octsep cfs'!$F67*28 + 'octsep cfs'!$G67*31)*1.983471/1000</f>
        <v>1385.7857331570001</v>
      </c>
      <c r="F67" s="6">
        <f>('octsep cfs'!$D67*31 + 'octsep cfs'!$E67*31 + 'octsep cfs'!$F67*28 + 'octsep cfs'!$G67*31)*1.983471/1000</f>
        <v>1062.1427700869999</v>
      </c>
      <c r="G67" s="6">
        <f>('octsep cfs'!$E67*31 + 'octsep cfs'!$F67*28 + 'octsep cfs'!$G67*31)*1.983471/1000</f>
        <v>912.29748644999995</v>
      </c>
      <c r="H67" s="6">
        <f>('octsep cfs'!$F67*28 + 'octsep cfs'!$G67*31)*1.983471/1000</f>
        <v>778.86939228000006</v>
      </c>
      <c r="I67" s="6">
        <f>'octsep cfs'!$G67*31*1.983471/1000</f>
        <v>358.84163943599998</v>
      </c>
      <c r="J67" s="6">
        <f xml:space="preserve"> ('octsep cfs'!$H67*30 + 'octsep cfs'!$I67*31 + 'octsep cfs'!$J67*30 + 'octsep cfs'!$K67*31 + 'octsep cfs'!$L67*31)*1.983471/1000</f>
        <v>2644.4785785180002</v>
      </c>
      <c r="K67" s="6">
        <f xml:space="preserve"> ('octsep cfs'!$I67*31 + 'octsep cfs'!$J67*30 + 'octsep cfs'!$K67*31 + 'octsep cfs'!$L67*31)*1.983471/1000</f>
        <v>2031.883560168</v>
      </c>
      <c r="L67" s="6">
        <f xml:space="preserve"> ('octsep cfs'!$J67*30 + 'octsep cfs'!$K67*31 + 'octsep cfs'!$L67*31)*1.983471/1000</f>
        <v>1097.948388579</v>
      </c>
      <c r="M67" s="6">
        <f xml:space="preserve"> ('octsep cfs'!$K67*31 + 'octsep cfs'!$L67*31)*1.983471/1000</f>
        <v>383.00626662900004</v>
      </c>
      <c r="N67" s="6">
        <f xml:space="preserve"> 'octsep cfs'!$L67*31*1.983471/1000</f>
        <v>79.319005290000007</v>
      </c>
      <c r="O67" s="22" t="s">
        <v>117</v>
      </c>
    </row>
    <row r="68" spans="1:15" x14ac:dyDescent="0.2">
      <c r="A68" t="s">
        <v>118</v>
      </c>
      <c r="B68" s="6">
        <f>('augjul cfs'!$B68*31 + 'augjul cfs'!$C68*30 + 'octsep cfs'!$B68*31 + 'octsep cfs'!$C68*30 + 'octsep cfs'!$D68*31 + 'octsep cfs'!$E68*31 + 'octsep cfs'!$F68*29 + 'octsep cfs'!$G68*31)*1.983471/1000</f>
        <v>1198.7305335599999</v>
      </c>
      <c r="C68" s="6">
        <f>('augjul cfs'!$C68*30 + 'octsep cfs'!$B68*31 + 'octsep cfs'!$C68*30 + 'octsep cfs'!$D68*31 + 'octsep cfs'!$E68*31 + 'octsep cfs'!$F68*29 + 'octsep cfs'!$G68*31)*1.983471/1000</f>
        <v>1119.41152827</v>
      </c>
      <c r="D68" s="6">
        <f>('octsep cfs'!$B68*31 + 'octsep cfs'!$C68*30 + 'octsep cfs'!$D68*31 + 'octsep cfs'!$E68*31 + 'octsep cfs'!$F68*29 + 'octsep cfs'!$G68*31)*1.983471/1000</f>
        <v>1105.96359489</v>
      </c>
      <c r="E68" s="6">
        <f>('octsep cfs'!$C68*30 + 'octsep cfs'!$D68*31 + 'octsep cfs'!$E68*31 + 'octsep cfs'!$F68*29 + 'octsep cfs'!$G68*31)*1.983471/1000</f>
        <v>1041.2786386380001</v>
      </c>
      <c r="F68" s="6">
        <f>('octsep cfs'!$D68*31 + 'octsep cfs'!$E68*31 + 'octsep cfs'!$F68*29 + 'octsep cfs'!$G68*31)*1.983471/1000</f>
        <v>925.72161817799997</v>
      </c>
      <c r="G68" s="6">
        <f>('octsep cfs'!$E68*31 + 'octsep cfs'!$F68*29 + 'octsep cfs'!$G68*31)*1.983471/1000</f>
        <v>787.31302832699998</v>
      </c>
      <c r="H68" s="6">
        <f>('octsep cfs'!$F68*29 + 'octsep cfs'!$G68*31)*1.983471/1000</f>
        <v>677.31171013799997</v>
      </c>
      <c r="I68" s="6">
        <f>'octsep cfs'!$G68*31*1.983471/1000</f>
        <v>389.70841513799996</v>
      </c>
      <c r="J68" s="6">
        <f xml:space="preserve"> ('octsep cfs'!$H68*30 + 'octsep cfs'!$I68*31 + 'octsep cfs'!$J68*30 + 'octsep cfs'!$K68*31 + 'octsep cfs'!$L68*31)*1.983471/1000</f>
        <v>1475.2918455030001</v>
      </c>
      <c r="K68" s="6">
        <f xml:space="preserve"> ('octsep cfs'!$I68*31 + 'octsep cfs'!$J68*30 + 'octsep cfs'!$K68*31 + 'octsep cfs'!$L68*31)*1.983471/1000</f>
        <v>968.01913725299994</v>
      </c>
      <c r="L68" s="6">
        <f xml:space="preserve"> ('octsep cfs'!$J68*30 + 'octsep cfs'!$K68*31 + 'octsep cfs'!$L68*31)*1.983471/1000</f>
        <v>417.88957110600001</v>
      </c>
      <c r="M68" s="6">
        <f xml:space="preserve"> ('octsep cfs'!$K68*31 + 'octsep cfs'!$L68*31)*1.983471/1000</f>
        <v>219.264785166</v>
      </c>
      <c r="N68" s="6">
        <f xml:space="preserve"> 'octsep cfs'!$L68*31*1.983471/1000</f>
        <v>83.623137359999987</v>
      </c>
      <c r="O68" s="22" t="s">
        <v>118</v>
      </c>
    </row>
    <row r="69" spans="1:15" x14ac:dyDescent="0.2">
      <c r="A69" t="s">
        <v>119</v>
      </c>
      <c r="B69" s="6">
        <f>('augjul cfs'!$B69*31 + 'augjul cfs'!$C69*30 + 'octsep cfs'!$B69*31 + 'octsep cfs'!$C69*30 + 'octsep cfs'!$D69*31 + 'octsep cfs'!$E69*31 + 'octsep cfs'!$F69*28 + 'octsep cfs'!$G69*31)*1.983471/1000</f>
        <v>1045.1345062620001</v>
      </c>
      <c r="C69" s="6">
        <f>('augjul cfs'!$C69*30 + 'octsep cfs'!$B69*31 + 'octsep cfs'!$C69*30 + 'octsep cfs'!$D69*31 + 'octsep cfs'!$E69*31 + 'octsep cfs'!$F69*28 + 'octsep cfs'!$G69*31)*1.983471/1000</f>
        <v>961.51136890200007</v>
      </c>
      <c r="D69" s="6">
        <f>('octsep cfs'!$B69*31 + 'octsep cfs'!$C69*30 + 'octsep cfs'!$D69*31 + 'octsep cfs'!$E69*31 + 'octsep cfs'!$F69*28 + 'octsep cfs'!$G69*31)*1.983471/1000</f>
        <v>859.28327356199998</v>
      </c>
      <c r="E69" s="6">
        <f>('octsep cfs'!$C69*30 + 'octsep cfs'!$D69*31 + 'octsep cfs'!$E69*31 + 'octsep cfs'!$F69*28 + 'octsep cfs'!$G69*31)*1.983471/1000</f>
        <v>777.750714636</v>
      </c>
      <c r="F69" s="6">
        <f>('octsep cfs'!$D69*31 + 'octsep cfs'!$E69*31 + 'octsep cfs'!$F69*28 + 'octsep cfs'!$G69*31)*1.983471/1000</f>
        <v>658.44493398600002</v>
      </c>
      <c r="G69" s="6">
        <f>('octsep cfs'!$E69*31 + 'octsep cfs'!$F69*28 + 'octsep cfs'!$G69*31)*1.983471/1000</f>
        <v>576.72791225699996</v>
      </c>
      <c r="H69" s="6">
        <f>('octsep cfs'!$F69*28 + 'octsep cfs'!$G69*31)*1.983471/1000</f>
        <v>500.97518782499998</v>
      </c>
      <c r="I69" s="6">
        <f>'octsep cfs'!$G69*31*1.983471/1000</f>
        <v>413.50411672499996</v>
      </c>
      <c r="J69" s="6">
        <f xml:space="preserve"> ('octsep cfs'!$H69*30 + 'octsep cfs'!$I69*31 + 'octsep cfs'!$J69*30 + 'octsep cfs'!$K69*31 + 'octsep cfs'!$L69*31)*1.983471/1000</f>
        <v>2346.2180938349998</v>
      </c>
      <c r="K69" s="6">
        <f xml:space="preserve"> ('octsep cfs'!$I69*31 + 'octsep cfs'!$J69*30 + 'octsep cfs'!$K69*31 + 'octsep cfs'!$L69*31)*1.983471/1000</f>
        <v>1765.4577850349999</v>
      </c>
      <c r="L69" s="6">
        <f xml:space="preserve"> ('octsep cfs'!$J69*30 + 'octsep cfs'!$K69*31 + 'octsep cfs'!$L69*31)*1.983471/1000</f>
        <v>698.77088288699997</v>
      </c>
      <c r="M69" s="6">
        <f xml:space="preserve"> ('octsep cfs'!$K69*31 + 'octsep cfs'!$L69*31)*1.983471/1000</f>
        <v>301.104782097</v>
      </c>
      <c r="N69" s="6">
        <f xml:space="preserve"> 'octsep cfs'!$L69*31*1.983471/1000</f>
        <v>117.68726831400001</v>
      </c>
      <c r="O69" s="22" t="s">
        <v>119</v>
      </c>
    </row>
    <row r="70" spans="1:15" x14ac:dyDescent="0.2">
      <c r="A70" t="s">
        <v>120</v>
      </c>
      <c r="B70" s="6">
        <f>('augjul cfs'!$B70*31 + 'augjul cfs'!$C70*30 + 'octsep cfs'!$B70*31 + 'octsep cfs'!$C70*30 + 'octsep cfs'!$D70*31 + 'octsep cfs'!$E70*31 + 'octsep cfs'!$F70*28 + 'octsep cfs'!$G70*31)*1.983471/1000</f>
        <v>931.98938653799996</v>
      </c>
      <c r="C70" s="6">
        <f>('augjul cfs'!$C70*30 + 'octsep cfs'!$B70*31 + 'octsep cfs'!$C70*30 + 'octsep cfs'!$D70*31 + 'octsep cfs'!$E70*31 + 'octsep cfs'!$F70*28 + 'octsep cfs'!$G70*31)*1.983471/1000</f>
        <v>814.30211822399997</v>
      </c>
      <c r="D70" s="6">
        <f>('octsep cfs'!$B70*31 + 'octsep cfs'!$C70*30 + 'octsep cfs'!$D70*31 + 'octsep cfs'!$E70*31 + 'octsep cfs'!$F70*28 + 'octsep cfs'!$G70*31)*1.983471/1000</f>
        <v>735.28063358399993</v>
      </c>
      <c r="E70" s="6">
        <f>('octsep cfs'!$C70*30 + 'octsep cfs'!$D70*31 + 'octsep cfs'!$E70*31 + 'octsep cfs'!$F70*28 + 'octsep cfs'!$G70*31)*1.983471/1000</f>
        <v>648.82906657799992</v>
      </c>
      <c r="F70" s="6">
        <f>('octsep cfs'!$D70*31 + 'octsep cfs'!$E70*31 + 'octsep cfs'!$F70*28 + 'octsep cfs'!$G70*31)*1.983471/1000</f>
        <v>577.84063948799997</v>
      </c>
      <c r="G70" s="6">
        <f>('octsep cfs'!$E70*31 + 'octsep cfs'!$F70*28 + 'octsep cfs'!$G70*31)*1.983471/1000</f>
        <v>485.11733717999999</v>
      </c>
      <c r="H70" s="6">
        <f>('octsep cfs'!$F70*28 + 'octsep cfs'!$G70*31)*1.983471/1000</f>
        <v>345.90940851600004</v>
      </c>
      <c r="I70" s="6">
        <f>'octsep cfs'!$G70*31*1.983471/1000</f>
        <v>263.65883308799999</v>
      </c>
      <c r="J70" s="6">
        <f xml:space="preserve"> ('octsep cfs'!$H70*30 + 'octsep cfs'!$I70*31 + 'octsep cfs'!$J70*30 + 'octsep cfs'!$K70*31 + 'octsep cfs'!$L70*31)*1.983471/1000</f>
        <v>1449.244904331</v>
      </c>
      <c r="K70" s="6">
        <f xml:space="preserve"> ('octsep cfs'!$I70*31 + 'octsep cfs'!$J70*30 + 'octsep cfs'!$K70*31 + 'octsep cfs'!$L70*31)*1.983471/1000</f>
        <v>892.70277644099997</v>
      </c>
      <c r="L70" s="6">
        <f xml:space="preserve"> ('octsep cfs'!$J70*30 + 'octsep cfs'!$K70*31 + 'octsep cfs'!$L70*31)*1.983471/1000</f>
        <v>406.76626573800002</v>
      </c>
      <c r="M70" s="6">
        <f xml:space="preserve"> ('octsep cfs'!$K70*31 + 'octsep cfs'!$L70*31)*1.983471/1000</f>
        <v>136.37949901799999</v>
      </c>
      <c r="N70" s="6">
        <f xml:space="preserve"> 'octsep cfs'!$L70*31*1.983471/1000</f>
        <v>63.086278626000002</v>
      </c>
      <c r="O70" s="22" t="s">
        <v>120</v>
      </c>
    </row>
    <row r="71" spans="1:15" x14ac:dyDescent="0.2">
      <c r="A71" t="s">
        <v>121</v>
      </c>
      <c r="B71" s="6">
        <f>('augjul cfs'!$B71*31 + 'augjul cfs'!$C71*30 + 'octsep cfs'!$B71*31 + 'octsep cfs'!$C71*30 + 'octsep cfs'!$D71*31 + 'octsep cfs'!$E71*31 + 'octsep cfs'!$F71*28 + 'octsep cfs'!$G71*31)*1.983471/1000</f>
        <v>1795.51728804</v>
      </c>
      <c r="C71" s="6">
        <f>('augjul cfs'!$C71*30 + 'octsep cfs'!$B71*31 + 'octsep cfs'!$C71*30 + 'octsep cfs'!$D71*31 + 'octsep cfs'!$E71*31 + 'octsep cfs'!$F71*28 + 'octsep cfs'!$G71*31)*1.983471/1000</f>
        <v>1732.4310094140001</v>
      </c>
      <c r="D71" s="6">
        <f>('octsep cfs'!$B71*31 + 'octsep cfs'!$C71*30 + 'octsep cfs'!$D71*31 + 'octsep cfs'!$E71*31 + 'octsep cfs'!$F71*28 + 'octsep cfs'!$G71*31)*1.983471/1000</f>
        <v>1677.5682015539999</v>
      </c>
      <c r="E71" s="6">
        <f>('octsep cfs'!$C71*30 + 'octsep cfs'!$D71*31 + 'octsep cfs'!$E71*31 + 'octsep cfs'!$F71*28 + 'octsep cfs'!$G71*31)*1.983471/1000</f>
        <v>1602.368865531</v>
      </c>
      <c r="F71" s="6">
        <f>('octsep cfs'!$D71*31 + 'octsep cfs'!$E71*31 + 'octsep cfs'!$F71*28 + 'octsep cfs'!$G71*31)*1.983471/1000</f>
        <v>1507.935811221</v>
      </c>
      <c r="G71" s="6">
        <f>('octsep cfs'!$E71*31 + 'octsep cfs'!$F71*28 + 'octsep cfs'!$G71*31)*1.983471/1000</f>
        <v>1386.6207744479998</v>
      </c>
      <c r="H71" s="6">
        <f>('octsep cfs'!$F71*28 + 'octsep cfs'!$G71*31)*1.983471/1000</f>
        <v>1183.5272283449999</v>
      </c>
      <c r="I71" s="6">
        <f>'octsep cfs'!$G71*31*1.983471/1000</f>
        <v>544.34973165300005</v>
      </c>
      <c r="J71" s="6">
        <f xml:space="preserve"> ('octsep cfs'!$H71*30 + 'octsep cfs'!$I71*31 + 'octsep cfs'!$J71*30 + 'octsep cfs'!$K71*31 + 'octsep cfs'!$L71*31)*1.983471/1000</f>
        <v>1798.381420164</v>
      </c>
      <c r="K71" s="6">
        <f xml:space="preserve"> ('octsep cfs'!$I71*31 + 'octsep cfs'!$J71*30 + 'octsep cfs'!$K71*31 + 'octsep cfs'!$L71*31)*1.983471/1000</f>
        <v>1377.4492045440002</v>
      </c>
      <c r="L71" s="6">
        <f xml:space="preserve"> ('octsep cfs'!$J71*30 + 'octsep cfs'!$K71*31 + 'octsep cfs'!$L71*31)*1.983471/1000</f>
        <v>698.56460190300004</v>
      </c>
      <c r="M71" s="6">
        <f xml:space="preserve"> ('octsep cfs'!$K71*31 + 'octsep cfs'!$L71*31)*1.983471/1000</f>
        <v>217.235694333</v>
      </c>
      <c r="N71" s="6">
        <f xml:space="preserve"> 'octsep cfs'!$L71*31*1.983471/1000</f>
        <v>63.885617439000001</v>
      </c>
      <c r="O71" s="22" t="s">
        <v>121</v>
      </c>
    </row>
    <row r="72" spans="1:15" x14ac:dyDescent="0.2">
      <c r="A72" t="s">
        <v>122</v>
      </c>
      <c r="B72" s="6">
        <f>('augjul cfs'!$B72*31 + 'augjul cfs'!$C72*30 + 'octsep cfs'!$B72*31 + 'octsep cfs'!$C72*30 + 'octsep cfs'!$D72*31 + 'octsep cfs'!$E72*31 + 'octsep cfs'!$F72*29 + 'octsep cfs'!$G72*31)*1.983471/1000</f>
        <v>3637.755235485</v>
      </c>
      <c r="C72" s="6">
        <f>('augjul cfs'!$C72*30 + 'octsep cfs'!$B72*31 + 'octsep cfs'!$C72*30 + 'octsep cfs'!$D72*31 + 'octsep cfs'!$E72*31 + 'octsep cfs'!$F72*29 + 'octsep cfs'!$G72*31)*1.983471/1000</f>
        <v>3573.8696180460001</v>
      </c>
      <c r="D72" s="6">
        <f>('octsep cfs'!$B72*31 + 'octsep cfs'!$C72*30 + 'octsep cfs'!$D72*31 + 'octsep cfs'!$E72*31 + 'octsep cfs'!$F72*29 + 'octsep cfs'!$G72*31)*1.983471/1000</f>
        <v>3512.7588765360001</v>
      </c>
      <c r="E72" s="6">
        <f>('octsep cfs'!$C72*30 + 'octsep cfs'!$D72*31 + 'octsep cfs'!$E72*31 + 'octsep cfs'!$F72*29 + 'octsep cfs'!$G72*31)*1.983471/1000</f>
        <v>3345.1436762100002</v>
      </c>
      <c r="F72" s="6">
        <f>('octsep cfs'!$D72*31 + 'octsep cfs'!$E72*31 + 'octsep cfs'!$F72*29 + 'octsep cfs'!$G72*31)*1.983471/1000</f>
        <v>2723.4445259699996</v>
      </c>
      <c r="G72" s="6">
        <f>('octsep cfs'!$E72*31 + 'octsep cfs'!$F72*29 + 'octsep cfs'!$G72*31)*1.983471/1000</f>
        <v>1852.411170204</v>
      </c>
      <c r="H72" s="6">
        <f>('octsep cfs'!$F72*29 + 'octsep cfs'!$G72*31)*1.983471/1000</f>
        <v>1436.8164750450001</v>
      </c>
      <c r="I72" s="6">
        <f>'octsep cfs'!$G72*31*1.983471/1000</f>
        <v>474.43832931599997</v>
      </c>
      <c r="J72" s="6">
        <f xml:space="preserve"> ('octsep cfs'!$H72*30 + 'octsep cfs'!$I72*31 + 'octsep cfs'!$J72*30 + 'octsep cfs'!$K72*31 + 'octsep cfs'!$L72*31)*1.983471/1000</f>
        <v>3164.4554185229999</v>
      </c>
      <c r="K72" s="6">
        <f xml:space="preserve"> ('octsep cfs'!$I72*31 + 'octsep cfs'!$J72*30 + 'octsep cfs'!$K72*31 + 'octsep cfs'!$L72*31)*1.983471/1000</f>
        <v>2127.6554574030001</v>
      </c>
      <c r="L72" s="6">
        <f xml:space="preserve"> ('octsep cfs'!$J72*30 + 'octsep cfs'!$K72*31 + 'octsep cfs'!$L72*31)*1.983471/1000</f>
        <v>1049.3473986659999</v>
      </c>
      <c r="M72" s="6">
        <f xml:space="preserve"> ('octsep cfs'!$K72*31 + 'octsep cfs'!$L72*31)*1.983471/1000</f>
        <v>280.13751015599996</v>
      </c>
      <c r="N72" s="6">
        <f xml:space="preserve"> 'octsep cfs'!$L72*31*1.983471/1000</f>
        <v>65.545782665999994</v>
      </c>
      <c r="O72" s="22" t="s">
        <v>122</v>
      </c>
    </row>
    <row r="73" spans="1:15" x14ac:dyDescent="0.2">
      <c r="A73" t="s">
        <v>123</v>
      </c>
      <c r="B73" s="6">
        <f>('augjul cfs'!$B73*31 + 'augjul cfs'!$C73*30 + 'octsep cfs'!$B73*31 + 'octsep cfs'!$C73*30 + 'octsep cfs'!$D73*31 + 'octsep cfs'!$E73*31 + 'octsep cfs'!$F73*28 + 'octsep cfs'!$G73*31)*1.983471/1000</f>
        <v>1812.934146891</v>
      </c>
      <c r="C73" s="6">
        <f>('augjul cfs'!$C73*30 + 'octsep cfs'!$B73*31 + 'octsep cfs'!$C73*30 + 'octsep cfs'!$D73*31 + 'octsep cfs'!$E73*31 + 'octsep cfs'!$F73*28 + 'octsep cfs'!$G73*31)*1.983471/1000</f>
        <v>1747.3883642249998</v>
      </c>
      <c r="D73" s="6">
        <f>('octsep cfs'!$B73*31 + 'octsep cfs'!$C73*30 + 'octsep cfs'!$D73*31 + 'octsep cfs'!$E73*31 + 'octsep cfs'!$F73*28 + 'octsep cfs'!$G73*31)*1.983471/1000</f>
        <v>1681.0412592750001</v>
      </c>
      <c r="E73" s="6">
        <f>('octsep cfs'!$C73*30 + 'octsep cfs'!$D73*31 + 'octsep cfs'!$E73*31 + 'octsep cfs'!$F73*28 + 'octsep cfs'!$G73*31)*1.983471/1000</f>
        <v>1586.7192793409999</v>
      </c>
      <c r="F73" s="6">
        <f>('octsep cfs'!$D73*31 + 'octsep cfs'!$E73*31 + 'octsep cfs'!$F73*28 + 'octsep cfs'!$G73*31)*1.983471/1000</f>
        <v>1458.7853998410001</v>
      </c>
      <c r="G73" s="6">
        <f>('octsep cfs'!$E73*31 + 'octsep cfs'!$F73*28 + 'octsep cfs'!$G73*31)*1.983471/1000</f>
        <v>1266.2677211100001</v>
      </c>
      <c r="H73" s="6">
        <f>('octsep cfs'!$F73*28 + 'octsep cfs'!$G73*31)*1.983471/1000</f>
        <v>907.73351967899998</v>
      </c>
      <c r="I73" s="6">
        <f>'octsep cfs'!$G73*31*1.983471/1000</f>
        <v>612.109067955</v>
      </c>
      <c r="J73" s="6">
        <f xml:space="preserve"> ('octsep cfs'!$H73*30 + 'octsep cfs'!$I73*31 + 'octsep cfs'!$J73*30 + 'octsep cfs'!$K73*31 + 'octsep cfs'!$L73*31)*1.983471/1000</f>
        <v>4799.3591588669997</v>
      </c>
      <c r="K73" s="6">
        <f xml:space="preserve"> ('octsep cfs'!$I73*31 + 'octsep cfs'!$J73*30 + 'octsep cfs'!$K73*31 + 'octsep cfs'!$L73*31)*1.983471/1000</f>
        <v>3736.7939094570002</v>
      </c>
      <c r="L73" s="6">
        <f xml:space="preserve"> ('octsep cfs'!$J73*30 + 'octsep cfs'!$K73*31 + 'octsep cfs'!$L73*31)*1.983471/1000</f>
        <v>1771.7731566989999</v>
      </c>
      <c r="M73" s="6">
        <f xml:space="preserve"> ('octsep cfs'!$K73*31 + 'octsep cfs'!$L73*31)*1.983471/1000</f>
        <v>504.75171660899997</v>
      </c>
      <c r="N73" s="6">
        <f xml:space="preserve"> 'octsep cfs'!$L73*31*1.983471/1000</f>
        <v>115.78115268299999</v>
      </c>
      <c r="O73" s="22" t="s">
        <v>123</v>
      </c>
    </row>
    <row r="74" spans="1:15" x14ac:dyDescent="0.2">
      <c r="A74" t="s">
        <v>124</v>
      </c>
      <c r="B74" s="6">
        <f>('augjul cfs'!$B74*31 + 'augjul cfs'!$C74*30 + 'octsep cfs'!$B74*31 + 'octsep cfs'!$C74*30 + 'octsep cfs'!$D74*31 + 'octsep cfs'!$E74*31 + 'octsep cfs'!$F74*28 + 'octsep cfs'!$G74*31)*1.983471/1000</f>
        <v>1486.5282087180001</v>
      </c>
      <c r="C74" s="6">
        <f>('augjul cfs'!$C74*30 + 'octsep cfs'!$B74*31 + 'octsep cfs'!$C74*30 + 'octsep cfs'!$D74*31 + 'octsep cfs'!$E74*31 + 'octsep cfs'!$F74*28 + 'octsep cfs'!$G74*31)*1.983471/1000</f>
        <v>1370.7470560349998</v>
      </c>
      <c r="D74" s="6">
        <f>('octsep cfs'!$B74*31 + 'octsep cfs'!$C74*30 + 'octsep cfs'!$D74*31 + 'octsep cfs'!$E74*31 + 'octsep cfs'!$F74*28 + 'octsep cfs'!$G74*31)*1.983471/1000</f>
        <v>1256.2016057849999</v>
      </c>
      <c r="E74" s="6">
        <f>('octsep cfs'!$C74*30 + 'octsep cfs'!$D74*31 + 'octsep cfs'!$E74*31 + 'octsep cfs'!$F74*28 + 'octsep cfs'!$G74*31)*1.983471/1000</f>
        <v>1112.0131814399999</v>
      </c>
      <c r="F74" s="6">
        <f>('octsep cfs'!$D74*31 + 'octsep cfs'!$E74*31 + 'octsep cfs'!$F74*28 + 'octsep cfs'!$G74*31)*1.983471/1000</f>
        <v>917.31566808000002</v>
      </c>
      <c r="G74" s="6">
        <f>('octsep cfs'!$E74*31 + 'octsep cfs'!$F74*28 + 'octsep cfs'!$G74*31)*1.983471/1000</f>
        <v>768.20823565499995</v>
      </c>
      <c r="H74" s="6">
        <f>('octsep cfs'!$F74*28 + 'octsep cfs'!$G74*31)*1.983471/1000</f>
        <v>586.20493669500001</v>
      </c>
      <c r="I74" s="6">
        <f>'octsep cfs'!$G74*31*1.983471/1000</f>
        <v>360.50180466299997</v>
      </c>
      <c r="J74" s="6">
        <f xml:space="preserve"> ('octsep cfs'!$H74*30 + 'octsep cfs'!$I74*31 + 'octsep cfs'!$J74*30 + 'octsep cfs'!$K74*31 + 'octsep cfs'!$L74*31)*1.983471/1000</f>
        <v>2106.2399210160002</v>
      </c>
      <c r="K74" s="6">
        <f xml:space="preserve"> ('octsep cfs'!$I74*31 + 'octsep cfs'!$J74*30 + 'octsep cfs'!$K74*31 + 'octsep cfs'!$L74*31)*1.983471/1000</f>
        <v>1591.4696923859999</v>
      </c>
      <c r="L74" s="6">
        <f xml:space="preserve"> ('octsep cfs'!$J74*30 + 'octsep cfs'!$K74*31 + 'octsep cfs'!$L74*31)*1.983471/1000</f>
        <v>639.70311650699989</v>
      </c>
      <c r="M74" s="6">
        <f xml:space="preserve"> ('octsep cfs'!$K74*31 + 'octsep cfs'!$L74*31)*1.983471/1000</f>
        <v>198.42048842700001</v>
      </c>
      <c r="N74" s="6">
        <f xml:space="preserve"> 'octsep cfs'!$L74*31*1.983471/1000</f>
        <v>71.264129558999997</v>
      </c>
      <c r="O74" s="22" t="s">
        <v>124</v>
      </c>
    </row>
    <row r="75" spans="1:15" x14ac:dyDescent="0.2">
      <c r="A75" t="s">
        <v>125</v>
      </c>
      <c r="B75" s="6">
        <f>('augjul cfs'!$B75*31 + 'augjul cfs'!$C75*30 + 'octsep cfs'!$B75*31 + 'octsep cfs'!$C75*30 + 'octsep cfs'!$D75*31 + 'octsep cfs'!$E75*31 + 'octsep cfs'!$F75*28 + 'octsep cfs'!$G75*31)*1.983471/1000</f>
        <v>1664.975144175</v>
      </c>
      <c r="C75" s="6">
        <f>('augjul cfs'!$C75*30 + 'octsep cfs'!$B75*31 + 'octsep cfs'!$C75*30 + 'octsep cfs'!$D75*31 + 'octsep cfs'!$E75*31 + 'octsep cfs'!$F75*28 + 'octsep cfs'!$G75*31)*1.983471/1000</f>
        <v>1593.7110146160001</v>
      </c>
      <c r="D75" s="6">
        <f>('octsep cfs'!$B75*31 + 'octsep cfs'!$C75*30 + 'octsep cfs'!$D75*31 + 'octsep cfs'!$E75*31 + 'octsep cfs'!$F75*28 + 'octsep cfs'!$G75*31)*1.983471/1000</f>
        <v>1517.3672158260001</v>
      </c>
      <c r="E75" s="6">
        <f>('octsep cfs'!$C75*30 + 'octsep cfs'!$D75*31 + 'octsep cfs'!$E75*31 + 'octsep cfs'!$F75*28 + 'octsep cfs'!$G75*31)*1.983471/1000</f>
        <v>1442.3523426059999</v>
      </c>
      <c r="F75" s="6">
        <f>('octsep cfs'!$D75*31 + 'octsep cfs'!$E75*31 + 'octsep cfs'!$F75*28 + 'octsep cfs'!$G75*31)*1.983471/1000</f>
        <v>1283.238298986</v>
      </c>
      <c r="G75" s="6">
        <f>('octsep cfs'!$E75*31 + 'octsep cfs'!$F75*28 + 'octsep cfs'!$G75*31)*1.983471/1000</f>
        <v>1050.7536796049999</v>
      </c>
      <c r="H75" s="6">
        <f>('octsep cfs'!$F75*28 + 'octsep cfs'!$G75*31)*1.983471/1000</f>
        <v>757.27336003200003</v>
      </c>
      <c r="I75" s="6">
        <f>'octsep cfs'!$G75*31*1.983471/1000</f>
        <v>523.62841011599994</v>
      </c>
      <c r="J75" s="6">
        <f xml:space="preserve"> ('octsep cfs'!$H75*30 + 'octsep cfs'!$I75*31 + 'octsep cfs'!$J75*30 + 'octsep cfs'!$K75*31 + 'octsep cfs'!$L75*31)*1.983471/1000</f>
        <v>3219.1773999419997</v>
      </c>
      <c r="K75" s="6">
        <f xml:space="preserve"> ('octsep cfs'!$I75*31 + 'octsep cfs'!$J75*30 + 'octsep cfs'!$K75*31 + 'octsep cfs'!$L75*31)*1.983471/1000</f>
        <v>2603.8451916120002</v>
      </c>
      <c r="L75" s="6">
        <f xml:space="preserve"> ('octsep cfs'!$J75*30 + 'octsep cfs'!$K75*31 + 'octsep cfs'!$L75*31)*1.983471/1000</f>
        <v>1584.3192794309998</v>
      </c>
      <c r="M75" s="6">
        <f xml:space="preserve"> ('octsep cfs'!$K75*31 + 'octsep cfs'!$L75*31)*1.983471/1000</f>
        <v>480.27965141099997</v>
      </c>
      <c r="N75" s="6">
        <f xml:space="preserve"> 'octsep cfs'!$L75*31*1.983471/1000</f>
        <v>109.26346697700001</v>
      </c>
      <c r="O75" s="22" t="s">
        <v>125</v>
      </c>
    </row>
    <row r="76" spans="1:15" x14ac:dyDescent="0.2">
      <c r="A76" t="s">
        <v>126</v>
      </c>
      <c r="B76" s="6">
        <f>('augjul cfs'!$B76*31 + 'augjul cfs'!$C76*30 + 'octsep cfs'!$B76*31 + 'octsep cfs'!$C76*30 + 'octsep cfs'!$D76*31 + 'octsep cfs'!$E76*31 + 'octsep cfs'!$F76*29 + 'octsep cfs'!$G76*31)*1.983471/1000</f>
        <v>1547.86109898</v>
      </c>
      <c r="C76" s="6">
        <f>('augjul cfs'!$C76*30 + 'octsep cfs'!$B76*31 + 'octsep cfs'!$C76*30 + 'octsep cfs'!$D76*31 + 'octsep cfs'!$E76*31 + 'octsep cfs'!$F76*29 + 'octsep cfs'!$G76*31)*1.983471/1000</f>
        <v>1438.5976320029999</v>
      </c>
      <c r="D76" s="6">
        <f>('octsep cfs'!$B76*31 + 'octsep cfs'!$C76*30 + 'octsep cfs'!$D76*31 + 'octsep cfs'!$E76*31 + 'octsep cfs'!$F76*29 + 'octsep cfs'!$G76*31)*1.983471/1000</f>
        <v>1365.526560363</v>
      </c>
      <c r="E76" s="6">
        <f>('octsep cfs'!$C76*30 + 'octsep cfs'!$D76*31 + 'octsep cfs'!$E76*31 + 'octsep cfs'!$F76*29 + 'octsep cfs'!$G76*31)*1.983471/1000</f>
        <v>1275.3857372969999</v>
      </c>
      <c r="F76" s="6">
        <f>('octsep cfs'!$D76*31 + 'octsep cfs'!$E76*31 + 'octsep cfs'!$F76*29 + 'octsep cfs'!$G76*31)*1.983471/1000</f>
        <v>1090.8634301669999</v>
      </c>
      <c r="G76" s="6">
        <f>('octsep cfs'!$E76*31 + 'octsep cfs'!$F76*29 + 'octsep cfs'!$G76*31)*1.983471/1000</f>
        <v>838.88724126900001</v>
      </c>
      <c r="H76" s="6">
        <f>('octsep cfs'!$F76*29 + 'octsep cfs'!$G76*31)*1.983471/1000</f>
        <v>680.18774308799993</v>
      </c>
      <c r="I76" s="6">
        <f>'octsep cfs'!$G76*31*1.983471/1000</f>
        <v>425.37122371800001</v>
      </c>
      <c r="J76" s="6">
        <f xml:space="preserve"> ('octsep cfs'!$H76*30 + 'octsep cfs'!$I76*31 + 'octsep cfs'!$J76*30 + 'octsep cfs'!$K76*31 + 'octsep cfs'!$L76*31)*1.983471/1000</f>
        <v>2816.1777456330001</v>
      </c>
      <c r="K76" s="6">
        <f xml:space="preserve"> ('octsep cfs'!$I76*31 + 'octsep cfs'!$J76*30 + 'octsep cfs'!$K76*31 + 'octsep cfs'!$L76*31)*1.983471/1000</f>
        <v>1856.1381122129999</v>
      </c>
      <c r="L76" s="6">
        <f xml:space="preserve"> ('octsep cfs'!$J76*30 + 'octsep cfs'!$K76*31 + 'octsep cfs'!$L76*31)*1.983471/1000</f>
        <v>853.64426550900009</v>
      </c>
      <c r="M76" s="6">
        <f xml:space="preserve"> ('octsep cfs'!$K76*31 + 'octsep cfs'!$L76*31)*1.983471/1000</f>
        <v>234.20627220899999</v>
      </c>
      <c r="N76" s="6">
        <f xml:space="preserve"> 'octsep cfs'!$L76*31*1.983471/1000</f>
        <v>83.746112561999993</v>
      </c>
      <c r="O76" s="22" t="s">
        <v>126</v>
      </c>
    </row>
    <row r="77" spans="1:15" x14ac:dyDescent="0.2">
      <c r="A77" t="s">
        <v>127</v>
      </c>
      <c r="B77" s="6">
        <f>('augjul cfs'!$B77*31 + 'augjul cfs'!$C77*30 + 'octsep cfs'!$B77*31 + 'octsep cfs'!$C77*30 + 'octsep cfs'!$D77*31 + 'octsep cfs'!$E77*31 + 'octsep cfs'!$F77*28 + 'octsep cfs'!$G77*31)*1.983471/1000</f>
        <v>842.44558824299997</v>
      </c>
      <c r="C77" s="6">
        <f>('augjul cfs'!$C77*30 + 'octsep cfs'!$B77*31 + 'octsep cfs'!$C77*30 + 'octsep cfs'!$D77*31 + 'octsep cfs'!$E77*31 + 'octsep cfs'!$F77*28 + 'octsep cfs'!$G77*31)*1.983471/1000</f>
        <v>758.69947568100008</v>
      </c>
      <c r="D77" s="6">
        <f>('octsep cfs'!$B77*31 + 'octsep cfs'!$C77*30 + 'octsep cfs'!$D77*31 + 'octsep cfs'!$E77*31 + 'octsep cfs'!$F77*28 + 'octsep cfs'!$G77*31)*1.983471/1000</f>
        <v>671.16890045100001</v>
      </c>
      <c r="E77" s="6">
        <f>('octsep cfs'!$C77*30 + 'octsep cfs'!$D77*31 + 'octsep cfs'!$E77*31 + 'octsep cfs'!$F77*28 + 'octsep cfs'!$G77*31)*1.983471/1000</f>
        <v>551.82146690999991</v>
      </c>
      <c r="F77" s="6">
        <f>('octsep cfs'!$D77*31 + 'octsep cfs'!$E77*31 + 'octsep cfs'!$F77*28 + 'octsep cfs'!$G77*31)*1.983471/1000</f>
        <v>465.89750319000001</v>
      </c>
      <c r="G77" s="6">
        <f>('octsep cfs'!$E77*31 + 'octsep cfs'!$F77*28 + 'octsep cfs'!$G77*31)*1.983471/1000</f>
        <v>385.533208683</v>
      </c>
      <c r="H77" s="6">
        <f>('octsep cfs'!$F77*28 + 'octsep cfs'!$G77*31)*1.983471/1000</f>
        <v>306.89056700399999</v>
      </c>
      <c r="I77" s="6">
        <f>'octsep cfs'!$G77*31*1.983471/1000</f>
        <v>219.14180996399998</v>
      </c>
      <c r="J77" s="6">
        <f xml:space="preserve"> ('octsep cfs'!$H77*30 + 'octsep cfs'!$I77*31 + 'octsep cfs'!$J77*30 + 'octsep cfs'!$K77*31 + 'octsep cfs'!$L77*31)*1.983471/1000</f>
        <v>1562.20159431</v>
      </c>
      <c r="K77" s="6">
        <f xml:space="preserve"> ('octsep cfs'!$I77*31 + 'octsep cfs'!$J77*30 + 'octsep cfs'!$K77*31 + 'octsep cfs'!$L77*31)*1.983471/1000</f>
        <v>1219.7553261599999</v>
      </c>
      <c r="L77" s="6">
        <f xml:space="preserve"> ('octsep cfs'!$J77*30 + 'octsep cfs'!$K77*31 + 'octsep cfs'!$L77*31)*1.983471/1000</f>
        <v>507.11403057000001</v>
      </c>
      <c r="M77" s="6">
        <f xml:space="preserve"> ('octsep cfs'!$K77*31 + 'octsep cfs'!$L77*31)*1.983471/1000</f>
        <v>179.54379491999998</v>
      </c>
      <c r="N77" s="6">
        <f xml:space="preserve"> 'octsep cfs'!$L77*31*1.983471/1000</f>
        <v>69.112063523999993</v>
      </c>
      <c r="O77" s="22" t="s">
        <v>127</v>
      </c>
    </row>
    <row r="78" spans="1:15" x14ac:dyDescent="0.2">
      <c r="A78" t="s">
        <v>128</v>
      </c>
      <c r="B78" s="6">
        <f>('augjul cfs'!$B78*31 + 'augjul cfs'!$C78*30 + 'octsep cfs'!$B78*31 + 'octsep cfs'!$C78*30 + 'octsep cfs'!$D78*31 + 'octsep cfs'!$E78*31 + 'octsep cfs'!$F78*28 + 'octsep cfs'!$G78*31)*1.983471/1000</f>
        <v>1194.0455750579999</v>
      </c>
      <c r="C78" s="6">
        <f>('augjul cfs'!$C78*30 + 'octsep cfs'!$B78*31 + 'octsep cfs'!$C78*30 + 'octsep cfs'!$D78*31 + 'octsep cfs'!$E78*31 + 'octsep cfs'!$F78*28 + 'octsep cfs'!$G78*31)*1.983471/1000</f>
        <v>1124.933511534</v>
      </c>
      <c r="D78" s="6">
        <f>('octsep cfs'!$B78*31 + 'octsep cfs'!$C78*30 + 'octsep cfs'!$D78*31 + 'octsep cfs'!$E78*31 + 'octsep cfs'!$F78*28 + 'octsep cfs'!$G78*31)*1.983471/1000</f>
        <v>1073.4624390839999</v>
      </c>
      <c r="E78" s="6">
        <f>('octsep cfs'!$C78*30 + 'octsep cfs'!$D78*31 + 'octsep cfs'!$E78*31 + 'octsep cfs'!$F78*28 + 'octsep cfs'!$G78*31)*1.983471/1000</f>
        <v>967.21186455600002</v>
      </c>
      <c r="F78" s="6">
        <f>('octsep cfs'!$D78*31 + 'octsep cfs'!$E78*31 + 'octsep cfs'!$F78*28 + 'octsep cfs'!$G78*31)*1.983471/1000</f>
        <v>816.30939087600007</v>
      </c>
      <c r="G78" s="6">
        <f>('octsep cfs'!$E78*31 + 'octsep cfs'!$F78*28 + 'octsep cfs'!$G78*31)*1.983471/1000</f>
        <v>690.07534602299995</v>
      </c>
      <c r="H78" s="6">
        <f>('octsep cfs'!$F78*28 + 'octsep cfs'!$G78*31)*1.983471/1000</f>
        <v>472.593701286</v>
      </c>
      <c r="I78" s="6">
        <f>'octsep cfs'!$G78*31*1.983471/1000</f>
        <v>319.36659959399998</v>
      </c>
      <c r="J78" s="6">
        <f xml:space="preserve"> ('octsep cfs'!$H78*30 + 'octsep cfs'!$I78*31 + 'octsep cfs'!$J78*30 + 'octsep cfs'!$K78*31 + 'octsep cfs'!$L78*31)*1.983471/1000</f>
        <v>3716.6795300460003</v>
      </c>
      <c r="K78" s="6">
        <f xml:space="preserve"> ('octsep cfs'!$I78*31 + 'octsep cfs'!$J78*30 + 'octsep cfs'!$K78*31 + 'octsep cfs'!$L78*31)*1.983471/1000</f>
        <v>2851.787000496</v>
      </c>
      <c r="L78" s="6">
        <f xml:space="preserve"> ('octsep cfs'!$J78*30 + 'octsep cfs'!$K78*31 + 'octsep cfs'!$L78*31)*1.983471/1000</f>
        <v>1646.752996098</v>
      </c>
      <c r="M78" s="6">
        <f xml:space="preserve"> ('octsep cfs'!$K78*31 + 'octsep cfs'!$L78*31)*1.983471/1000</f>
        <v>419.837339628</v>
      </c>
      <c r="N78" s="6">
        <f xml:space="preserve"> 'octsep cfs'!$L78*31*1.983471/1000</f>
        <v>108.09520255800001</v>
      </c>
      <c r="O78" s="22" t="s">
        <v>128</v>
      </c>
    </row>
    <row r="79" spans="1:15" x14ac:dyDescent="0.2">
      <c r="A79" t="s">
        <v>129</v>
      </c>
      <c r="B79" s="6">
        <f>('augjul cfs'!$B79*31 + 'augjul cfs'!$C79*30 + 'octsep cfs'!$B79*31 + 'octsep cfs'!$C79*30 + 'octsep cfs'!$D79*31 + 'octsep cfs'!$E79*31 + 'octsep cfs'!$F79*28 + 'octsep cfs'!$G79*31)*1.983471/1000</f>
        <v>1774.125553305</v>
      </c>
      <c r="C79" s="6">
        <f>('augjul cfs'!$C79*30 + 'octsep cfs'!$B79*31 + 'octsep cfs'!$C79*30 + 'octsep cfs'!$D79*31 + 'octsep cfs'!$E79*31 + 'octsep cfs'!$F79*28 + 'octsep cfs'!$G79*31)*1.983471/1000</f>
        <v>1666.0303507470001</v>
      </c>
      <c r="D79" s="6">
        <f>('octsep cfs'!$B79*31 + 'octsep cfs'!$C79*30 + 'octsep cfs'!$D79*31 + 'octsep cfs'!$E79*31 + 'octsep cfs'!$F79*28 + 'octsep cfs'!$G79*31)*1.983471/1000</f>
        <v>1587.901428057</v>
      </c>
      <c r="E79" s="6">
        <f>('octsep cfs'!$C79*30 + 'octsep cfs'!$D79*31 + 'octsep cfs'!$E79*31 + 'octsep cfs'!$F79*28 + 'octsep cfs'!$G79*31)*1.983471/1000</f>
        <v>1513.7473812510002</v>
      </c>
      <c r="F79" s="6">
        <f>('octsep cfs'!$D79*31 + 'octsep cfs'!$E79*31 + 'octsep cfs'!$F79*28 + 'octsep cfs'!$G79*31)*1.983471/1000</f>
        <v>1416.4581287010001</v>
      </c>
      <c r="G79" s="6">
        <f>('octsep cfs'!$E79*31 + 'octsep cfs'!$F79*28 + 'octsep cfs'!$G79*31)*1.983471/1000</f>
        <v>1307.010198921</v>
      </c>
      <c r="H79" s="6">
        <f>('octsep cfs'!$F79*28 + 'octsep cfs'!$G79*31)*1.983471/1000</f>
        <v>1030.561944825</v>
      </c>
      <c r="I79" s="6">
        <f>'octsep cfs'!$G79*31*1.983471/1000</f>
        <v>615.92129921700007</v>
      </c>
      <c r="J79" s="6">
        <f xml:space="preserve"> ('octsep cfs'!$H79*30 + 'octsep cfs'!$I79*31 + 'octsep cfs'!$J79*30 + 'octsep cfs'!$K79*31 + 'octsep cfs'!$L79*31)*1.983471/1000</f>
        <v>2219.4643795799998</v>
      </c>
      <c r="K79" s="6">
        <f xml:space="preserve"> ('octsep cfs'!$I79*31 + 'octsep cfs'!$J79*30 + 'octsep cfs'!$K79*31 + 'octsep cfs'!$L79*31)*1.983471/1000</f>
        <v>1584.37680009</v>
      </c>
      <c r="L79" s="6">
        <f xml:space="preserve"> ('octsep cfs'!$J79*30 + 'octsep cfs'!$K79*31 + 'octsep cfs'!$L79*31)*1.983471/1000</f>
        <v>808.64922587399997</v>
      </c>
      <c r="M79" s="6">
        <f xml:space="preserve"> ('octsep cfs'!$K79*31 + 'octsep cfs'!$L79*31)*1.983471/1000</f>
        <v>200.69552966399999</v>
      </c>
      <c r="N79" s="6">
        <f xml:space="preserve"> 'octsep cfs'!$L79*31*1.983471/1000</f>
        <v>85.836690996000002</v>
      </c>
      <c r="O79" s="22" t="s">
        <v>129</v>
      </c>
    </row>
    <row r="80" spans="1:15" x14ac:dyDescent="0.2">
      <c r="A80" t="s">
        <v>130</v>
      </c>
      <c r="B80" s="6">
        <f>('augjul cfs'!$B80*31 + 'augjul cfs'!$C80*30 + 'octsep cfs'!$B80*31 + 'octsep cfs'!$C80*30 + 'octsep cfs'!$D80*31 + 'octsep cfs'!$E80*31 + 'octsep cfs'!$F80*29 + 'octsep cfs'!$G80*31)*1.983471/1000</f>
        <v>1193.0121866669999</v>
      </c>
      <c r="C80" s="6">
        <f>('augjul cfs'!$C80*30 + 'octsep cfs'!$B80*31 + 'octsep cfs'!$C80*30 + 'octsep cfs'!$D80*31 + 'octsep cfs'!$E80*31 + 'octsep cfs'!$F80*29 + 'octsep cfs'!$G80*31)*1.983471/1000</f>
        <v>1107.1754956710001</v>
      </c>
      <c r="D80" s="6">
        <f>('octsep cfs'!$B80*31 + 'octsep cfs'!$C80*30 + 'octsep cfs'!$D80*31 + 'octsep cfs'!$E80*31 + 'octsep cfs'!$F80*29 + 'octsep cfs'!$G80*31)*1.983471/1000</f>
        <v>1035.3540107609999</v>
      </c>
      <c r="E80" s="6">
        <f>('octsep cfs'!$C80*30 + 'octsep cfs'!$D80*31 + 'octsep cfs'!$E80*31 + 'octsep cfs'!$F80*29 + 'octsep cfs'!$G80*31)*1.983471/1000</f>
        <v>950.93153458800009</v>
      </c>
      <c r="F80" s="6">
        <f>('octsep cfs'!$D80*31 + 'octsep cfs'!$E80*31 + 'octsep cfs'!$F80*29 + 'octsep cfs'!$G80*31)*1.983471/1000</f>
        <v>844.65715840799999</v>
      </c>
      <c r="G80" s="6">
        <f>('octsep cfs'!$E80*31 + 'octsep cfs'!$F80*29 + 'octsep cfs'!$G80*31)*1.983471/1000</f>
        <v>697.14840360900007</v>
      </c>
      <c r="H80" s="6">
        <f>('octsep cfs'!$F80*29 + 'octsep cfs'!$G80*31)*1.983471/1000</f>
        <v>580.4449369109999</v>
      </c>
      <c r="I80" s="6">
        <f>'octsep cfs'!$G80*31*1.983471/1000</f>
        <v>404.83436498399999</v>
      </c>
      <c r="J80" s="6">
        <f xml:space="preserve"> ('octsep cfs'!$H80*30 + 'octsep cfs'!$I80*31 + 'octsep cfs'!$J80*30 + 'octsep cfs'!$K80*31 + 'octsep cfs'!$L80*31)*1.983471/1000</f>
        <v>2509.7572612560002</v>
      </c>
      <c r="K80" s="6">
        <f xml:space="preserve"> ('octsep cfs'!$I80*31 + 'octsep cfs'!$J80*30 + 'octsep cfs'!$K80*31 + 'octsep cfs'!$L80*31)*1.983471/1000</f>
        <v>1843.8465424259998</v>
      </c>
      <c r="L80" s="6">
        <f xml:space="preserve"> ('octsep cfs'!$J80*30 + 'octsep cfs'!$K80*31 + 'octsep cfs'!$L80*31)*1.983471/1000</f>
        <v>905.05385035799998</v>
      </c>
      <c r="M80" s="6">
        <f xml:space="preserve"> ('octsep cfs'!$K80*31 + 'octsep cfs'!$L80*31)*1.983471/1000</f>
        <v>272.881973238</v>
      </c>
      <c r="N80" s="6">
        <f xml:space="preserve"> 'octsep cfs'!$L80*31*1.983471/1000</f>
        <v>133.67404457399999</v>
      </c>
      <c r="O80" s="22" t="s">
        <v>130</v>
      </c>
    </row>
    <row r="81" spans="1:15" x14ac:dyDescent="0.2">
      <c r="A81" t="s">
        <v>131</v>
      </c>
      <c r="B81" s="6">
        <f>('augjul cfs'!$B81*31 + 'augjul cfs'!$C81*30 + 'octsep cfs'!$B81*31 + 'octsep cfs'!$C81*30 + 'octsep cfs'!$D81*31 + 'octsep cfs'!$E81*31 + 'octsep cfs'!$F81*28 + 'octsep cfs'!$G81*31)*1.983471/1000</f>
        <v>1803.322246425</v>
      </c>
      <c r="C81" s="6">
        <f>('augjul cfs'!$C81*30 + 'octsep cfs'!$B81*31 + 'octsep cfs'!$C81*30 + 'octsep cfs'!$D81*31 + 'octsep cfs'!$E81*31 + 'octsep cfs'!$F81*28 + 'octsep cfs'!$G81*31)*1.983471/1000</f>
        <v>1669.6482018510001</v>
      </c>
      <c r="D81" s="6">
        <f>('octsep cfs'!$B81*31 + 'octsep cfs'!$C81*30 + 'octsep cfs'!$D81*31 + 'octsep cfs'!$E81*31 + 'octsep cfs'!$F81*28 + 'octsep cfs'!$G81*31)*1.983471/1000</f>
        <v>1532.9672152410001</v>
      </c>
      <c r="E81" s="6">
        <f>('octsep cfs'!$C81*30 + 'octsep cfs'!$D81*31 + 'octsep cfs'!$E81*31 + 'octsep cfs'!$F81*28 + 'octsep cfs'!$G81*31)*1.983471/1000</f>
        <v>1381.523253978</v>
      </c>
      <c r="F81" s="6">
        <f>('octsep cfs'!$D81*31 + 'octsep cfs'!$E81*31 + 'octsep cfs'!$F81*28 + 'octsep cfs'!$G81*31)*1.983471/1000</f>
        <v>1177.126567428</v>
      </c>
      <c r="G81" s="6">
        <f>('octsep cfs'!$E81*31 + 'octsep cfs'!$F81*28 + 'octsep cfs'!$G81*31)*1.983471/1000</f>
        <v>835.87038187799999</v>
      </c>
      <c r="H81" s="6">
        <f>('octsep cfs'!$F81*28 + 'octsep cfs'!$G81*31)*1.983471/1000</f>
        <v>527.87898846899998</v>
      </c>
      <c r="I81" s="6">
        <f>'octsep cfs'!$G81*31*1.983471/1000</f>
        <v>313.89420310500003</v>
      </c>
      <c r="J81" s="6">
        <f xml:space="preserve"> ('octsep cfs'!$H81*30 + 'octsep cfs'!$I81*31 + 'octsep cfs'!$J81*30 + 'octsep cfs'!$K81*31 + 'octsep cfs'!$L81*31)*1.983471/1000</f>
        <v>1694.9850604049998</v>
      </c>
      <c r="K81" s="6">
        <f xml:space="preserve"> ('octsep cfs'!$I81*31 + 'octsep cfs'!$J81*30 + 'octsep cfs'!$K81*31 + 'octsep cfs'!$L81*31)*1.983471/1000</f>
        <v>1185.867724125</v>
      </c>
      <c r="L81" s="6">
        <f xml:space="preserve"> ('octsep cfs'!$J81*30 + 'octsep cfs'!$K81*31 + 'octsep cfs'!$L81*31)*1.983471/1000</f>
        <v>485.03204792699995</v>
      </c>
      <c r="M81" s="6">
        <f xml:space="preserve"> ('octsep cfs'!$K81*31 + 'octsep cfs'!$L81*31)*1.983471/1000</f>
        <v>160.913051817</v>
      </c>
      <c r="N81" s="6">
        <f xml:space="preserve"> 'octsep cfs'!$L81*31*1.983471/1000</f>
        <v>66.898509888000007</v>
      </c>
      <c r="O81" s="22" t="s">
        <v>131</v>
      </c>
    </row>
    <row r="82" spans="1:15" x14ac:dyDescent="0.2">
      <c r="A82" t="s">
        <v>132</v>
      </c>
      <c r="B82" s="6">
        <f>('augjul cfs'!$B82*31 + 'augjul cfs'!$C82*30 + 'octsep cfs'!$B82*31 + 'octsep cfs'!$C82*30 + 'octsep cfs'!$D82*31 + 'octsep cfs'!$E82*31 + 'octsep cfs'!$F82*28 + 'octsep cfs'!$G82*31)*1.983471/1000</f>
        <v>1372.8971385989998</v>
      </c>
      <c r="C82" s="6">
        <f>('augjul cfs'!$C82*30 + 'octsep cfs'!$B82*31 + 'octsep cfs'!$C82*30 + 'octsep cfs'!$D82*31 + 'octsep cfs'!$E82*31 + 'octsep cfs'!$F82*28 + 'octsep cfs'!$G82*31)*1.983471/1000</f>
        <v>1305.998628711</v>
      </c>
      <c r="D82" s="6">
        <f>('octsep cfs'!$B82*31 + 'octsep cfs'!$C82*30 + 'octsep cfs'!$D82*31 + 'octsep cfs'!$E82*31 + 'octsep cfs'!$F82*28 + 'octsep cfs'!$G82*31)*1.983471/1000</f>
        <v>1255.2416058209999</v>
      </c>
      <c r="E82" s="6">
        <f>('octsep cfs'!$C82*30 + 'octsep cfs'!$D82*31 + 'octsep cfs'!$E82*31 + 'octsep cfs'!$F82*28 + 'octsep cfs'!$G82*31)*1.983471/1000</f>
        <v>1168.1751628050001</v>
      </c>
      <c r="F82" s="6">
        <f>('octsep cfs'!$D82*31 + 'octsep cfs'!$E82*31 + 'octsep cfs'!$F82*28 + 'octsep cfs'!$G82*31)*1.983471/1000</f>
        <v>1055.831365365</v>
      </c>
      <c r="G82" s="6">
        <f>('octsep cfs'!$E82*31 + 'octsep cfs'!$F82*28 + 'octsep cfs'!$G82*31)*1.983471/1000</f>
        <v>876.779471253</v>
      </c>
      <c r="H82" s="6">
        <f>('octsep cfs'!$F82*28 + 'octsep cfs'!$G82*31)*1.983471/1000</f>
        <v>528.02179838099994</v>
      </c>
      <c r="I82" s="6">
        <f>'octsep cfs'!$G82*31*1.983471/1000</f>
        <v>337.75139229300004</v>
      </c>
      <c r="J82" s="6">
        <f xml:space="preserve"> ('octsep cfs'!$H82*30 + 'octsep cfs'!$I82*31 + 'octsep cfs'!$J82*30 + 'octsep cfs'!$K82*31 + 'octsep cfs'!$L82*31)*1.983471/1000</f>
        <v>2750.871962958</v>
      </c>
      <c r="K82" s="6">
        <f xml:space="preserve"> ('octsep cfs'!$I82*31 + 'octsep cfs'!$J82*30 + 'octsep cfs'!$K82*31 + 'octsep cfs'!$L82*31)*1.983471/1000</f>
        <v>1939.8901751880001</v>
      </c>
      <c r="L82" s="6">
        <f xml:space="preserve"> ('octsep cfs'!$J82*30 + 'octsep cfs'!$K82*31 + 'octsep cfs'!$L82*31)*1.983471/1000</f>
        <v>830.83831595099991</v>
      </c>
      <c r="M82" s="6">
        <f xml:space="preserve"> ('octsep cfs'!$K82*31 + 'octsep cfs'!$L82*31)*1.983471/1000</f>
        <v>200.51106686099999</v>
      </c>
      <c r="N82" s="6">
        <f xml:space="preserve"> 'octsep cfs'!$L82*31*1.983471/1000</f>
        <v>78.08925327</v>
      </c>
      <c r="O82" s="22" t="s">
        <v>132</v>
      </c>
    </row>
    <row r="83" spans="1:15" x14ac:dyDescent="0.2">
      <c r="A83" t="s">
        <v>133</v>
      </c>
      <c r="B83" s="6">
        <f>('augjul cfs'!$B83*31 + 'augjul cfs'!$C83*30 + 'octsep cfs'!$B83*31 + 'octsep cfs'!$C83*30 + 'octsep cfs'!$D83*31 + 'octsep cfs'!$E83*31 + 'octsep cfs'!$F83*28 + 'octsep cfs'!$G83*31)*1.983471/1000</f>
        <v>1751.658777288</v>
      </c>
      <c r="C83" s="6">
        <f>('augjul cfs'!$C83*30 + 'octsep cfs'!$B83*31 + 'octsep cfs'!$C83*30 + 'octsep cfs'!$D83*31 + 'octsep cfs'!$E83*31 + 'octsep cfs'!$F83*28 + 'octsep cfs'!$G83*31)*1.983471/1000</f>
        <v>1673.5695240179998</v>
      </c>
      <c r="D83" s="6">
        <f>('octsep cfs'!$B83*31 + 'octsep cfs'!$C83*30 + 'octsep cfs'!$D83*31 + 'octsep cfs'!$E83*31 + 'octsep cfs'!$F83*28 + 'octsep cfs'!$G83*31)*1.983471/1000</f>
        <v>1608.352997538</v>
      </c>
      <c r="E83" s="6">
        <f>('octsep cfs'!$C83*30 + 'octsep cfs'!$D83*31 + 'octsep cfs'!$E83*31 + 'octsep cfs'!$F83*28 + 'octsep cfs'!$G83*31)*1.983471/1000</f>
        <v>1540.5936612360001</v>
      </c>
      <c r="F83" s="6">
        <f>('octsep cfs'!$D83*31 + 'octsep cfs'!$E83*31 + 'octsep cfs'!$F83*28 + 'octsep cfs'!$G83*31)*1.983471/1000</f>
        <v>1181.0697077760001</v>
      </c>
      <c r="G83" s="6">
        <f>('octsep cfs'!$E83*31 + 'octsep cfs'!$F83*28 + 'octsep cfs'!$G83*31)*1.983471/1000</f>
        <v>959.71434417599994</v>
      </c>
      <c r="H83" s="6">
        <f>('octsep cfs'!$F83*28 + 'octsep cfs'!$G83*31)*1.983471/1000</f>
        <v>795.17352390000008</v>
      </c>
      <c r="I83" s="6">
        <f>'octsep cfs'!$G83*31*1.983471/1000</f>
        <v>578.96725101600009</v>
      </c>
      <c r="J83" s="6">
        <f xml:space="preserve"> ('octsep cfs'!$H83*30 + 'octsep cfs'!$I83*31 + 'octsep cfs'!$J83*30 + 'octsep cfs'!$K83*31 + 'octsep cfs'!$L83*31)*1.983471/1000</f>
        <v>1843.1324928659999</v>
      </c>
      <c r="K83" s="6">
        <f xml:space="preserve"> ('octsep cfs'!$I83*31 + 'octsep cfs'!$J83*30 + 'octsep cfs'!$K83*31 + 'octsep cfs'!$L83*31)*1.983471/1000</f>
        <v>1285.697803026</v>
      </c>
      <c r="L83" s="6">
        <f xml:space="preserve"> ('octsep cfs'!$J83*30 + 'octsep cfs'!$K83*31 + 'octsep cfs'!$L83*31)*1.983471/1000</f>
        <v>513.35204686500003</v>
      </c>
      <c r="M83" s="6">
        <f xml:space="preserve"> ('octsep cfs'!$K83*31 + 'octsep cfs'!$L83*31)*1.983471/1000</f>
        <v>134.96528419499998</v>
      </c>
      <c r="N83" s="6">
        <f xml:space="preserve"> 'octsep cfs'!$L83*31*1.983471/1000</f>
        <v>55.461816102</v>
      </c>
      <c r="O83" s="22" t="s">
        <v>133</v>
      </c>
    </row>
    <row r="84" spans="1:15" x14ac:dyDescent="0.2">
      <c r="A84" t="s">
        <v>134</v>
      </c>
      <c r="B84" s="6">
        <f>('augjul cfs'!$B84*31 + 'augjul cfs'!$C84*30 + 'octsep cfs'!$B84*31 + 'octsep cfs'!$C84*30 + 'octsep cfs'!$D84*31 + 'octsep cfs'!$E84*31 + 'octsep cfs'!$F84*29 + 'octsep cfs'!$G84*31)*1.983471/1000</f>
        <v>802.34178809399998</v>
      </c>
      <c r="C84" s="6">
        <f>('augjul cfs'!$C84*30 + 'octsep cfs'!$B84*31 + 'octsep cfs'!$C84*30 + 'octsep cfs'!$D84*31 + 'octsep cfs'!$E84*31 + 'octsep cfs'!$F84*29 + 'octsep cfs'!$G84*31)*1.983471/1000</f>
        <v>746.87997199200004</v>
      </c>
      <c r="D84" s="6">
        <f>('octsep cfs'!$B84*31 + 'octsep cfs'!$C84*30 + 'octsep cfs'!$D84*31 + 'octsep cfs'!$E84*31 + 'octsep cfs'!$F84*29 + 'octsep cfs'!$G84*31)*1.983471/1000</f>
        <v>701.77584145200001</v>
      </c>
      <c r="E84" s="6">
        <f>('octsep cfs'!$C84*30 + 'octsep cfs'!$D84*31 + 'octsep cfs'!$E84*31 + 'octsep cfs'!$F84*29 + 'octsep cfs'!$G84*31)*1.983471/1000</f>
        <v>625.96162941900002</v>
      </c>
      <c r="F84" s="6">
        <f>('octsep cfs'!$D84*31 + 'octsep cfs'!$E84*31 + 'octsep cfs'!$F84*29 + 'octsep cfs'!$G84*31)*1.983471/1000</f>
        <v>528.13683969900001</v>
      </c>
      <c r="G84" s="6">
        <f>('octsep cfs'!$E84*31 + 'octsep cfs'!$F84*29 + 'octsep cfs'!$G84*31)*1.983471/1000</f>
        <v>391.94180348399999</v>
      </c>
      <c r="H84" s="6">
        <f>('octsep cfs'!$F84*29 + 'octsep cfs'!$G84*31)*1.983471/1000</f>
        <v>306.35106289200002</v>
      </c>
      <c r="I84" s="6">
        <f>'octsep cfs'!$G84*31*1.983471/1000</f>
        <v>196.08395958900002</v>
      </c>
      <c r="J84" s="6">
        <f xml:space="preserve"> ('octsep cfs'!$H84*30 + 'octsep cfs'!$I84*31 + 'octsep cfs'!$J84*30 + 'octsep cfs'!$K84*31 + 'octsep cfs'!$L84*31)*1.983471/1000</f>
        <v>3401.0458228739999</v>
      </c>
      <c r="K84" s="6">
        <f xml:space="preserve"> ('octsep cfs'!$I84*31 + 'octsep cfs'!$J84*30 + 'octsep cfs'!$K84*31 + 'octsep cfs'!$L84*31)*1.983471/1000</f>
        <v>3093.587983164</v>
      </c>
      <c r="L84" s="6">
        <f xml:space="preserve"> ('octsep cfs'!$J84*30 + 'octsep cfs'!$K84*31 + 'octsep cfs'!$L84*31)*1.983471/1000</f>
        <v>1788.3906767369999</v>
      </c>
      <c r="M84" s="6">
        <f xml:space="preserve"> ('octsep cfs'!$K84*31 + 'octsep cfs'!$L84*31)*1.983471/1000</f>
        <v>503.39898938699997</v>
      </c>
      <c r="N84" s="6">
        <f xml:space="preserve"> 'octsep cfs'!$L84*31*1.983471/1000</f>
        <v>122.17586318699999</v>
      </c>
      <c r="O84" s="22" t="s">
        <v>134</v>
      </c>
    </row>
    <row r="85" spans="1:15" x14ac:dyDescent="0.2">
      <c r="A85" t="s">
        <v>137</v>
      </c>
      <c r="B85" s="6">
        <f>('augjul cfs'!$B85*31 + 'augjul cfs'!$C85*30 + 'octsep cfs'!$B85*31 + 'octsep cfs'!$C85*30 + 'octsep cfs'!$D85*31 + 'octsep cfs'!$E85*31 + 'octsep cfs'!$F85*28 + 'octsep cfs'!$G85*31)*1.983471/1000</f>
        <v>1419.4710211499998</v>
      </c>
      <c r="C85" s="6">
        <f>('augjul cfs'!$C85*30 + 'octsep cfs'!$B85*31 + 'octsep cfs'!$C85*30 + 'octsep cfs'!$D85*31 + 'octsep cfs'!$E85*31 + 'octsep cfs'!$F85*28 + 'octsep cfs'!$G85*31)*1.983471/1000</f>
        <v>1297.2951579630001</v>
      </c>
      <c r="D85" s="6">
        <f>('octsep cfs'!$B85*31 + 'octsep cfs'!$C85*30 + 'octsep cfs'!$D85*31 + 'octsep cfs'!$E85*31 + 'octsep cfs'!$F85*28 + 'octsep cfs'!$G85*31)*1.983471/1000</f>
        <v>1205.9563184130002</v>
      </c>
      <c r="E85" s="6">
        <f>('octsep cfs'!$C85*30 + 'octsep cfs'!$D85*31 + 'octsep cfs'!$E85*31 + 'octsep cfs'!$F85*28 + 'octsep cfs'!$G85*31)*1.983471/1000</f>
        <v>1124.60822229</v>
      </c>
      <c r="F85" s="6">
        <f>('octsep cfs'!$D85*31 + 'octsep cfs'!$E85*31 + 'octsep cfs'!$F85*28 + 'octsep cfs'!$G85*31)*1.983471/1000</f>
        <v>919.91401509000002</v>
      </c>
      <c r="G85" s="6">
        <f>('octsep cfs'!$E85*31 + 'octsep cfs'!$F85*28 + 'octsep cfs'!$G85*31)*1.983471/1000</f>
        <v>771.17550827100001</v>
      </c>
      <c r="H85" s="6">
        <f>('octsep cfs'!$F85*28 + 'octsep cfs'!$G85*31)*1.983471/1000</f>
        <v>483.597998394</v>
      </c>
      <c r="I85" s="6">
        <f>'octsep cfs'!$G85*31*1.983471/1000</f>
        <v>322.31800444200002</v>
      </c>
      <c r="J85" s="6">
        <f xml:space="preserve"> ('octsep cfs'!$H85*30 + 'octsep cfs'!$I85*31 + 'octsep cfs'!$J85*30 + 'octsep cfs'!$K85*31 + 'octsep cfs'!$L85*31)*1.983471/1000</f>
        <v>2624.3542817520001</v>
      </c>
      <c r="K85" s="6">
        <f xml:space="preserve"> ('octsep cfs'!$I85*31 + 'octsep cfs'!$J85*30 + 'octsep cfs'!$K85*31 + 'octsep cfs'!$L85*31)*1.983471/1000</f>
        <v>1991.6468674619998</v>
      </c>
      <c r="L85" s="6">
        <f xml:space="preserve"> ('octsep cfs'!$J85*30 + 'octsep cfs'!$K85*31 + 'octsep cfs'!$L85*31)*1.983471/1000</f>
        <v>922.93087448100005</v>
      </c>
      <c r="M85" s="6">
        <f xml:space="preserve"> ('octsep cfs'!$K85*31 + 'octsep cfs'!$L85*31)*1.983471/1000</f>
        <v>220.18709918100001</v>
      </c>
      <c r="N85" s="6">
        <f xml:space="preserve"> 'octsep cfs'!$L85*31*1.983471/1000</f>
        <v>83.500162158000009</v>
      </c>
      <c r="O85" s="22" t="s">
        <v>137</v>
      </c>
    </row>
    <row r="86" spans="1:15" x14ac:dyDescent="0.2">
      <c r="A86" t="s">
        <v>138</v>
      </c>
      <c r="B86" s="6">
        <f>('augjul cfs'!$B86*31 + 'augjul cfs'!$C86*30 + 'octsep cfs'!$B86*31 + 'octsep cfs'!$C86*30 + 'octsep cfs'!$D86*31 + 'octsep cfs'!$E86*31 + 'octsep cfs'!$F86*28 + 'octsep cfs'!$G86*31)*1.983471/1000</f>
        <v>771.76658262899991</v>
      </c>
      <c r="C86" s="10">
        <f>('augjul cfs'!$C86*30 + 'octsep cfs'!$B86*31 + 'octsep cfs'!$C86*30 + 'octsep cfs'!$D86*31 + 'octsep cfs'!$E86*31 + 'octsep cfs'!$F86*28 + 'octsep cfs'!$G86*31)*1.983471/1000</f>
        <v>688.26642047100006</v>
      </c>
      <c r="D86" s="10">
        <f>('octsep cfs'!$B86*31 + 'octsep cfs'!$C86*30 + 'octsep cfs'!$D86*31 + 'octsep cfs'!$E86*31 + 'octsep cfs'!$F86*28 + 'octsep cfs'!$G86*31)*1.983471/1000</f>
        <v>639.889562781</v>
      </c>
      <c r="E86" s="10">
        <f>('octsep cfs'!$C86*30 + 'octsep cfs'!$D86*31 + 'octsep cfs'!$E86*31 + 'octsep cfs'!$F86*28 + 'octsep cfs'!$G86*31)*1.983471/1000</f>
        <v>567.088243197</v>
      </c>
      <c r="F86" s="10">
        <f>('octsep cfs'!$D86*31 + 'octsep cfs'!$E86*31 + 'octsep cfs'!$F86*28 + 'octsep cfs'!$G86*31)*1.983471/1000</f>
        <v>479.02213079700005</v>
      </c>
      <c r="G86" s="10">
        <f>('octsep cfs'!$E86*31 + 'octsep cfs'!$F86*28 + 'octsep cfs'!$G86*31)*1.983471/1000</f>
        <v>400.25651391600002</v>
      </c>
      <c r="H86" s="10">
        <f>('octsep cfs'!$F86*28 + 'octsep cfs'!$G86*31)*1.983471/1000</f>
        <v>285.02874964200004</v>
      </c>
      <c r="I86" s="6">
        <f>'octsep cfs'!$G86*31*1.983471/1000</f>
        <v>175.731563658</v>
      </c>
      <c r="J86" s="6">
        <f xml:space="preserve"> ('octsep cfs'!$H86*30 + 'octsep cfs'!$I86*31 + 'octsep cfs'!$J86*30 + 'octsep cfs'!$K86*31 + 'octsep cfs'!$L86*31)*1.983471/1000</f>
        <v>1956.7695133980001</v>
      </c>
      <c r="K86" s="6">
        <f xml:space="preserve"> ('octsep cfs'!$I86*31 + 'octsep cfs'!$J86*30 + 'octsep cfs'!$K86*31 + 'octsep cfs'!$L86*31)*1.983471/1000</f>
        <v>1574.336469888</v>
      </c>
      <c r="L86" s="6">
        <f xml:space="preserve"> ('octsep cfs'!$J86*30 + 'octsep cfs'!$K86*31 + 'octsep cfs'!$L86*31)*1.983471/1000</f>
        <v>956.26310463599998</v>
      </c>
      <c r="M86" s="6">
        <f xml:space="preserve"> ('octsep cfs'!$K86*31 + 'octsep cfs'!$L86*31)*1.983471/1000</f>
        <v>216.80528112599998</v>
      </c>
      <c r="N86" s="6">
        <f xml:space="preserve"> 'octsep cfs'!$L86*31*1.983471/1000</f>
        <v>64.684956251999992</v>
      </c>
      <c r="O86" s="22" t="s">
        <v>138</v>
      </c>
    </row>
    <row r="87" spans="1:15" x14ac:dyDescent="0.2">
      <c r="A87" t="s">
        <v>139</v>
      </c>
      <c r="B87" s="6">
        <f>('augjul cfs'!$B87*31 + 'augjul cfs'!$C87*30 + 'octsep cfs'!$B87*31 + 'octsep cfs'!$C87*30 + 'octsep cfs'!$D87*31 + 'octsep cfs'!$E87*31 + 'octsep cfs'!$F87*28 + 'octsep cfs'!$G87*31)*1.983471/1000</f>
        <v>1617.6534930569999</v>
      </c>
      <c r="C87" s="10">
        <f>('augjul cfs'!$C87*30 + 'octsep cfs'!$B87*31 + 'octsep cfs'!$C87*30 + 'octsep cfs'!$D87*31 + 'octsep cfs'!$E87*31 + 'octsep cfs'!$F87*28 + 'octsep cfs'!$G87*31)*1.983471/1000</f>
        <v>1552.968536805</v>
      </c>
      <c r="D87" s="10">
        <f>('octsep cfs'!$B87*31 + 'octsep cfs'!$C87*30 + 'octsep cfs'!$D87*31 + 'octsep cfs'!$E87*31 + 'octsep cfs'!$F87*28 + 'octsep cfs'!$G87*31)*1.983471/1000</f>
        <v>1485.728869905</v>
      </c>
      <c r="E87" s="10">
        <f>('octsep cfs'!$C87*30 + 'octsep cfs'!$D87*31 + 'octsep cfs'!$E87*31 + 'octsep cfs'!$F87*28 + 'octsep cfs'!$G87*31)*1.983471/1000</f>
        <v>1406.5943274179999</v>
      </c>
      <c r="F87" s="10">
        <f>('octsep cfs'!$D87*31 + 'octsep cfs'!$E87*31 + 'octsep cfs'!$F87*28 + 'octsep cfs'!$G87*31)*1.983471/1000</f>
        <v>1282.409208108</v>
      </c>
      <c r="G87" s="10">
        <f>('octsep cfs'!$E87*31 + 'octsep cfs'!$F87*28 + 'octsep cfs'!$G87*31)*1.983471/1000</f>
        <v>1077.348058773</v>
      </c>
      <c r="H87" s="10">
        <f>('octsep cfs'!$F87*28 + 'octsep cfs'!$G87*31)*1.983471/1000</f>
        <v>646.627413768</v>
      </c>
      <c r="I87" s="6">
        <f>'octsep cfs'!$G87*31*1.983471/1000</f>
        <v>421.31304205200001</v>
      </c>
      <c r="J87" s="6">
        <f xml:space="preserve"> ('octsep cfs'!$H87*30 + 'octsep cfs'!$I87*31 + 'octsep cfs'!$J87*30 + 'octsep cfs'!$K87*31 + 'octsep cfs'!$L87*31)*1.983471/1000</f>
        <v>4181.7281076480003</v>
      </c>
      <c r="K87" s="6">
        <f xml:space="preserve"> ('octsep cfs'!$I87*31 + 'octsep cfs'!$J87*30 + 'octsep cfs'!$K87*31 + 'octsep cfs'!$L87*31)*1.983471/1000</f>
        <v>3401.807475738</v>
      </c>
      <c r="L87" s="6">
        <f xml:space="preserve"> ('octsep cfs'!$J87*30 + 'octsep cfs'!$K87*31 + 'octsep cfs'!$L87*31)*1.983471/1000</f>
        <v>2138.7291759959999</v>
      </c>
      <c r="M87" s="6">
        <f xml:space="preserve"> ('octsep cfs'!$K87*31 + 'octsep cfs'!$L87*31)*1.983471/1000</f>
        <v>786.79534239600002</v>
      </c>
      <c r="N87" s="6">
        <f xml:space="preserve"> 'octsep cfs'!$L87*31*1.983471/1000</f>
        <v>141.359994699</v>
      </c>
      <c r="O87" s="22" t="s">
        <v>139</v>
      </c>
    </row>
    <row r="88" spans="1:15" x14ac:dyDescent="0.2">
      <c r="A88" t="s">
        <v>140</v>
      </c>
      <c r="B88" s="6">
        <f>('augjul cfs'!$B88*31 + 'augjul cfs'!$C88*30 + 'octsep cfs'!$B88*31 + 'octsep cfs'!$C88*30 + 'octsep cfs'!$D88*31 + 'octsep cfs'!$E88*31 + 'octsep cfs'!$F88*29 + 'octsep cfs'!$G88*31)*1.983471/1000</f>
        <v>1280.2749933120001</v>
      </c>
      <c r="C88" s="10">
        <f>('augjul cfs'!$C88*30 + 'octsep cfs'!$B88*31 + 'octsep cfs'!$C88*30 + 'octsep cfs'!$D88*31 + 'octsep cfs'!$E88*31 + 'octsep cfs'!$F88*29 + 'octsep cfs'!$G88*31)*1.983471/1000</f>
        <v>1138.9149986129999</v>
      </c>
      <c r="D88" s="10">
        <f>('octsep cfs'!$B88*31 + 'octsep cfs'!$C88*30 + 'octsep cfs'!$D88*31 + 'octsep cfs'!$E88*31 + 'octsep cfs'!$F88*29 + 'octsep cfs'!$G88*31)*1.983471/1000</f>
        <v>1064.534836113</v>
      </c>
      <c r="E88" s="10">
        <f>('octsep cfs'!$C88*30 + 'octsep cfs'!$D88*31 + 'octsep cfs'!$E88*31 + 'octsep cfs'!$F88*29 + 'octsep cfs'!$G88*31)*1.983471/1000</f>
        <v>962.40393085200003</v>
      </c>
      <c r="F88" s="10">
        <f>('octsep cfs'!$D88*31 + 'octsep cfs'!$E88*31 + 'octsep cfs'!$F88*29 + 'octsep cfs'!$G88*31)*1.983471/1000</f>
        <v>859.4617859519999</v>
      </c>
      <c r="G88" s="10">
        <f>('octsep cfs'!$E88*31 + 'octsep cfs'!$F88*29 + 'octsep cfs'!$G88*31)*1.983471/1000</f>
        <v>751.67402139899991</v>
      </c>
      <c r="H88" s="10">
        <f>('octsep cfs'!$F88*29 + 'octsep cfs'!$G88*31)*1.983471/1000</f>
        <v>630.2974970250001</v>
      </c>
      <c r="I88" s="6">
        <f>'octsep cfs'!$G88*31*1.983471/1000</f>
        <v>453.59403257699995</v>
      </c>
      <c r="J88" s="6">
        <f xml:space="preserve"> ('octsep cfs'!$H88*30 + 'octsep cfs'!$I88*31 + 'octsep cfs'!$J88*30 + 'octsep cfs'!$K88*31 + 'octsep cfs'!$L88*31)*1.983471/1000</f>
        <v>3408.2240044229998</v>
      </c>
      <c r="K88" s="6">
        <f xml:space="preserve"> ('octsep cfs'!$I88*31 + 'octsep cfs'!$J88*30 + 'octsep cfs'!$K88*31 + 'octsep cfs'!$L88*31)*1.983471/1000</f>
        <v>2274.2537990129999</v>
      </c>
      <c r="L88" s="6">
        <f xml:space="preserve"> ('octsep cfs'!$J88*30 + 'octsep cfs'!$K88*31 + 'octsep cfs'!$L88*31)*1.983471/1000</f>
        <v>1215.683260197</v>
      </c>
      <c r="M88" s="6">
        <f xml:space="preserve"> ('octsep cfs'!$K88*31 + 'octsep cfs'!$L88*31)*1.983471/1000</f>
        <v>319.55106239699995</v>
      </c>
      <c r="N88" s="6">
        <f xml:space="preserve"> 'octsep cfs'!$L88*31*1.983471/1000</f>
        <v>76.982476452</v>
      </c>
      <c r="O88" s="22" t="s">
        <v>140</v>
      </c>
    </row>
    <row r="89" spans="1:15" x14ac:dyDescent="0.2">
      <c r="A89" t="s">
        <v>141</v>
      </c>
      <c r="B89" s="6">
        <f>('augjul cfs'!$B89*31 + 'augjul cfs'!$C89*30 + 'octsep cfs'!$B89*31 + 'octsep cfs'!$C89*30 + 'octsep cfs'!$D89*31 + 'octsep cfs'!$E89*31 + 'octsep cfs'!$F89*28 + 'octsep cfs'!$G89*31)*1.983471/1000</f>
        <v>1417.241599746</v>
      </c>
      <c r="C89" s="6">
        <f>('augjul cfs'!$C89*30 + 'octsep cfs'!$B89*31 + 'octsep cfs'!$C89*30 + 'octsep cfs'!$D89*31 + 'octsep cfs'!$E89*31 + 'octsep cfs'!$F89*28 + 'octsep cfs'!$G89*31)*1.983471/1000</f>
        <v>1340.2591232940001</v>
      </c>
      <c r="D89" s="6">
        <f>('octsep cfs'!$B89*31 + 'octsep cfs'!$C89*30 + 'octsep cfs'!$D89*31 + 'octsep cfs'!$E89*31 + 'octsep cfs'!$F89*28 + 'octsep cfs'!$G89*31)*1.983471/1000</f>
        <v>1288.669042584</v>
      </c>
      <c r="E89" s="6">
        <f>('octsep cfs'!$C89*30 + 'octsep cfs'!$D89*31 + 'octsep cfs'!$E89*31 + 'octsep cfs'!$F89*28 + 'octsep cfs'!$G89*31)*1.983471/1000</f>
        <v>1175.0399559360001</v>
      </c>
      <c r="F89" s="6">
        <f>('octsep cfs'!$D89*31 + 'octsep cfs'!$E89*31 + 'octsep cfs'!$F89*28 + 'octsep cfs'!$G89*31)*1.983471/1000</f>
        <v>981.23500452600001</v>
      </c>
      <c r="G89" s="6">
        <f>('octsep cfs'!$E89*31 + 'octsep cfs'!$F89*28 + 'octsep cfs'!$G89*31)*1.983471/1000</f>
        <v>652.15336397399994</v>
      </c>
      <c r="H89" s="6">
        <f>('octsep cfs'!$F89*28 + 'octsep cfs'!$G89*31)*1.983471/1000</f>
        <v>494.06874180299997</v>
      </c>
      <c r="I89" s="6">
        <f>'octsep cfs'!$G89*31*1.983471/1000</f>
        <v>331.23370658699997</v>
      </c>
      <c r="J89" s="6">
        <f xml:space="preserve"> ('octsep cfs'!$H89*30 + 'octsep cfs'!$I89*31 + 'octsep cfs'!$J89*30 + 'octsep cfs'!$K89*31 + 'octsep cfs'!$L89*31)*1.983471/1000</f>
        <v>2158.0065306449997</v>
      </c>
      <c r="K89" s="6">
        <f xml:space="preserve"> ('octsep cfs'!$I89*31 + 'octsep cfs'!$J89*30 + 'octsep cfs'!$K89*31 + 'octsep cfs'!$L89*31)*1.983471/1000</f>
        <v>1514.766885345</v>
      </c>
      <c r="L89" s="6">
        <f xml:space="preserve"> ('octsep cfs'!$J89*30 + 'octsep cfs'!$K89*31 + 'octsep cfs'!$L89*31)*1.983471/1000</f>
        <v>602.16791130299998</v>
      </c>
      <c r="M89" s="6">
        <f xml:space="preserve"> ('octsep cfs'!$K89*31 + 'octsep cfs'!$L89*31)*1.983471/1000</f>
        <v>154.51834131300001</v>
      </c>
      <c r="N89" s="6">
        <f xml:space="preserve"> 'octsep cfs'!$L89*31*1.983471/1000</f>
        <v>56.138179713</v>
      </c>
      <c r="O89" s="22" t="s">
        <v>141</v>
      </c>
    </row>
    <row r="90" spans="1:15" x14ac:dyDescent="0.2">
      <c r="A90" t="s">
        <v>142</v>
      </c>
      <c r="B90" s="6">
        <f>('augjul cfs'!$B90*31 + 'augjul cfs'!$C90*30 + 'octsep cfs'!$B90*31 + 'octsep cfs'!$C90*30 + 'octsep cfs'!$D90*31 + 'octsep cfs'!$E90*31 + 'octsep cfs'!$F90*28 + 'octsep cfs'!$G90*31)*1.983471/1000</f>
        <v>1418.4931699470001</v>
      </c>
      <c r="C90" s="6">
        <f>('augjul cfs'!$C90*30 + 'octsep cfs'!$B90*31 + 'octsep cfs'!$C90*30 + 'octsep cfs'!$D90*31 + 'octsep cfs'!$E90*31 + 'octsep cfs'!$F90*28 + 'octsep cfs'!$G90*31)*1.983471/1000</f>
        <v>1362.3549902339998</v>
      </c>
      <c r="D90" s="6">
        <f>('octsep cfs'!$B90*31 + 'octsep cfs'!$C90*30 + 'octsep cfs'!$D90*31 + 'octsep cfs'!$E90*31 + 'octsep cfs'!$F90*28 + 'octsep cfs'!$G90*31)*1.983471/1000</f>
        <v>1295.531852244</v>
      </c>
      <c r="E90" s="6">
        <f>('octsep cfs'!$C90*30 + 'octsep cfs'!$D90*31 + 'octsep cfs'!$E90*31 + 'octsep cfs'!$F90*28 + 'octsep cfs'!$G90*31)*1.983471/1000</f>
        <v>1220.148053418</v>
      </c>
      <c r="F90" s="6">
        <f>('octsep cfs'!$D90*31 + 'octsep cfs'!$E90*31 + 'octsep cfs'!$F90*28 + 'octsep cfs'!$G90*31)*1.983471/1000</f>
        <v>1098.5811158280001</v>
      </c>
      <c r="G90" s="6">
        <f>('octsep cfs'!$E90*31 + 'octsep cfs'!$F90*28 + 'octsep cfs'!$G90*31)*1.983471/1000</f>
        <v>947.26012976699997</v>
      </c>
      <c r="H90" s="6">
        <f>('octsep cfs'!$F90*28 + 'octsep cfs'!$G90*31)*1.983471/1000</f>
        <v>815.98410163199992</v>
      </c>
      <c r="I90" s="6">
        <f>'octsep cfs'!$G90*31*1.983471/1000</f>
        <v>671.19865251599992</v>
      </c>
      <c r="J90" s="6">
        <f xml:space="preserve"> ('octsep cfs'!$H90*30 + 'octsep cfs'!$I90*31 + 'octsep cfs'!$J90*30 + 'octsep cfs'!$K90*31 + 'octsep cfs'!$L90*31)*1.983471/1000</f>
        <v>3034.5559192619999</v>
      </c>
      <c r="K90" s="6">
        <f xml:space="preserve"> ('octsep cfs'!$I90*31 + 'octsep cfs'!$J90*30 + 'octsep cfs'!$K90*31 + 'octsep cfs'!$L90*31)*1.983471/1000</f>
        <v>2305.6303267620001</v>
      </c>
      <c r="L90" s="6">
        <f xml:space="preserve"> ('octsep cfs'!$J90*30 + 'octsep cfs'!$K90*31 + 'octsep cfs'!$L90*31)*1.983471/1000</f>
        <v>1128.63466842</v>
      </c>
      <c r="M90" s="6">
        <f xml:space="preserve"> ('octsep cfs'!$K90*31 + 'octsep cfs'!$L90*31)*1.983471/1000</f>
        <v>321.58015323000001</v>
      </c>
      <c r="N90" s="6">
        <f xml:space="preserve"> 'octsep cfs'!$L90*31*1.983471/1000</f>
        <v>90.817186677000009</v>
      </c>
      <c r="O90" s="22" t="s">
        <v>142</v>
      </c>
    </row>
    <row r="91" spans="1:15" x14ac:dyDescent="0.2">
      <c r="A91" t="s">
        <v>143</v>
      </c>
      <c r="B91" s="6">
        <f>('augjul cfs'!$B91*31 + 'augjul cfs'!$C91*30 + 'octsep cfs'!$B91*31 + 'octsep cfs'!$C91*30 + 'octsep cfs'!$D91*31 + 'octsep cfs'!$E91*31 + 'octsep cfs'!$F91*28 + 'octsep cfs'!$G91*31)*1.983471/1000</f>
        <v>2078.257112148</v>
      </c>
      <c r="C91" s="6">
        <f>('augjul cfs'!$C91*30 + 'octsep cfs'!$B91*31 + 'octsep cfs'!$C91*30 + 'octsep cfs'!$D91*31 + 'octsep cfs'!$E91*31 + 'octsep cfs'!$F91*28 + 'octsep cfs'!$G91*31)*1.983471/1000</f>
        <v>1987.4399254709999</v>
      </c>
      <c r="D91" s="6">
        <f>('octsep cfs'!$B91*31 + 'octsep cfs'!$C91*30 + 'octsep cfs'!$D91*31 + 'octsep cfs'!$E91*31 + 'octsep cfs'!$F91*28 + 'octsep cfs'!$G91*31)*1.983471/1000</f>
        <v>1922.1638948609998</v>
      </c>
      <c r="E91" s="6">
        <f>('octsep cfs'!$C91*30 + 'octsep cfs'!$D91*31 + 'octsep cfs'!$E91*31 + 'octsep cfs'!$F91*28 + 'octsep cfs'!$G91*31)*1.983471/1000</f>
        <v>1845.7962944189999</v>
      </c>
      <c r="F91" s="6">
        <f>('octsep cfs'!$D91*31 + 'octsep cfs'!$E91*31 + 'octsep cfs'!$F91*28 + 'octsep cfs'!$G91*31)*1.983471/1000</f>
        <v>1676.6260528289999</v>
      </c>
      <c r="G91" s="6">
        <f>('octsep cfs'!$E91*31 + 'octsep cfs'!$F91*28 + 'octsep cfs'!$G91*31)*1.983471/1000</f>
        <v>1420.3457318609999</v>
      </c>
      <c r="H91" s="6">
        <f>('octsep cfs'!$F91*28 + 'octsep cfs'!$G91*31)*1.983471/1000</f>
        <v>1154.165907132</v>
      </c>
      <c r="I91" s="6">
        <f>'octsep cfs'!$G91*31*1.983471/1000</f>
        <v>568.63733404800007</v>
      </c>
      <c r="J91" s="6">
        <f xml:space="preserve"> ('octsep cfs'!$H91*30 + 'octsep cfs'!$I91*31 + 'octsep cfs'!$J91*30 + 'octsep cfs'!$K91*31 + 'octsep cfs'!$L91*31)*1.983471/1000</f>
        <v>1117.8683878319998</v>
      </c>
      <c r="K91" s="6">
        <f xml:space="preserve"> ('octsep cfs'!$I91*31 + 'octsep cfs'!$J91*30 + 'octsep cfs'!$K91*31 + 'octsep cfs'!$L91*31)*1.983471/1000</f>
        <v>662.661793332</v>
      </c>
      <c r="L91" s="6">
        <f xml:space="preserve"> ('octsep cfs'!$J91*30 + 'octsep cfs'!$K91*31 + 'octsep cfs'!$L91*31)*1.983471/1000</f>
        <v>233.232387948</v>
      </c>
      <c r="M91" s="6">
        <f xml:space="preserve"> ('octsep cfs'!$K91*31 + 'octsep cfs'!$L91*31)*1.983471/1000</f>
        <v>71.202641957999987</v>
      </c>
      <c r="N91" s="6">
        <f xml:space="preserve"> 'octsep cfs'!$L91*31*1.983471/1000</f>
        <v>30.128924490000003</v>
      </c>
      <c r="O91" s="22" t="s">
        <v>143</v>
      </c>
    </row>
    <row r="92" spans="1:15" x14ac:dyDescent="0.2">
      <c r="A92" t="s">
        <v>144</v>
      </c>
      <c r="B92" s="6">
        <f>('augjul cfs'!$B92*31 + 'augjul cfs'!$C92*30 + 'octsep cfs'!$B92*31 + 'octsep cfs'!$C92*30 + 'octsep cfs'!$D92*31 + 'octsep cfs'!$E92*31 + 'octsep cfs'!$F92*29 + 'octsep cfs'!$G92*31)*1.983471/1000</f>
        <v>1623.546385398</v>
      </c>
      <c r="C92" s="6">
        <f>('augjul cfs'!$C92*30 + 'octsep cfs'!$B92*31 + 'octsep cfs'!$C92*30 + 'octsep cfs'!$D92*31 + 'octsep cfs'!$E92*31 + 'octsep cfs'!$F92*29 + 'octsep cfs'!$G92*31)*1.983471/1000</f>
        <v>1593.4174609079998</v>
      </c>
      <c r="D92" s="6">
        <f>('octsep cfs'!$B92*31 + 'octsep cfs'!$C92*30 + 'octsep cfs'!$D92*31 + 'octsep cfs'!$E92*31 + 'octsep cfs'!$F92*29 + 'octsep cfs'!$G92*31)*1.983471/1000</f>
        <v>1552.2406029480001</v>
      </c>
      <c r="E92" s="6">
        <f>('octsep cfs'!$C92*30 + 'octsep cfs'!$D92*31 + 'octsep cfs'!$E92*31 + 'octsep cfs'!$F92*29 + 'octsep cfs'!$G92*31)*1.983471/1000</f>
        <v>1496.532836442</v>
      </c>
      <c r="F92" s="6">
        <f>('octsep cfs'!$D92*31 + 'octsep cfs'!$E92*31 + 'octsep cfs'!$F92*29 + 'octsep cfs'!$G92*31)*1.983471/1000</f>
        <v>1387.2237496319999</v>
      </c>
      <c r="G92" s="6">
        <f>('octsep cfs'!$E92*31 + 'octsep cfs'!$F92*29 + 'octsep cfs'!$G92*31)*1.983471/1000</f>
        <v>1201.592682213</v>
      </c>
      <c r="H92" s="6">
        <f>('octsep cfs'!$F92*29 + 'octsep cfs'!$G92*31)*1.983471/1000</f>
        <v>1030.5956638319999</v>
      </c>
      <c r="I92" s="6">
        <f>'octsep cfs'!$G92*31*1.983471/1000</f>
        <v>616.04427441899998</v>
      </c>
      <c r="J92" s="6">
        <f xml:space="preserve"> ('octsep cfs'!$H92*30 + 'octsep cfs'!$I92*31 + 'octsep cfs'!$J92*30 + 'octsep cfs'!$K92*31 + 'octsep cfs'!$L92*31)*1.983471/1000</f>
        <v>2106.6028962089999</v>
      </c>
      <c r="K92" s="6">
        <f xml:space="preserve"> ('octsep cfs'!$I92*31 + 'octsep cfs'!$J92*30 + 'octsep cfs'!$K92*31 + 'octsep cfs'!$L92*31)*1.983471/1000</f>
        <v>1195.1781369990001</v>
      </c>
      <c r="L92" s="6">
        <f xml:space="preserve"> ('octsep cfs'!$J92*30 + 'octsep cfs'!$K92*31 + 'octsep cfs'!$L92*31)*1.983471/1000</f>
        <v>434.88395063400003</v>
      </c>
      <c r="M92" s="6">
        <f xml:space="preserve"> ('octsep cfs'!$K92*31 + 'octsep cfs'!$L92*31)*1.983471/1000</f>
        <v>137.36330063399998</v>
      </c>
      <c r="N92" s="6">
        <f xml:space="preserve"> 'octsep cfs'!$L92*31*1.983471/1000</f>
        <v>50.911733628</v>
      </c>
      <c r="O92" s="22" t="s">
        <v>144</v>
      </c>
    </row>
    <row r="93" spans="1:15" x14ac:dyDescent="0.2">
      <c r="A93" t="s">
        <v>145</v>
      </c>
      <c r="B93" s="6">
        <f>('augjul cfs'!$B93*31 + 'augjul cfs'!$C93*30 + 'octsep cfs'!$B93*31 + 'octsep cfs'!$C93*30 + 'octsep cfs'!$D93*31 + 'octsep cfs'!$E93*31 + 'octsep cfs'!$F93*28 + 'octsep cfs'!$G93*31)*1.983471/1000</f>
        <v>2499.4769310629999</v>
      </c>
      <c r="C93" s="6">
        <f>('augjul cfs'!$C93*30 + 'octsep cfs'!$B93*31 + 'octsep cfs'!$C93*30 + 'octsep cfs'!$D93*31 + 'octsep cfs'!$E93*31 + 'octsep cfs'!$F93*28 + 'octsep cfs'!$G93*31)*1.983471/1000</f>
        <v>2448.5651974349998</v>
      </c>
      <c r="D93" s="6">
        <f>('octsep cfs'!$B93*31 + 'octsep cfs'!$C93*30 + 'octsep cfs'!$D93*31 + 'octsep cfs'!$E93*31 + 'octsep cfs'!$F93*28 + 'octsep cfs'!$G93*31)*1.983471/1000</f>
        <v>2390.2511500350001</v>
      </c>
      <c r="E93" s="6">
        <f>('octsep cfs'!$C93*30 + 'octsep cfs'!$D93*31 + 'octsep cfs'!$E93*31 + 'octsep cfs'!$F93*28 + 'octsep cfs'!$G93*31)*1.983471/1000</f>
        <v>2205.7883470350002</v>
      </c>
      <c r="F93" s="6">
        <f>('octsep cfs'!$D93*31 + 'octsep cfs'!$E93*31 + 'octsep cfs'!$F93*28 + 'octsep cfs'!$G93*31)*1.983471/1000</f>
        <v>1981.874305845</v>
      </c>
      <c r="G93" s="6">
        <f>('octsep cfs'!$E93*31 + 'octsep cfs'!$F93*28 + 'octsep cfs'!$G93*31)*1.983471/1000</f>
        <v>1835.902741071</v>
      </c>
      <c r="H93" s="6">
        <f>('octsep cfs'!$F93*28 + 'octsep cfs'!$G93*31)*1.983471/1000</f>
        <v>1708.5619194000001</v>
      </c>
      <c r="I93" s="6">
        <f>'octsep cfs'!$G93*31*1.983471/1000</f>
        <v>1242.0495401999999</v>
      </c>
      <c r="J93" s="6">
        <f xml:space="preserve"> ('octsep cfs'!$H93*30 + 'octsep cfs'!$I93*31 + 'octsep cfs'!$J93*30 + 'octsep cfs'!$K93*31 + 'octsep cfs'!$L93*31)*1.983471/1000</f>
        <v>2990.0269953120001</v>
      </c>
      <c r="K93" s="6">
        <f xml:space="preserve"> ('octsep cfs'!$I93*31 + 'octsep cfs'!$J93*30 + 'octsep cfs'!$K93*31 + 'octsep cfs'!$L93*31)*1.983471/1000</f>
        <v>2096.6914916219998</v>
      </c>
      <c r="L93" s="6">
        <f xml:space="preserve"> ('octsep cfs'!$J93*30 + 'octsep cfs'!$K93*31 + 'octsep cfs'!$L93*31)*1.983471/1000</f>
        <v>972.08326933199999</v>
      </c>
      <c r="M93" s="6">
        <f xml:space="preserve"> ('octsep cfs'!$K93*31 + 'octsep cfs'!$L93*31)*1.983471/1000</f>
        <v>253.45189132200002</v>
      </c>
      <c r="N93" s="6">
        <f xml:space="preserve"> 'octsep cfs'!$L93*31*1.983471/1000</f>
        <v>93.215203115999998</v>
      </c>
      <c r="O93" s="22" t="s">
        <v>145</v>
      </c>
    </row>
    <row r="94" spans="1:15" x14ac:dyDescent="0.2">
      <c r="A94" t="s">
        <v>146</v>
      </c>
      <c r="B94" s="6">
        <f>('augjul cfs'!$B94*31 + 'augjul cfs'!$C94*30 + 'octsep cfs'!$B94*31 + 'octsep cfs'!$C94*30 + 'octsep cfs'!$D94*31 + 'octsep cfs'!$E94*31 + 'octsep cfs'!$F94*28 + 'octsep cfs'!$G94*31)*1.983471/1000</f>
        <v>1863.8399301060001</v>
      </c>
      <c r="C94" s="6">
        <f>('augjul cfs'!$C94*30 + 'octsep cfs'!$B94*31 + 'octsep cfs'!$C94*30 + 'octsep cfs'!$D94*31 + 'octsep cfs'!$E94*31 + 'octsep cfs'!$F94*28 + 'octsep cfs'!$G94*31)*1.983471/1000</f>
        <v>1770.6247269899998</v>
      </c>
      <c r="D94" s="6">
        <f>('octsep cfs'!$B94*31 + 'octsep cfs'!$C94*30 + 'octsep cfs'!$D94*31 + 'octsep cfs'!$E94*31 + 'octsep cfs'!$F94*28 + 'octsep cfs'!$G94*31)*1.983471/1000</f>
        <v>1703.38506009</v>
      </c>
      <c r="E94" s="6">
        <f>('octsep cfs'!$C94*30 + 'octsep cfs'!$D94*31 + 'octsep cfs'!$E94*31 + 'octsep cfs'!$F94*28 + 'octsep cfs'!$G94*31)*1.983471/1000</f>
        <v>1598.4872127839999</v>
      </c>
      <c r="F94" s="6">
        <f>('octsep cfs'!$D94*31 + 'octsep cfs'!$E94*31 + 'octsep cfs'!$F94*28 + 'octsep cfs'!$G94*31)*1.983471/1000</f>
        <v>1367.6111883839999</v>
      </c>
      <c r="G94" s="6">
        <f>('octsep cfs'!$E94*31 + 'octsep cfs'!$F94*28 + 'octsep cfs'!$G94*31)*1.983471/1000</f>
        <v>1197.597971619</v>
      </c>
      <c r="H94" s="6">
        <f>('octsep cfs'!$F94*28 + 'octsep cfs'!$G94*31)*1.983471/1000</f>
        <v>880.81385126700002</v>
      </c>
      <c r="I94" s="6">
        <f>'octsep cfs'!$G94*31*1.983471/1000</f>
        <v>364.92891193499997</v>
      </c>
      <c r="J94" s="6">
        <f xml:space="preserve"> ('octsep cfs'!$H94*30 + 'octsep cfs'!$I94*31 + 'octsep cfs'!$J94*30 + 'octsep cfs'!$K94*31 + 'octsep cfs'!$L94*31)*1.983471/1000</f>
        <v>3065.4226949640001</v>
      </c>
      <c r="K94" s="6">
        <f xml:space="preserve"> ('octsep cfs'!$I94*31 + 'octsep cfs'!$J94*30 + 'octsep cfs'!$K94*31 + 'octsep cfs'!$L94*31)*1.983471/1000</f>
        <v>2250.0376015739998</v>
      </c>
      <c r="L94" s="6">
        <f xml:space="preserve"> ('octsep cfs'!$J94*30 + 'octsep cfs'!$K94*31 + 'octsep cfs'!$L94*31)*1.983471/1000</f>
        <v>773.35137595799995</v>
      </c>
      <c r="M94" s="6">
        <f xml:space="preserve"> ('octsep cfs'!$K94*31 + 'octsep cfs'!$L94*31)*1.983471/1000</f>
        <v>200.32660405799999</v>
      </c>
      <c r="N94" s="6">
        <f xml:space="preserve"> 'octsep cfs'!$L94*31*1.983471/1000</f>
        <v>64.070080242000003</v>
      </c>
      <c r="O94" s="22" t="s">
        <v>146</v>
      </c>
    </row>
    <row r="96" spans="1:15" x14ac:dyDescent="0.2">
      <c r="A96" t="s">
        <v>114</v>
      </c>
      <c r="B96" s="10">
        <f>AVERAGE(B5:B94)</f>
        <v>1429.7113293059333</v>
      </c>
      <c r="C96" s="10">
        <f t="shared" ref="C96:N96" si="0">AVERAGE(C5:C94)</f>
        <v>1337.4874429571671</v>
      </c>
      <c r="D96" s="10">
        <f t="shared" si="0"/>
        <v>1266.1380241451666</v>
      </c>
      <c r="E96" s="10">
        <f t="shared" si="0"/>
        <v>1165.5613887983332</v>
      </c>
      <c r="F96" s="10">
        <f t="shared" si="0"/>
        <v>1011.4285020163333</v>
      </c>
      <c r="G96" s="10">
        <f t="shared" si="0"/>
        <v>809.75941866983328</v>
      </c>
      <c r="H96" s="10">
        <f t="shared" si="0"/>
        <v>612.19497428786667</v>
      </c>
      <c r="I96" s="10">
        <f t="shared" si="0"/>
        <v>375.68787571886668</v>
      </c>
      <c r="J96" s="10">
        <f t="shared" si="0"/>
        <v>2737.7878642750993</v>
      </c>
      <c r="K96" s="10">
        <f t="shared" si="0"/>
        <v>2038.4100392620994</v>
      </c>
      <c r="L96" s="10">
        <f t="shared" si="0"/>
        <v>1000.4726897549998</v>
      </c>
      <c r="M96" s="10">
        <f t="shared" si="0"/>
        <v>306.53618685200007</v>
      </c>
      <c r="N96" s="10">
        <f t="shared" si="0"/>
        <v>91.947875339833345</v>
      </c>
    </row>
    <row r="97" spans="1:14" x14ac:dyDescent="0.2">
      <c r="A97" t="s">
        <v>115</v>
      </c>
      <c r="B97" s="10">
        <f>MEDIAN(B5:B94)</f>
        <v>1299.512678541</v>
      </c>
      <c r="C97" s="10">
        <f t="shared" ref="C97:N97" si="1">MEDIAN(C5:C94)</f>
        <v>1220.8115244675</v>
      </c>
      <c r="D97" s="10">
        <f t="shared" si="1"/>
        <v>1154.5239236474999</v>
      </c>
      <c r="E97" s="10">
        <f t="shared" si="1"/>
        <v>1083.2290502880001</v>
      </c>
      <c r="F97" s="10">
        <f t="shared" si="1"/>
        <v>918.61484158500002</v>
      </c>
      <c r="G97" s="10">
        <f t="shared" si="1"/>
        <v>769.69187196300004</v>
      </c>
      <c r="H97" s="10">
        <f t="shared" si="1"/>
        <v>531.04659165599992</v>
      </c>
      <c r="I97" s="10">
        <f t="shared" si="1"/>
        <v>334.36957423799998</v>
      </c>
      <c r="J97" s="10">
        <f t="shared" si="1"/>
        <v>2776.4874991874999</v>
      </c>
      <c r="K97" s="10">
        <f t="shared" si="1"/>
        <v>1991.7936443159999</v>
      </c>
      <c r="L97" s="10">
        <f t="shared" si="1"/>
        <v>899.89484228700007</v>
      </c>
      <c r="M97" s="10">
        <f t="shared" si="1"/>
        <v>277.12461770699997</v>
      </c>
      <c r="N97" s="10">
        <f t="shared" si="1"/>
        <v>85.314046387499999</v>
      </c>
    </row>
    <row r="98" spans="1:14" x14ac:dyDescent="0.2">
      <c r="A98" t="s">
        <v>116</v>
      </c>
      <c r="B98" s="10">
        <f>STDEV(B5:B94)</f>
        <v>594.34915620428535</v>
      </c>
      <c r="C98" s="10">
        <f t="shared" ref="C98:N98" si="2">STDEV(C5:C94)</f>
        <v>593.16845226771011</v>
      </c>
      <c r="D98" s="10">
        <f t="shared" si="2"/>
        <v>586.47005389869742</v>
      </c>
      <c r="E98" s="10">
        <f t="shared" si="2"/>
        <v>563.14925624667831</v>
      </c>
      <c r="F98" s="10">
        <f t="shared" si="2"/>
        <v>500.95751453146255</v>
      </c>
      <c r="G98" s="10">
        <f t="shared" si="2"/>
        <v>378.96320613388758</v>
      </c>
      <c r="H98" s="10">
        <f t="shared" si="2"/>
        <v>305.6548882351567</v>
      </c>
      <c r="I98" s="10">
        <f t="shared" si="2"/>
        <v>189.76329755258999</v>
      </c>
      <c r="J98" s="10">
        <f t="shared" si="2"/>
        <v>847.84624186446638</v>
      </c>
      <c r="K98" s="10">
        <f t="shared" si="2"/>
        <v>742.39775803312466</v>
      </c>
      <c r="L98" s="10">
        <f t="shared" si="2"/>
        <v>479.63380780409636</v>
      </c>
      <c r="M98" s="10">
        <f t="shared" si="2"/>
        <v>138.21134901475531</v>
      </c>
      <c r="N98" s="10">
        <f t="shared" si="2"/>
        <v>29.067654936115147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90</v>
      </c>
      <c r="C4"/>
      <c r="D4" t="s">
        <v>91</v>
      </c>
      <c r="E4"/>
      <c r="F4" t="s">
        <v>92</v>
      </c>
      <c r="G4"/>
      <c r="H4" t="s">
        <v>93</v>
      </c>
      <c r="I4"/>
      <c r="J4" t="s">
        <v>94</v>
      </c>
      <c r="K4"/>
      <c r="L4" t="s">
        <v>95</v>
      </c>
      <c r="M4"/>
      <c r="N4" t="s">
        <v>96</v>
      </c>
      <c r="O4"/>
      <c r="P4" t="s">
        <v>6</v>
      </c>
      <c r="Q4"/>
      <c r="R4" t="s">
        <v>97</v>
      </c>
      <c r="S4"/>
      <c r="T4" t="s">
        <v>98</v>
      </c>
      <c r="U4"/>
      <c r="V4" t="s">
        <v>99</v>
      </c>
      <c r="W4"/>
      <c r="X4" t="s">
        <v>100</v>
      </c>
      <c r="Y4"/>
      <c r="Z4" t="s">
        <v>11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dateaug kaf'!$B$5:$O$94,14,FALSE)</f>
        <v>1933-34</v>
      </c>
      <c r="C6" s="18">
        <f>LARGE('datemar &amp; dateaug kaf'!$B$5:$B$94,'datemar &amp; dateaug kaf rank'!$A6)</f>
        <v>4014.4560478050003</v>
      </c>
      <c r="D6" s="5" t="str">
        <f>VLOOKUP(E6,'datemar &amp; dateaug kaf'!$C$5:$O$94,13,FALSE)</f>
        <v>1933-34</v>
      </c>
      <c r="E6" s="18">
        <f>LARGE('datemar &amp; dateaug kaf'!$C$5:$C$94,'datemar &amp; dateaug kaf rank'!$A6)</f>
        <v>3913.0629937559997</v>
      </c>
      <c r="F6" s="5" t="str">
        <f>VLOOKUP(G6,'datemar &amp; dateaug kaf'!$D$5:$O$94,12,FALSE)</f>
        <v>1933-34</v>
      </c>
      <c r="G6" s="18">
        <f>LARGE('datemar &amp; dateaug kaf'!$D$5:$D$94,'datemar &amp; dateaug kaf rank'!$A6)</f>
        <v>3825.4729143960003</v>
      </c>
      <c r="H6" s="5" t="str">
        <f>VLOOKUP(I6,'datemar &amp; dateaug kaf'!$E$5:$O$94,11,FALSE)</f>
        <v>1933-34</v>
      </c>
      <c r="I6" s="18">
        <f>LARGE('datemar &amp; dateaug kaf'!$E$5:$E$94,'datemar &amp; dateaug kaf rank'!$A6)</f>
        <v>3618.198211425</v>
      </c>
      <c r="J6" s="5" t="str">
        <f>VLOOKUP(K6,'datemar &amp; dateaug kaf'!$F$5:$O$94,10,FALSE)</f>
        <v>1933-34</v>
      </c>
      <c r="K6" s="18">
        <f>LARGE('datemar &amp; dateaug kaf'!$F$5:$F$94,'datemar &amp; dateaug kaf rank'!$A6)</f>
        <v>3301.5172315650002</v>
      </c>
      <c r="L6" s="5" t="str">
        <f>VLOOKUP(M6,'datemar &amp; dateaug kaf'!$G$5:$O$94,9,FALSE)</f>
        <v>1933-34</v>
      </c>
      <c r="M6" s="18">
        <f>LARGE('datemar &amp; dateaug kaf'!$G$5:$G$94,'datemar &amp; dateaug kaf rank'!$A6)</f>
        <v>2176.4785960680001</v>
      </c>
      <c r="N6" s="5" t="str">
        <f>VLOOKUP(O6,'datemar &amp; dateaug kaf'!$H$5:$O$94,8,FALSE)</f>
        <v>2016-17</v>
      </c>
      <c r="O6" s="18">
        <f>LARGE('datemar &amp; dateaug kaf'!$H$5:$H$94,'datemar &amp; dateaug kaf rank'!$A6)</f>
        <v>1708.5619194000001</v>
      </c>
      <c r="P6" s="5" t="str">
        <f>VLOOKUP(Q6,'datemar &amp; dateaug kaf'!$I$5:$O$94,7,FALSE)</f>
        <v>2016-17</v>
      </c>
      <c r="Q6" s="18">
        <f>LARGE('datemar &amp; dateaug kaf'!$I$5:$I$94,'datemar &amp; dateaug kaf rank'!$A6)</f>
        <v>1242.0495401999999</v>
      </c>
      <c r="R6" s="5" t="str">
        <f>VLOOKUP(S6,'datemar &amp; dateaug kaf'!$J$5:$O$94,6,FALSE)</f>
        <v>1973-74</v>
      </c>
      <c r="S6" s="18">
        <f>LARGE('datemar &amp; dateaug kaf'!$J$5:$J$94,'datemar &amp; dateaug kaf rank'!$A6)</f>
        <v>4891.9456016760005</v>
      </c>
      <c r="T6" s="5" t="str">
        <f>VLOOKUP(U6,'datemar &amp; dateaug kaf'!$K$5:$O$94,5,FALSE)</f>
        <v>1971-72</v>
      </c>
      <c r="U6" s="18">
        <f>LARGE('datemar &amp; dateaug kaf'!$K$5:$K$94,'datemar &amp; dateaug kaf rank'!$A6)</f>
        <v>4094.8064580149999</v>
      </c>
      <c r="V6" s="5" t="str">
        <f>VLOOKUP(W6,'datemar &amp; dateaug kaf'!$L$5:$O$94,4,FALSE)</f>
        <v>1973-74</v>
      </c>
      <c r="W6" s="18">
        <f>LARGE('datemar &amp; dateaug kaf'!$L$5:$L$94,'datemar &amp; dateaug kaf rank'!$A6)</f>
        <v>2567.2818871979998</v>
      </c>
      <c r="X6" s="5" t="str">
        <f>VLOOKUP(Y6,'datemar &amp; dateaug kaf'!$M$5:$O$94,3,FALSE)</f>
        <v>2010-11</v>
      </c>
      <c r="Y6" s="18">
        <f>LARGE('datemar &amp; dateaug kaf'!$M$5:$M$94,'datemar &amp; dateaug kaf rank'!$A6)</f>
        <v>786.79534239600002</v>
      </c>
      <c r="Z6" s="5" t="str">
        <f>VLOOKUP(AA6,'datemar &amp; dateaug kaf'!$N$5:$O$94,2,FALSE)</f>
        <v>1971-72</v>
      </c>
      <c r="AA6" s="18">
        <f>LARGE('datemar &amp; dateaug kaf'!$N$5:$N$94,'datemar &amp; dateaug kaf rank'!$A6)</f>
        <v>163.06511785199999</v>
      </c>
    </row>
    <row r="7" spans="1:27" x14ac:dyDescent="0.2">
      <c r="A7" s="5">
        <v>2</v>
      </c>
      <c r="B7" s="5" t="str">
        <f>VLOOKUP(C7,'datemar &amp; dateaug kaf'!$B$5:$O$94,14,FALSE)</f>
        <v>1995-96</v>
      </c>
      <c r="C7" s="18">
        <f>LARGE('datemar &amp; dateaug kaf'!$B$5:$B$94,'datemar &amp; dateaug kaf rank'!$A7)</f>
        <v>3637.755235485</v>
      </c>
      <c r="D7" s="5" t="str">
        <f>VLOOKUP(E7,'datemar &amp; dateaug kaf'!$C$5:$O$94,13,FALSE)</f>
        <v>1995-96</v>
      </c>
      <c r="E7" s="18">
        <f>LARGE('datemar &amp; dateaug kaf'!$C$5:$C$94,'datemar &amp; dateaug kaf rank'!$A7)</f>
        <v>3573.8696180460001</v>
      </c>
      <c r="F7" s="5" t="str">
        <f>VLOOKUP(G7,'datemar &amp; dateaug kaf'!$D$5:$O$94,12,FALSE)</f>
        <v>1995-96</v>
      </c>
      <c r="G7" s="18">
        <f>LARGE('datemar &amp; dateaug kaf'!$D$5:$D$94,'datemar &amp; dateaug kaf rank'!$A7)</f>
        <v>3512.7588765360001</v>
      </c>
      <c r="H7" s="5" t="str">
        <f>VLOOKUP(I7,'datemar &amp; dateaug kaf'!$E$5:$O$94,11,FALSE)</f>
        <v>1995-96</v>
      </c>
      <c r="I7" s="18">
        <f>LARGE('datemar &amp; dateaug kaf'!$E$5:$E$94,'datemar &amp; dateaug kaf rank'!$A7)</f>
        <v>3345.1436762100002</v>
      </c>
      <c r="J7" s="5" t="str">
        <f>VLOOKUP(K7,'datemar &amp; dateaug kaf'!$F$5:$O$94,10,FALSE)</f>
        <v>1995-96</v>
      </c>
      <c r="K7" s="18">
        <f>LARGE('datemar &amp; dateaug kaf'!$F$5:$F$94,'datemar &amp; dateaug kaf rank'!$A7)</f>
        <v>2723.4445259699996</v>
      </c>
      <c r="L7" s="5" t="str">
        <f>VLOOKUP(M7,'datemar &amp; dateaug kaf'!$G$5:$O$94,9,FALSE)</f>
        <v>1995-96</v>
      </c>
      <c r="M7" s="18">
        <f>LARGE('datemar &amp; dateaug kaf'!$G$5:$G$94,'datemar &amp; dateaug kaf rank'!$A7)</f>
        <v>1852.411170204</v>
      </c>
      <c r="N7" s="5" t="str">
        <f>VLOOKUP(O7,'datemar &amp; dateaug kaf'!$H$5:$O$94,8,FALSE)</f>
        <v>1995-96</v>
      </c>
      <c r="O7" s="18">
        <f>LARGE('datemar &amp; dateaug kaf'!$H$5:$H$94,'datemar &amp; dateaug kaf rank'!$A7)</f>
        <v>1436.8164750450001</v>
      </c>
      <c r="P7" s="5" t="str">
        <f>VLOOKUP(Q7,'datemar &amp; dateaug kaf'!$I$5:$O$94,7,FALSE)</f>
        <v>1971-72</v>
      </c>
      <c r="Q7" s="18">
        <f>LARGE('datemar &amp; dateaug kaf'!$I$5:$I$94,'datemar &amp; dateaug kaf rank'!$A7)</f>
        <v>1011.040623243</v>
      </c>
      <c r="R7" s="5" t="str">
        <f>VLOOKUP(S7,'datemar &amp; dateaug kaf'!$J$5:$O$94,6,FALSE)</f>
        <v>1971-72</v>
      </c>
      <c r="S7" s="18">
        <f>LARGE('datemar &amp; dateaug kaf'!$J$5:$J$94,'datemar &amp; dateaug kaf rank'!$A7)</f>
        <v>4851.9370081349998</v>
      </c>
      <c r="T7" s="5" t="str">
        <f>VLOOKUP(U7,'datemar &amp; dateaug kaf'!$K$5:$O$94,5,FALSE)</f>
        <v>1973-74</v>
      </c>
      <c r="U7" s="18">
        <f>LARGE('datemar &amp; dateaug kaf'!$K$5:$K$94,'datemar &amp; dateaug kaf rank'!$A7)</f>
        <v>3892.2167135459999</v>
      </c>
      <c r="V7" s="5" t="str">
        <f>VLOOKUP(W7,'datemar &amp; dateaug kaf'!$L$5:$O$94,4,FALSE)</f>
        <v>2010-11</v>
      </c>
      <c r="W7" s="18">
        <f>LARGE('datemar &amp; dateaug kaf'!$L$5:$L$94,'datemar &amp; dateaug kaf rank'!$A7)</f>
        <v>2138.7291759959999</v>
      </c>
      <c r="X7" s="5" t="str">
        <f>VLOOKUP(Y7,'datemar &amp; dateaug kaf'!$M$5:$O$94,3,FALSE)</f>
        <v>1949-50</v>
      </c>
      <c r="Y7" s="18">
        <f>LARGE('datemar &amp; dateaug kaf'!$M$5:$M$94,'datemar &amp; dateaug kaf rank'!$A7)</f>
        <v>648.38675254499992</v>
      </c>
      <c r="Z7" s="5" t="str">
        <f>VLOOKUP(AA7,'datemar &amp; dateaug kaf'!$N$5:$O$94,2,FALSE)</f>
        <v>1974-75</v>
      </c>
      <c r="AA7" s="18">
        <f>LARGE('datemar &amp; dateaug kaf'!$N$5:$N$94,'datemar &amp; dateaug kaf rank'!$A7)</f>
        <v>162.94214264999999</v>
      </c>
    </row>
    <row r="8" spans="1:27" x14ac:dyDescent="0.2">
      <c r="A8" s="5">
        <v>3</v>
      </c>
      <c r="B8" s="5" t="str">
        <f>VLOOKUP(C8,'datemar &amp; dateaug kaf'!$B$5:$O$94,14,FALSE)</f>
        <v>2016-17</v>
      </c>
      <c r="C8" s="18">
        <f>LARGE('datemar &amp; dateaug kaf'!$B$5:$B$94,'datemar &amp; dateaug kaf rank'!$A8)</f>
        <v>2499.4769310629999</v>
      </c>
      <c r="D8" s="5" t="str">
        <f>VLOOKUP(E8,'datemar &amp; dateaug kaf'!$C$5:$O$94,13,FALSE)</f>
        <v>2016-17</v>
      </c>
      <c r="E8" s="18">
        <f>LARGE('datemar &amp; dateaug kaf'!$C$5:$C$94,'datemar &amp; dateaug kaf rank'!$A8)</f>
        <v>2448.5651974349998</v>
      </c>
      <c r="F8" s="5" t="str">
        <f>VLOOKUP(G8,'datemar &amp; dateaug kaf'!$D$5:$O$94,12,FALSE)</f>
        <v>2016-17</v>
      </c>
      <c r="G8" s="18">
        <f>LARGE('datemar &amp; dateaug kaf'!$D$5:$D$94,'datemar &amp; dateaug kaf rank'!$A8)</f>
        <v>2390.2511500350001</v>
      </c>
      <c r="H8" s="5" t="str">
        <f>VLOOKUP(I8,'datemar &amp; dateaug kaf'!$E$5:$O$94,11,FALSE)</f>
        <v>2016-17</v>
      </c>
      <c r="I8" s="18">
        <f>LARGE('datemar &amp; dateaug kaf'!$E$5:$E$94,'datemar &amp; dateaug kaf rank'!$A8)</f>
        <v>2205.7883470350002</v>
      </c>
      <c r="J8" s="5" t="str">
        <f>VLOOKUP(K8,'datemar &amp; dateaug kaf'!$F$5:$O$94,10,FALSE)</f>
        <v>2016-17</v>
      </c>
      <c r="K8" s="18">
        <f>LARGE('datemar &amp; dateaug kaf'!$F$5:$F$94,'datemar &amp; dateaug kaf rank'!$A8)</f>
        <v>1981.874305845</v>
      </c>
      <c r="L8" s="5" t="str">
        <f>VLOOKUP(M8,'datemar &amp; dateaug kaf'!$G$5:$O$94,9,FALSE)</f>
        <v>2016-17</v>
      </c>
      <c r="M8" s="18">
        <f>LARGE('datemar &amp; dateaug kaf'!$G$5:$G$94,'datemar &amp; dateaug kaf rank'!$A8)</f>
        <v>1835.902741071</v>
      </c>
      <c r="N8" s="5" t="str">
        <f>VLOOKUP(O8,'datemar &amp; dateaug kaf'!$H$5:$O$94,8,FALSE)</f>
        <v>1985-86</v>
      </c>
      <c r="O8" s="18">
        <f>LARGE('datemar &amp; dateaug kaf'!$H$5:$H$94,'datemar &amp; dateaug kaf rank'!$A8)</f>
        <v>1373.6429236949998</v>
      </c>
      <c r="P8" s="5" t="str">
        <f>VLOOKUP(Q8,'datemar &amp; dateaug kaf'!$I$5:$O$94,7,FALSE)</f>
        <v>1933-34</v>
      </c>
      <c r="Q8" s="18">
        <f>LARGE('datemar &amp; dateaug kaf'!$I$5:$I$94,'datemar &amp; dateaug kaf rank'!$A8)</f>
        <v>898.08790020599997</v>
      </c>
      <c r="R8" s="5" t="str">
        <f>VLOOKUP(S8,'datemar &amp; dateaug kaf'!$J$5:$O$94,6,FALSE)</f>
        <v>1996-97</v>
      </c>
      <c r="S8" s="18">
        <f>LARGE('datemar &amp; dateaug kaf'!$J$5:$J$94,'datemar &amp; dateaug kaf rank'!$A8)</f>
        <v>4799.3591588669997</v>
      </c>
      <c r="T8" s="5" t="str">
        <f>VLOOKUP(U8,'datemar &amp; dateaug kaf'!$K$5:$O$94,5,FALSE)</f>
        <v>1996-97</v>
      </c>
      <c r="U8" s="18">
        <f>LARGE('datemar &amp; dateaug kaf'!$K$5:$K$94,'datemar &amp; dateaug kaf rank'!$A8)</f>
        <v>3736.7939094570002</v>
      </c>
      <c r="V8" s="5" t="str">
        <f>VLOOKUP(W8,'datemar &amp; dateaug kaf'!$L$5:$O$94,4,FALSE)</f>
        <v>1971-72</v>
      </c>
      <c r="W8" s="18">
        <f>LARGE('datemar &amp; dateaug kaf'!$L$5:$L$94,'datemar &amp; dateaug kaf rank'!$A8)</f>
        <v>2133.106035711</v>
      </c>
      <c r="X8" s="5" t="str">
        <f>VLOOKUP(Y8,'datemar &amp; dateaug kaf'!$M$5:$O$94,3,FALSE)</f>
        <v>1974-75</v>
      </c>
      <c r="Y8" s="18">
        <f>LARGE('datemar &amp; dateaug kaf'!$M$5:$M$94,'datemar &amp; dateaug kaf rank'!$A8)</f>
        <v>638.2412983800001</v>
      </c>
      <c r="Z8" s="5" t="str">
        <f>VLOOKUP(AA8,'datemar &amp; dateaug kaf'!$N$5:$O$94,2,FALSE)</f>
        <v>1975-76</v>
      </c>
      <c r="AA8" s="18">
        <f>LARGE('datemar &amp; dateaug kaf'!$N$5:$N$94,'datemar &amp; dateaug kaf rank'!$A8)</f>
        <v>159.43734939300001</v>
      </c>
    </row>
    <row r="9" spans="1:27" x14ac:dyDescent="0.2">
      <c r="A9" s="5">
        <v>4</v>
      </c>
      <c r="B9" s="5" t="str">
        <f>VLOOKUP(C9,'datemar &amp; dateaug kaf'!$B$5:$O$94,14,FALSE)</f>
        <v>1964-65</v>
      </c>
      <c r="C9" s="18">
        <f>LARGE('datemar &amp; dateaug kaf'!$B$5:$B$94,'datemar &amp; dateaug kaf rank'!$A9)</f>
        <v>2316.063384222</v>
      </c>
      <c r="D9" s="5" t="str">
        <f>VLOOKUP(E9,'datemar &amp; dateaug kaf'!$C$5:$O$94,13,FALSE)</f>
        <v>1973-74</v>
      </c>
      <c r="E9" s="18">
        <f>LARGE('datemar &amp; dateaug kaf'!$C$5:$C$94,'datemar &amp; dateaug kaf rank'!$A9)</f>
        <v>2204.3344627919996</v>
      </c>
      <c r="F9" s="5" t="str">
        <f>VLOOKUP(G9,'datemar &amp; dateaug kaf'!$D$5:$O$94,12,FALSE)</f>
        <v>1973-74</v>
      </c>
      <c r="G9" s="18">
        <f>LARGE('datemar &amp; dateaug kaf'!$D$5:$D$94,'datemar &amp; dateaug kaf rank'!$A9)</f>
        <v>2167.1443815419998</v>
      </c>
      <c r="H9" s="5" t="str">
        <f>VLOOKUP(I9,'datemar &amp; dateaug kaf'!$E$5:$O$94,11,FALSE)</f>
        <v>1973-74</v>
      </c>
      <c r="I9" s="18">
        <f>LARGE('datemar &amp; dateaug kaf'!$E$5:$E$94,'datemar &amp; dateaug kaf rank'!$A9)</f>
        <v>2098.3397560230001</v>
      </c>
      <c r="J9" s="5" t="str">
        <f>VLOOKUP(K9,'datemar &amp; dateaug kaf'!$F$5:$O$94,10,FALSE)</f>
        <v>1973-74</v>
      </c>
      <c r="K9" s="18">
        <f>LARGE('datemar &amp; dateaug kaf'!$F$5:$F$94,'datemar &amp; dateaug kaf rank'!$A9)</f>
        <v>1820.574477183</v>
      </c>
      <c r="L9" s="5" t="str">
        <f>VLOOKUP(M9,'datemar &amp; dateaug kaf'!$G$5:$O$94,9,FALSE)</f>
        <v>1985-86</v>
      </c>
      <c r="M9" s="18">
        <f>LARGE('datemar &amp; dateaug kaf'!$G$5:$G$94,'datemar &amp; dateaug kaf rank'!$A9)</f>
        <v>1503.012836199</v>
      </c>
      <c r="N9" s="5" t="str">
        <f>VLOOKUP(O9,'datemar &amp; dateaug kaf'!$H$5:$O$94,8,FALSE)</f>
        <v>1933-34</v>
      </c>
      <c r="O9" s="18">
        <f>LARGE('datemar &amp; dateaug kaf'!$H$5:$H$94,'datemar &amp; dateaug kaf rank'!$A9)</f>
        <v>1323.8915206019999</v>
      </c>
      <c r="P9" s="5" t="str">
        <f>VLOOKUP(Q9,'datemar &amp; dateaug kaf'!$I$5:$O$94,7,FALSE)</f>
        <v>1985-86</v>
      </c>
      <c r="Q9" s="18">
        <f>LARGE('datemar &amp; dateaug kaf'!$I$5:$I$94,'datemar &amp; dateaug kaf rank'!$A9)</f>
        <v>895.68988376700008</v>
      </c>
      <c r="R9" s="5" t="str">
        <f>VLOOKUP(S9,'datemar &amp; dateaug kaf'!$J$5:$O$94,6,FALSE)</f>
        <v>1949-50</v>
      </c>
      <c r="S9" s="18">
        <f>LARGE('datemar &amp; dateaug kaf'!$J$5:$J$94,'datemar &amp; dateaug kaf rank'!$A9)</f>
        <v>4189.7353800749997</v>
      </c>
      <c r="T9" s="5" t="str">
        <f>VLOOKUP(U9,'datemar &amp; dateaug kaf'!$K$5:$O$94,5,FALSE)</f>
        <v>1970-71</v>
      </c>
      <c r="U9" s="18">
        <f>LARGE('datemar &amp; dateaug kaf'!$K$5:$K$94,'datemar &amp; dateaug kaf rank'!$A9)</f>
        <v>3460.4487958530003</v>
      </c>
      <c r="V9" s="5" t="str">
        <f>VLOOKUP(W9,'datemar &amp; dateaug kaf'!$L$5:$O$94,4,FALSE)</f>
        <v>1949-50</v>
      </c>
      <c r="W9" s="18">
        <f>LARGE('datemar &amp; dateaug kaf'!$L$5:$L$94,'datemar &amp; dateaug kaf rank'!$A9)</f>
        <v>2057.2660385549998</v>
      </c>
      <c r="X9" s="5" t="str">
        <f>VLOOKUP(Y9,'datemar &amp; dateaug kaf'!$M$5:$O$94,3,FALSE)</f>
        <v>1973-74</v>
      </c>
      <c r="Y9" s="18">
        <f>LARGE('datemar &amp; dateaug kaf'!$M$5:$M$94,'datemar &amp; dateaug kaf rank'!$A9)</f>
        <v>607.98939868800005</v>
      </c>
      <c r="Z9" s="5" t="str">
        <f>VLOOKUP(AA9,'datemar &amp; dateaug kaf'!$N$5:$O$94,2,FALSE)</f>
        <v>1949-50</v>
      </c>
      <c r="AA9" s="18">
        <f>LARGE('datemar &amp; dateaug kaf'!$N$5:$N$94,'datemar &amp; dateaug kaf rank'!$A9)</f>
        <v>150.95206045500001</v>
      </c>
    </row>
    <row r="10" spans="1:27" x14ac:dyDescent="0.2">
      <c r="A10" s="5">
        <v>5</v>
      </c>
      <c r="B10" s="5" t="str">
        <f>VLOOKUP(C10,'datemar &amp; dateaug kaf'!$B$5:$O$94,14,FALSE)</f>
        <v>1985-86</v>
      </c>
      <c r="C10" s="18">
        <f>LARGE('datemar &amp; dateaug kaf'!$B$5:$B$94,'datemar &amp; dateaug kaf rank'!$A10)</f>
        <v>2267.020080276</v>
      </c>
      <c r="D10" s="5" t="str">
        <f>VLOOKUP(E10,'datemar &amp; dateaug kaf'!$C$5:$O$94,13,FALSE)</f>
        <v>1985-86</v>
      </c>
      <c r="E10" s="18">
        <f>LARGE('datemar &amp; dateaug kaf'!$C$5:$C$94,'datemar &amp; dateaug kaf rank'!$A10)</f>
        <v>2196.0633887220001</v>
      </c>
      <c r="F10" s="5" t="str">
        <f>VLOOKUP(G10,'datemar &amp; dateaug kaf'!$D$5:$O$94,12,FALSE)</f>
        <v>1985-86</v>
      </c>
      <c r="G10" s="18">
        <f>LARGE('datemar &amp; dateaug kaf'!$D$5:$D$94,'datemar &amp; dateaug kaf rank'!$A10)</f>
        <v>2057.5972782119998</v>
      </c>
      <c r="H10" s="5" t="str">
        <f>VLOOKUP(I10,'datemar &amp; dateaug kaf'!$E$5:$O$94,11,FALSE)</f>
        <v>1964-65</v>
      </c>
      <c r="I10" s="18">
        <f>LARGE('datemar &amp; dateaug kaf'!$E$5:$E$94,'datemar &amp; dateaug kaf rank'!$A10)</f>
        <v>1931.4743077350001</v>
      </c>
      <c r="J10" s="5" t="str">
        <f>VLOOKUP(K10,'datemar &amp; dateaug kaf'!$F$5:$O$94,10,FALSE)</f>
        <v>1964-65</v>
      </c>
      <c r="K10" s="18">
        <f>LARGE('datemar &amp; dateaug kaf'!$F$5:$F$94,'datemar &amp; dateaug kaf rank'!$A10)</f>
        <v>1754.4495209850002</v>
      </c>
      <c r="L10" s="5" t="str">
        <f>VLOOKUP(M10,'datemar &amp; dateaug kaf'!$G$5:$O$94,9,FALSE)</f>
        <v>1973-74</v>
      </c>
      <c r="M10" s="18">
        <f>LARGE('datemar &amp; dateaug kaf'!$G$5:$G$94,'datemar &amp; dateaug kaf rank'!$A10)</f>
        <v>1491.9232498379999</v>
      </c>
      <c r="N10" s="5" t="str">
        <f>VLOOKUP(O10,'datemar &amp; dateaug kaf'!$H$5:$O$94,8,FALSE)</f>
        <v>1971-72</v>
      </c>
      <c r="O10" s="18">
        <f>LARGE('datemar &amp; dateaug kaf'!$H$5:$H$94,'datemar &amp; dateaug kaf rank'!$A10)</f>
        <v>1269.078299517</v>
      </c>
      <c r="P10" s="5" t="str">
        <f>VLOOKUP(Q10,'datemar &amp; dateaug kaf'!$I$5:$O$94,7,FALSE)</f>
        <v>2013-14</v>
      </c>
      <c r="Q10" s="18">
        <f>LARGE('datemar &amp; dateaug kaf'!$I$5:$I$94,'datemar &amp; dateaug kaf rank'!$A10)</f>
        <v>671.19865251599992</v>
      </c>
      <c r="R10" s="5" t="str">
        <f>VLOOKUP(S10,'datemar &amp; dateaug kaf'!$J$5:$O$94,6,FALSE)</f>
        <v>1970-71</v>
      </c>
      <c r="S10" s="18">
        <f>LARGE('datemar &amp; dateaug kaf'!$J$5:$J$94,'datemar &amp; dateaug kaf rank'!$A10)</f>
        <v>4183.1859588329999</v>
      </c>
      <c r="T10" s="5" t="str">
        <f>VLOOKUP(U10,'datemar &amp; dateaug kaf'!$K$5:$O$94,5,FALSE)</f>
        <v>2010-11</v>
      </c>
      <c r="U10" s="18">
        <f>LARGE('datemar &amp; dateaug kaf'!$K$5:$K$94,'datemar &amp; dateaug kaf rank'!$A10)</f>
        <v>3401.807475738</v>
      </c>
      <c r="V10" s="5" t="str">
        <f>VLOOKUP(W10,'datemar &amp; dateaug kaf'!$L$5:$O$94,4,FALSE)</f>
        <v>1974-75</v>
      </c>
      <c r="W10" s="18">
        <f>LARGE('datemar &amp; dateaug kaf'!$L$5:$L$94,'datemar &amp; dateaug kaf rank'!$A10)</f>
        <v>1945.6065386099999</v>
      </c>
      <c r="X10" s="5" t="str">
        <f>VLOOKUP(Y10,'datemar &amp; dateaug kaf'!$M$5:$O$94,3,FALSE)</f>
        <v>1971-72</v>
      </c>
      <c r="Y10" s="18">
        <f>LARGE('datemar &amp; dateaug kaf'!$M$5:$M$94,'datemar &amp; dateaug kaf rank'!$A10)</f>
        <v>594.03171326100005</v>
      </c>
      <c r="Z10" s="5" t="str">
        <f>VLOOKUP(AA10,'datemar &amp; dateaug kaf'!$N$5:$O$94,2,FALSE)</f>
        <v>1947-48</v>
      </c>
      <c r="AA10" s="18">
        <f>LARGE('datemar &amp; dateaug kaf'!$N$5:$N$94,'datemar &amp; dateaug kaf rank'!$A10)</f>
        <v>149.47635803100002</v>
      </c>
    </row>
    <row r="11" spans="1:27" x14ac:dyDescent="0.2">
      <c r="A11" s="5">
        <v>6</v>
      </c>
      <c r="B11" s="5" t="str">
        <f>VLOOKUP(C11,'datemar &amp; dateaug kaf'!$B$5:$O$94,14,FALSE)</f>
        <v>1973-74</v>
      </c>
      <c r="C11" s="18">
        <f>LARGE('datemar &amp; dateaug kaf'!$B$5:$B$94,'datemar &amp; dateaug kaf rank'!$A11)</f>
        <v>2239.6283457660002</v>
      </c>
      <c r="D11" s="5" t="str">
        <f>VLOOKUP(E11,'datemar &amp; dateaug kaf'!$C$5:$O$94,13,FALSE)</f>
        <v>1964-65</v>
      </c>
      <c r="E11" s="18">
        <f>LARGE('datemar &amp; dateaug kaf'!$C$5:$C$94,'datemar &amp; dateaug kaf rank'!$A11)</f>
        <v>2175.6871911389999</v>
      </c>
      <c r="F11" s="5" t="str">
        <f>VLOOKUP(G11,'datemar &amp; dateaug kaf'!$D$5:$O$94,12,FALSE)</f>
        <v>1964-65</v>
      </c>
      <c r="G11" s="18">
        <f>LARGE('datemar &amp; dateaug kaf'!$D$5:$D$94,'datemar &amp; dateaug kaf rank'!$A11)</f>
        <v>2053.4657081190003</v>
      </c>
      <c r="H11" s="5" t="str">
        <f>VLOOKUP(I11,'datemar &amp; dateaug kaf'!$E$5:$O$94,11,FALSE)</f>
        <v>1985-86</v>
      </c>
      <c r="I11" s="18">
        <f>LARGE('datemar &amp; dateaug kaf'!$E$5:$E$94,'datemar &amp; dateaug kaf rank'!$A11)</f>
        <v>1890.2895158909998</v>
      </c>
      <c r="J11" s="5" t="str">
        <f>VLOOKUP(K11,'datemar &amp; dateaug kaf'!$F$5:$O$94,10,FALSE)</f>
        <v>2014-15</v>
      </c>
      <c r="K11" s="18">
        <f>LARGE('datemar &amp; dateaug kaf'!$F$5:$F$94,'datemar &amp; dateaug kaf rank'!$A11)</f>
        <v>1676.6260528289999</v>
      </c>
      <c r="L11" s="5" t="str">
        <f>VLOOKUP(M11,'datemar &amp; dateaug kaf'!$G$5:$O$94,9,FALSE)</f>
        <v>1971-72</v>
      </c>
      <c r="M11" s="18">
        <f>LARGE('datemar &amp; dateaug kaf'!$G$5:$G$94,'datemar &amp; dateaug kaf rank'!$A11)</f>
        <v>1459.0134990059998</v>
      </c>
      <c r="N11" s="5" t="str">
        <f>VLOOKUP(O11,'datemar &amp; dateaug kaf'!$H$5:$O$94,8,FALSE)</f>
        <v>1981-82</v>
      </c>
      <c r="O11" s="18">
        <f>LARGE('datemar &amp; dateaug kaf'!$H$5:$H$94,'datemar &amp; dateaug kaf rank'!$A11)</f>
        <v>1197.5345005469999</v>
      </c>
      <c r="P11" s="5" t="str">
        <f>VLOOKUP(Q11,'datemar &amp; dateaug kaf'!$I$5:$O$94,7,FALSE)</f>
        <v>2015-16</v>
      </c>
      <c r="Q11" s="18">
        <f>LARGE('datemar &amp; dateaug kaf'!$I$5:$I$94,'datemar &amp; dateaug kaf rank'!$A11)</f>
        <v>616.04427441899998</v>
      </c>
      <c r="R11" s="5" t="str">
        <f>VLOOKUP(S11,'datemar &amp; dateaug kaf'!$J$5:$O$94,6,FALSE)</f>
        <v>2010-11</v>
      </c>
      <c r="S11" s="18">
        <f>LARGE('datemar &amp; dateaug kaf'!$J$5:$J$94,'datemar &amp; dateaug kaf rank'!$A11)</f>
        <v>4181.7281076480003</v>
      </c>
      <c r="T11" s="5" t="str">
        <f>VLOOKUP(U11,'datemar &amp; dateaug kaf'!$K$5:$O$94,5,FALSE)</f>
        <v>1949-50</v>
      </c>
      <c r="U11" s="18">
        <f>LARGE('datemar &amp; dateaug kaf'!$K$5:$K$94,'datemar &amp; dateaug kaf rank'!$A11)</f>
        <v>3338.0527673849997</v>
      </c>
      <c r="V11" s="5" t="str">
        <f>VLOOKUP(W11,'datemar &amp; dateaug kaf'!$L$5:$O$94,4,FALSE)</f>
        <v>1963-64</v>
      </c>
      <c r="W11" s="18">
        <f>LARGE('datemar &amp; dateaug kaf'!$L$5:$L$94,'datemar &amp; dateaug kaf rank'!$A11)</f>
        <v>1823.932493586</v>
      </c>
      <c r="X11" s="5" t="str">
        <f>VLOOKUP(Y11,'datemar &amp; dateaug kaf'!$M$5:$O$94,3,FALSE)</f>
        <v>1953-54</v>
      </c>
      <c r="Y11" s="18">
        <f>LARGE('datemar &amp; dateaug kaf'!$M$5:$M$94,'datemar &amp; dateaug kaf rank'!$A11)</f>
        <v>546.93221089500003</v>
      </c>
      <c r="Z11" s="5" t="str">
        <f>VLOOKUP(AA11,'datemar &amp; dateaug kaf'!$N$5:$O$94,2,FALSE)</f>
        <v>2010-11</v>
      </c>
      <c r="AA11" s="18">
        <f>LARGE('datemar &amp; dateaug kaf'!$N$5:$N$94,'datemar &amp; dateaug kaf rank'!$A11)</f>
        <v>141.359994699</v>
      </c>
    </row>
    <row r="12" spans="1:27" x14ac:dyDescent="0.2">
      <c r="A12" s="5">
        <v>7</v>
      </c>
      <c r="B12" s="5" t="str">
        <f>VLOOKUP(C12,'datemar &amp; dateaug kaf'!$B$5:$O$94,14,FALSE)</f>
        <v>1958-59</v>
      </c>
      <c r="C12" s="18">
        <f>LARGE('datemar &amp; dateaug kaf'!$B$5:$B$94,'datemar &amp; dateaug kaf rank'!$A12)</f>
        <v>2172.0495053249997</v>
      </c>
      <c r="D12" s="5" t="str">
        <f>VLOOKUP(E12,'datemar &amp; dateaug kaf'!$C$5:$O$94,13,FALSE)</f>
        <v>1958-59</v>
      </c>
      <c r="E12" s="18">
        <f>LARGE('datemar &amp; dateaug kaf'!$C$5:$C$94,'datemar &amp; dateaug kaf rank'!$A12)</f>
        <v>2088.3648803639999</v>
      </c>
      <c r="F12" s="5" t="str">
        <f>VLOOKUP(G12,'datemar &amp; dateaug kaf'!$D$5:$O$94,12,FALSE)</f>
        <v>1958-59</v>
      </c>
      <c r="G12" s="18">
        <f>LARGE('datemar &amp; dateaug kaf'!$D$5:$D$94,'datemar &amp; dateaug kaf rank'!$A12)</f>
        <v>2008.4508337739999</v>
      </c>
      <c r="H12" s="5" t="str">
        <f>VLOOKUP(I12,'datemar &amp; dateaug kaf'!$E$5:$O$94,11,FALSE)</f>
        <v>1958-59</v>
      </c>
      <c r="I12" s="18">
        <f>LARGE('datemar &amp; dateaug kaf'!$E$5:$E$94,'datemar &amp; dateaug kaf rank'!$A12)</f>
        <v>1886.5824085919999</v>
      </c>
      <c r="J12" s="5" t="str">
        <f>VLOOKUP(K12,'datemar &amp; dateaug kaf'!$F$5:$O$94,10,FALSE)</f>
        <v>1977-78</v>
      </c>
      <c r="K12" s="18">
        <f>LARGE('datemar &amp; dateaug kaf'!$F$5:$F$94,'datemar &amp; dateaug kaf rank'!$A12)</f>
        <v>1649.928533169</v>
      </c>
      <c r="L12" s="5" t="str">
        <f>VLOOKUP(M12,'datemar &amp; dateaug kaf'!$G$5:$O$94,9,FALSE)</f>
        <v>2014-15</v>
      </c>
      <c r="M12" s="18">
        <f>LARGE('datemar &amp; dateaug kaf'!$G$5:$G$94,'datemar &amp; dateaug kaf rank'!$A12)</f>
        <v>1420.3457318609999</v>
      </c>
      <c r="N12" s="5" t="str">
        <f>VLOOKUP(O12,'datemar &amp; dateaug kaf'!$H$5:$O$94,8,FALSE)</f>
        <v>1994-95</v>
      </c>
      <c r="O12" s="18">
        <f>LARGE('datemar &amp; dateaug kaf'!$H$5:$H$94,'datemar &amp; dateaug kaf rank'!$A12)</f>
        <v>1183.5272283449999</v>
      </c>
      <c r="P12" s="5" t="str">
        <f>VLOOKUP(Q12,'datemar &amp; dateaug kaf'!$I$5:$O$94,7,FALSE)</f>
        <v>2002-03</v>
      </c>
      <c r="Q12" s="18">
        <f>LARGE('datemar &amp; dateaug kaf'!$I$5:$I$94,'datemar &amp; dateaug kaf rank'!$A12)</f>
        <v>615.92129921700007</v>
      </c>
      <c r="R12" s="5" t="str">
        <f>VLOOKUP(S12,'datemar &amp; dateaug kaf'!$J$5:$O$94,6,FALSE)</f>
        <v>1947-48</v>
      </c>
      <c r="S12" s="18">
        <f>LARGE('datemar &amp; dateaug kaf'!$J$5:$J$94,'datemar &amp; dateaug kaf rank'!$A12)</f>
        <v>4071.7525745819999</v>
      </c>
      <c r="T12" s="5" t="str">
        <f>VLOOKUP(U12,'datemar &amp; dateaug kaf'!$K$5:$O$94,5,FALSE)</f>
        <v>1947-48</v>
      </c>
      <c r="U12" s="18">
        <f>LARGE('datemar &amp; dateaug kaf'!$K$5:$K$94,'datemar &amp; dateaug kaf rank'!$A12)</f>
        <v>3289.5112816020001</v>
      </c>
      <c r="V12" s="5" t="str">
        <f>VLOOKUP(W12,'datemar &amp; dateaug kaf'!$L$5:$O$94,4,FALSE)</f>
        <v>1932-33</v>
      </c>
      <c r="W12" s="18">
        <f>LARGE('datemar &amp; dateaug kaf'!$L$5:$L$94,'datemar &amp; dateaug kaf rank'!$A12)</f>
        <v>1804.3814199389999</v>
      </c>
      <c r="X12" s="5" t="str">
        <f>VLOOKUP(Y12,'datemar &amp; dateaug kaf'!$M$5:$O$94,3,FALSE)</f>
        <v>1954-55</v>
      </c>
      <c r="Y12" s="18">
        <f>LARGE('datemar &amp; dateaug kaf'!$M$5:$M$94,'datemar &amp; dateaug kaf rank'!$A12)</f>
        <v>540.47601278999991</v>
      </c>
      <c r="Z12" s="5" t="str">
        <f>VLOOKUP(AA12,'datemar &amp; dateaug kaf'!$N$5:$O$94,2,FALSE)</f>
        <v>1953-54</v>
      </c>
      <c r="AA12" s="18">
        <f>LARGE('datemar &amp; dateaug kaf'!$N$5:$N$94,'datemar &amp; dateaug kaf rank'!$A12)</f>
        <v>140.43768068399999</v>
      </c>
    </row>
    <row r="13" spans="1:27" x14ac:dyDescent="0.2">
      <c r="A13" s="5">
        <v>8</v>
      </c>
      <c r="B13" s="5" t="str">
        <f>VLOOKUP(C13,'datemar &amp; dateaug kaf'!$B$5:$O$94,14,FALSE)</f>
        <v>1946-47</v>
      </c>
      <c r="C13" s="18">
        <f>LARGE('datemar &amp; dateaug kaf'!$B$5:$B$94,'datemar &amp; dateaug kaf rank'!$A13)</f>
        <v>2166.0594229049998</v>
      </c>
      <c r="D13" s="5" t="str">
        <f>VLOOKUP(E13,'datemar &amp; dateaug kaf'!$C$5:$O$94,13,FALSE)</f>
        <v>1946-47</v>
      </c>
      <c r="E13" s="18">
        <f>LARGE('datemar &amp; dateaug kaf'!$C$5:$C$94,'datemar &amp; dateaug kaf rank'!$A13)</f>
        <v>2068.4171125170001</v>
      </c>
      <c r="F13" s="5" t="str">
        <f>VLOOKUP(G13,'datemar &amp; dateaug kaf'!$D$5:$O$94,12,FALSE)</f>
        <v>1946-47</v>
      </c>
      <c r="G13" s="18">
        <f>LARGE('datemar &amp; dateaug kaf'!$D$5:$D$94,'datemar &amp; dateaug kaf rank'!$A13)</f>
        <v>1987.7295122370001</v>
      </c>
      <c r="H13" s="5" t="str">
        <f>VLOOKUP(I13,'datemar &amp; dateaug kaf'!$E$5:$O$94,11,FALSE)</f>
        <v>2014-15</v>
      </c>
      <c r="I13" s="18">
        <f>LARGE('datemar &amp; dateaug kaf'!$E$5:$E$94,'datemar &amp; dateaug kaf rank'!$A13)</f>
        <v>1845.7962944189999</v>
      </c>
      <c r="J13" s="5" t="str">
        <f>VLOOKUP(K13,'datemar &amp; dateaug kaf'!$F$5:$O$94,10,FALSE)</f>
        <v>1946-47</v>
      </c>
      <c r="K13" s="18">
        <f>LARGE('datemar &amp; dateaug kaf'!$F$5:$F$94,'datemar &amp; dateaug kaf rank'!$A13)</f>
        <v>1627.9635753150001</v>
      </c>
      <c r="L13" s="5" t="str">
        <f>VLOOKUP(M13,'datemar &amp; dateaug kaf'!$G$5:$O$94,9,FALSE)</f>
        <v>1994-95</v>
      </c>
      <c r="M13" s="18">
        <f>LARGE('datemar &amp; dateaug kaf'!$G$5:$G$94,'datemar &amp; dateaug kaf rank'!$A13)</f>
        <v>1386.6207744479998</v>
      </c>
      <c r="N13" s="5" t="str">
        <f>VLOOKUP(O13,'datemar &amp; dateaug kaf'!$H$5:$O$94,8,FALSE)</f>
        <v>2014-15</v>
      </c>
      <c r="O13" s="18">
        <f>LARGE('datemar &amp; dateaug kaf'!$H$5:$H$94,'datemar &amp; dateaug kaf rank'!$A13)</f>
        <v>1154.165907132</v>
      </c>
      <c r="P13" s="5" t="str">
        <f>VLOOKUP(Q13,'datemar &amp; dateaug kaf'!$I$5:$O$94,7,FALSE)</f>
        <v>1996-97</v>
      </c>
      <c r="Q13" s="18">
        <f>LARGE('datemar &amp; dateaug kaf'!$I$5:$I$94,'datemar &amp; dateaug kaf rank'!$A13)</f>
        <v>612.109067955</v>
      </c>
      <c r="R13" s="5" t="str">
        <f>VLOOKUP(S13,'datemar &amp; dateaug kaf'!$J$5:$O$94,6,FALSE)</f>
        <v>1955-56</v>
      </c>
      <c r="S13" s="18">
        <f>LARGE('datemar &amp; dateaug kaf'!$J$5:$J$94,'datemar &amp; dateaug kaf rank'!$A13)</f>
        <v>4033.213733052</v>
      </c>
      <c r="T13" s="5" t="str">
        <f>VLOOKUP(U13,'datemar &amp; dateaug kaf'!$K$5:$O$94,5,FALSE)</f>
        <v>2007-08</v>
      </c>
      <c r="U13" s="18">
        <f>LARGE('datemar &amp; dateaug kaf'!$K$5:$K$94,'datemar &amp; dateaug kaf rank'!$A13)</f>
        <v>3093.587983164</v>
      </c>
      <c r="V13" s="5" t="str">
        <f>VLOOKUP(W13,'datemar &amp; dateaug kaf'!$L$5:$O$94,4,FALSE)</f>
        <v>2007-08</v>
      </c>
      <c r="W13" s="18">
        <f>LARGE('datemar &amp; dateaug kaf'!$L$5:$L$94,'datemar &amp; dateaug kaf rank'!$A13)</f>
        <v>1788.3906767369999</v>
      </c>
      <c r="X13" s="5" t="str">
        <f>VLOOKUP(Y13,'datemar &amp; dateaug kaf'!$M$5:$O$94,3,FALSE)</f>
        <v>1970-71</v>
      </c>
      <c r="Y13" s="18">
        <f>LARGE('datemar &amp; dateaug kaf'!$M$5:$M$94,'datemar &amp; dateaug kaf rank'!$A13)</f>
        <v>517.91006322299995</v>
      </c>
      <c r="Z13" s="5" t="str">
        <f>VLOOKUP(AA13,'datemar &amp; dateaug kaf'!$N$5:$O$94,2,FALSE)</f>
        <v>1963-64</v>
      </c>
      <c r="AA13" s="18">
        <f>LARGE('datemar &amp; dateaug kaf'!$N$5:$N$94,'datemar &amp; dateaug kaf rank'!$A13)</f>
        <v>140.376193083</v>
      </c>
    </row>
    <row r="14" spans="1:27" x14ac:dyDescent="0.2">
      <c r="A14" s="5">
        <v>9</v>
      </c>
      <c r="B14" s="5" t="str">
        <f>VLOOKUP(C14,'datemar &amp; dateaug kaf'!$B$5:$O$94,14,FALSE)</f>
        <v>1975-76</v>
      </c>
      <c r="C14" s="18">
        <f>LARGE('datemar &amp; dateaug kaf'!$B$5:$B$94,'datemar &amp; dateaug kaf rank'!$A14)</f>
        <v>2149.5073574100002</v>
      </c>
      <c r="D14" s="5" t="str">
        <f>VLOOKUP(E14,'datemar &amp; dateaug kaf'!$C$5:$O$94,13,FALSE)</f>
        <v>1977-78</v>
      </c>
      <c r="E14" s="18">
        <f>LARGE('datemar &amp; dateaug kaf'!$C$5:$C$94,'datemar &amp; dateaug kaf rank'!$A14)</f>
        <v>2027.9463702329999</v>
      </c>
      <c r="F14" s="5" t="str">
        <f>VLOOKUP(G14,'datemar &amp; dateaug kaf'!$D$5:$O$94,12,FALSE)</f>
        <v>1977-78</v>
      </c>
      <c r="G14" s="18">
        <f>LARGE('datemar &amp; dateaug kaf'!$D$5:$D$94,'datemar &amp; dateaug kaf rank'!$A14)</f>
        <v>1939.761249573</v>
      </c>
      <c r="H14" s="5" t="str">
        <f>VLOOKUP(I14,'datemar &amp; dateaug kaf'!$E$5:$O$94,11,FALSE)</f>
        <v>1946-47</v>
      </c>
      <c r="I14" s="18">
        <f>LARGE('datemar &amp; dateaug kaf'!$E$5:$E$94,'datemar &amp; dateaug kaf rank'!$A14)</f>
        <v>1841.8809226650001</v>
      </c>
      <c r="J14" s="5" t="str">
        <f>VLOOKUP(K14,'datemar &amp; dateaug kaf'!$F$5:$O$94,10,FALSE)</f>
        <v>1985-86</v>
      </c>
      <c r="K14" s="18">
        <f>LARGE('datemar &amp; dateaug kaf'!$F$5:$F$94,'datemar &amp; dateaug kaf rank'!$A14)</f>
        <v>1625.496137391</v>
      </c>
      <c r="L14" s="5" t="str">
        <f>VLOOKUP(M14,'datemar &amp; dateaug kaf'!$G$5:$O$94,9,FALSE)</f>
        <v>1981-82</v>
      </c>
      <c r="M14" s="18">
        <f>LARGE('datemar &amp; dateaug kaf'!$G$5:$G$94,'datemar &amp; dateaug kaf rank'!$A14)</f>
        <v>1345.658131356</v>
      </c>
      <c r="N14" s="5" t="str">
        <f>VLOOKUP(O14,'datemar &amp; dateaug kaf'!$H$5:$O$94,8,FALSE)</f>
        <v>2015-16</v>
      </c>
      <c r="O14" s="18">
        <f>LARGE('datemar &amp; dateaug kaf'!$H$5:$H$94,'datemar &amp; dateaug kaf rank'!$A14)</f>
        <v>1030.5956638319999</v>
      </c>
      <c r="P14" s="5" t="str">
        <f>VLOOKUP(Q14,'datemar &amp; dateaug kaf'!$I$5:$O$94,7,FALSE)</f>
        <v>1981-82</v>
      </c>
      <c r="Q14" s="18">
        <f>LARGE('datemar &amp; dateaug kaf'!$I$5:$I$94,'datemar &amp; dateaug kaf rank'!$A14)</f>
        <v>596.12229169500006</v>
      </c>
      <c r="R14" s="5" t="str">
        <f>VLOOKUP(S14,'datemar &amp; dateaug kaf'!$J$5:$O$94,6,FALSE)</f>
        <v>1942-43</v>
      </c>
      <c r="S14" s="18">
        <f>LARGE('datemar &amp; dateaug kaf'!$J$5:$J$94,'datemar &amp; dateaug kaf rank'!$A14)</f>
        <v>3847.9456408259998</v>
      </c>
      <c r="T14" s="5" t="str">
        <f>VLOOKUP(U14,'datemar &amp; dateaug kaf'!$K$5:$O$94,5,FALSE)</f>
        <v>1974-75</v>
      </c>
      <c r="U14" s="18">
        <f>LARGE('datemar &amp; dateaug kaf'!$K$5:$K$94,'datemar &amp; dateaug kaf rank'!$A14)</f>
        <v>3087.3698015790001</v>
      </c>
      <c r="V14" s="5" t="str">
        <f>VLOOKUP(W14,'datemar &amp; dateaug kaf'!$L$5:$O$94,4,FALSE)</f>
        <v>1996-97</v>
      </c>
      <c r="W14" s="18">
        <f>LARGE('datemar &amp; dateaug kaf'!$L$5:$L$94,'datemar &amp; dateaug kaf rank'!$A14)</f>
        <v>1771.7731566989999</v>
      </c>
      <c r="X14" s="5" t="str">
        <f>VLOOKUP(Y14,'datemar &amp; dateaug kaf'!$M$5:$O$94,3,FALSE)</f>
        <v>1942-43</v>
      </c>
      <c r="Y14" s="18">
        <f>LARGE('datemar &amp; dateaug kaf'!$M$5:$M$94,'datemar &amp; dateaug kaf rank'!$A14)</f>
        <v>515.450559183</v>
      </c>
      <c r="Z14" s="5" t="str">
        <f>VLOOKUP(AA14,'datemar &amp; dateaug kaf'!$N$5:$O$94,2,FALSE)</f>
        <v>2003-04</v>
      </c>
      <c r="AA14" s="18">
        <f>LARGE('datemar &amp; dateaug kaf'!$N$5:$N$94,'datemar &amp; dateaug kaf rank'!$A14)</f>
        <v>133.67404457399999</v>
      </c>
    </row>
    <row r="15" spans="1:27" x14ac:dyDescent="0.2">
      <c r="A15" s="5">
        <v>10</v>
      </c>
      <c r="B15" s="5" t="str">
        <f>VLOOKUP(C15,'datemar &amp; dateaug kaf'!$B$5:$O$94,14,FALSE)</f>
        <v>1959-60</v>
      </c>
      <c r="C15" s="18">
        <f>LARGE('datemar &amp; dateaug kaf'!$B$5:$B$94,'datemar &amp; dateaug kaf rank'!$A15)</f>
        <v>2104.8356235480001</v>
      </c>
      <c r="D15" s="5" t="str">
        <f>VLOOKUP(E15,'datemar &amp; dateaug kaf'!$C$5:$O$94,13,FALSE)</f>
        <v>1959-60</v>
      </c>
      <c r="E15" s="18">
        <f>LARGE('datemar &amp; dateaug kaf'!$C$5:$C$94,'datemar &amp; dateaug kaf rank'!$A15)</f>
        <v>2001.290503464</v>
      </c>
      <c r="F15" s="5" t="str">
        <f>VLOOKUP(G15,'datemar &amp; dateaug kaf'!$D$5:$O$94,12,FALSE)</f>
        <v>2014-15</v>
      </c>
      <c r="G15" s="18">
        <f>LARGE('datemar &amp; dateaug kaf'!$D$5:$D$94,'datemar &amp; dateaug kaf rank'!$A15)</f>
        <v>1922.1638948609998</v>
      </c>
      <c r="H15" s="5" t="str">
        <f>VLOOKUP(I15,'datemar &amp; dateaug kaf'!$E$5:$O$94,11,FALSE)</f>
        <v>1977-78</v>
      </c>
      <c r="I15" s="18">
        <f>LARGE('datemar &amp; dateaug kaf'!$E$5:$E$94,'datemar &amp; dateaug kaf rank'!$A15)</f>
        <v>1831.2971214089998</v>
      </c>
      <c r="J15" s="5" t="str">
        <f>VLOOKUP(K15,'datemar &amp; dateaug kaf'!$F$5:$O$94,10,FALSE)</f>
        <v>1981-82</v>
      </c>
      <c r="K15" s="18">
        <f>LARGE('datemar &amp; dateaug kaf'!$F$5:$F$94,'datemar &amp; dateaug kaf rank'!$A15)</f>
        <v>1567.6283709659999</v>
      </c>
      <c r="L15" s="5" t="str">
        <f>VLOOKUP(M15,'datemar &amp; dateaug kaf'!$G$5:$O$94,9,FALSE)</f>
        <v>2002-03</v>
      </c>
      <c r="M15" s="18">
        <f>LARGE('datemar &amp; dateaug kaf'!$G$5:$G$94,'datemar &amp; dateaug kaf rank'!$A15)</f>
        <v>1307.010198921</v>
      </c>
      <c r="N15" s="5" t="str">
        <f>VLOOKUP(O15,'datemar &amp; dateaug kaf'!$H$5:$O$94,8,FALSE)</f>
        <v>2002-03</v>
      </c>
      <c r="O15" s="18">
        <f>LARGE('datemar &amp; dateaug kaf'!$H$5:$H$94,'datemar &amp; dateaug kaf rank'!$A15)</f>
        <v>1030.561944825</v>
      </c>
      <c r="P15" s="5" t="str">
        <f>VLOOKUP(Q15,'datemar &amp; dateaug kaf'!$I$5:$O$94,7,FALSE)</f>
        <v>2006-07</v>
      </c>
      <c r="Q15" s="18">
        <f>LARGE('datemar &amp; dateaug kaf'!$I$5:$I$94,'datemar &amp; dateaug kaf rank'!$A15)</f>
        <v>578.96725101600009</v>
      </c>
      <c r="R15" s="5" t="str">
        <f>VLOOKUP(S15,'datemar &amp; dateaug kaf'!$J$5:$O$94,6,FALSE)</f>
        <v>2001-02</v>
      </c>
      <c r="S15" s="18">
        <f>LARGE('datemar &amp; dateaug kaf'!$J$5:$J$94,'datemar &amp; dateaug kaf rank'!$A15)</f>
        <v>3716.6795300460003</v>
      </c>
      <c r="T15" s="5" t="str">
        <f>VLOOKUP(U15,'datemar &amp; dateaug kaf'!$K$5:$O$94,5,FALSE)</f>
        <v>1963-64</v>
      </c>
      <c r="U15" s="18">
        <f>LARGE('datemar &amp; dateaug kaf'!$K$5:$K$94,'datemar &amp; dateaug kaf rank'!$A15)</f>
        <v>3016.7304653849997</v>
      </c>
      <c r="V15" s="5" t="str">
        <f>VLOOKUP(W15,'datemar &amp; dateaug kaf'!$L$5:$O$94,4,FALSE)</f>
        <v>1981-82</v>
      </c>
      <c r="W15" s="18">
        <f>LARGE('datemar &amp; dateaug kaf'!$L$5:$L$94,'datemar &amp; dateaug kaf rank'!$A15)</f>
        <v>1648.9764670889999</v>
      </c>
      <c r="X15" s="5" t="str">
        <f>VLOOKUP(Y15,'datemar &amp; dateaug kaf'!$M$5:$O$94,3,FALSE)</f>
        <v>1996-97</v>
      </c>
      <c r="Y15" s="18">
        <f>LARGE('datemar &amp; dateaug kaf'!$M$5:$M$94,'datemar &amp; dateaug kaf rank'!$A15)</f>
        <v>504.75171660899997</v>
      </c>
      <c r="Z15" s="5" t="str">
        <f>VLOOKUP(AA15,'datemar &amp; dateaug kaf'!$N$5:$O$94,2,FALSE)</f>
        <v>1970-71</v>
      </c>
      <c r="AA15" s="18">
        <f>LARGE('datemar &amp; dateaug kaf'!$N$5:$N$94,'datemar &amp; dateaug kaf rank'!$A15)</f>
        <v>132.38280495299998</v>
      </c>
    </row>
    <row r="16" spans="1:27" x14ac:dyDescent="0.2">
      <c r="A16" s="5">
        <v>11</v>
      </c>
      <c r="B16" s="5" t="str">
        <f>VLOOKUP(C16,'datemar &amp; dateaug kaf'!$B$5:$O$94,14,FALSE)</f>
        <v>1977-78</v>
      </c>
      <c r="C16" s="18">
        <f>LARGE('datemar &amp; dateaug kaf'!$B$5:$B$94,'datemar &amp; dateaug kaf rank'!$A16)</f>
        <v>2098.9030617869998</v>
      </c>
      <c r="D16" s="5" t="str">
        <f>VLOOKUP(E16,'datemar &amp; dateaug kaf'!$C$5:$O$94,13,FALSE)</f>
        <v>2014-15</v>
      </c>
      <c r="E16" s="18">
        <f>LARGE('datemar &amp; dateaug kaf'!$C$5:$C$94,'datemar &amp; dateaug kaf rank'!$A16)</f>
        <v>1987.4399254709999</v>
      </c>
      <c r="F16" s="5" t="str">
        <f>VLOOKUP(G16,'datemar &amp; dateaug kaf'!$D$5:$O$94,12,FALSE)</f>
        <v>1975-76</v>
      </c>
      <c r="G16" s="18">
        <f>LARGE('datemar &amp; dateaug kaf'!$D$5:$D$94,'datemar &amp; dateaug kaf rank'!$A16)</f>
        <v>1915.93381245</v>
      </c>
      <c r="H16" s="5" t="str">
        <f>VLOOKUP(I16,'datemar &amp; dateaug kaf'!$E$5:$O$94,11,FALSE)</f>
        <v>1975-76</v>
      </c>
      <c r="I16" s="18">
        <f>LARGE('datemar &amp; dateaug kaf'!$E$5:$E$94,'datemar &amp; dateaug kaf rank'!$A16)</f>
        <v>1766.2729916159999</v>
      </c>
      <c r="J16" s="5" t="str">
        <f>VLOOKUP(K16,'datemar &amp; dateaug kaf'!$F$5:$O$94,10,FALSE)</f>
        <v>1971-72</v>
      </c>
      <c r="K16" s="18">
        <f>LARGE('datemar &amp; dateaug kaf'!$F$5:$F$94,'datemar &amp; dateaug kaf rank'!$A16)</f>
        <v>1550.8759749000001</v>
      </c>
      <c r="L16" s="5" t="str">
        <f>VLOOKUP(M16,'datemar &amp; dateaug kaf'!$G$5:$O$94,9,FALSE)</f>
        <v>1996-97</v>
      </c>
      <c r="M16" s="18">
        <f>LARGE('datemar &amp; dateaug kaf'!$G$5:$G$94,'datemar &amp; dateaug kaf rank'!$A16)</f>
        <v>1266.2677211100001</v>
      </c>
      <c r="N16" s="5" t="str">
        <f>VLOOKUP(O16,'datemar &amp; dateaug kaf'!$H$5:$O$94,8,FALSE)</f>
        <v>1967-68</v>
      </c>
      <c r="O16" s="18">
        <f>LARGE('datemar &amp; dateaug kaf'!$H$5:$H$94,'datemar &amp; dateaug kaf rank'!$A16)</f>
        <v>1018.431036189</v>
      </c>
      <c r="P16" s="5" t="str">
        <f>VLOOKUP(Q16,'datemar &amp; dateaug kaf'!$I$5:$O$94,7,FALSE)</f>
        <v>2014-15</v>
      </c>
      <c r="Q16" s="18">
        <f>LARGE('datemar &amp; dateaug kaf'!$I$5:$I$94,'datemar &amp; dateaug kaf rank'!$A16)</f>
        <v>568.63733404800007</v>
      </c>
      <c r="R16" s="5" t="str">
        <f>VLOOKUP(S16,'datemar &amp; dateaug kaf'!$J$5:$O$94,6,FALSE)</f>
        <v>1975-76</v>
      </c>
      <c r="S16" s="18">
        <f>LARGE('datemar &amp; dateaug kaf'!$J$5:$J$94,'datemar &amp; dateaug kaf rank'!$A16)</f>
        <v>3683.7261428520001</v>
      </c>
      <c r="T16" s="5" t="str">
        <f>VLOOKUP(U16,'datemar &amp; dateaug kaf'!$K$5:$O$94,5,FALSE)</f>
        <v>1981-82</v>
      </c>
      <c r="U16" s="18">
        <f>LARGE('datemar &amp; dateaug kaf'!$K$5:$K$94,'datemar &amp; dateaug kaf rank'!$A16)</f>
        <v>2985.1635244200002</v>
      </c>
      <c r="V16" s="5" t="str">
        <f>VLOOKUP(W16,'datemar &amp; dateaug kaf'!$L$5:$O$94,4,FALSE)</f>
        <v>2001-02</v>
      </c>
      <c r="W16" s="18">
        <f>LARGE('datemar &amp; dateaug kaf'!$L$5:$L$94,'datemar &amp; dateaug kaf rank'!$A16)</f>
        <v>1646.752996098</v>
      </c>
      <c r="X16" s="5" t="str">
        <f>VLOOKUP(Y16,'datemar &amp; dateaug kaf'!$M$5:$O$94,3,FALSE)</f>
        <v>2007-08</v>
      </c>
      <c r="Y16" s="18">
        <f>LARGE('datemar &amp; dateaug kaf'!$M$5:$M$94,'datemar &amp; dateaug kaf rank'!$A16)</f>
        <v>503.39898938699997</v>
      </c>
      <c r="Z16" s="5" t="str">
        <f>VLOOKUP(AA16,'datemar &amp; dateaug kaf'!$N$5:$O$94,2,FALSE)</f>
        <v>1973-74</v>
      </c>
      <c r="AA16" s="18">
        <f>LARGE('datemar &amp; dateaug kaf'!$N$5:$N$94,'datemar &amp; dateaug kaf rank'!$A16)</f>
        <v>132.07536694800001</v>
      </c>
    </row>
    <row r="17" spans="1:27" x14ac:dyDescent="0.2">
      <c r="A17" s="5">
        <v>12</v>
      </c>
      <c r="B17" s="5" t="str">
        <f>VLOOKUP(C17,'datemar &amp; dateaug kaf'!$B$5:$O$94,14,FALSE)</f>
        <v>2014-15</v>
      </c>
      <c r="C17" s="18">
        <f>LARGE('datemar &amp; dateaug kaf'!$B$5:$B$94,'datemar &amp; dateaug kaf rank'!$A17)</f>
        <v>2078.257112148</v>
      </c>
      <c r="D17" s="5" t="str">
        <f>VLOOKUP(E17,'datemar &amp; dateaug kaf'!$C$5:$O$94,13,FALSE)</f>
        <v>1975-76</v>
      </c>
      <c r="E17" s="18">
        <f>LARGE('datemar &amp; dateaug kaf'!$C$5:$C$94,'datemar &amp; dateaug kaf rank'!$A17)</f>
        <v>1986.5652147599999</v>
      </c>
      <c r="F17" s="5" t="str">
        <f>VLOOKUP(G17,'datemar &amp; dateaug kaf'!$D$5:$O$94,12,FALSE)</f>
        <v>1959-60</v>
      </c>
      <c r="G17" s="18">
        <f>LARGE('datemar &amp; dateaug kaf'!$D$5:$D$94,'datemar &amp; dateaug kaf rank'!$A17)</f>
        <v>1830.156625584</v>
      </c>
      <c r="H17" s="5" t="str">
        <f>VLOOKUP(I17,'datemar &amp; dateaug kaf'!$E$5:$O$94,11,FALSE)</f>
        <v>1981-82</v>
      </c>
      <c r="I17" s="18">
        <f>LARGE('datemar &amp; dateaug kaf'!$E$5:$E$94,'datemar &amp; dateaug kaf rank'!$A17)</f>
        <v>1699.549027176</v>
      </c>
      <c r="J17" s="5" t="str">
        <f>VLOOKUP(K17,'datemar &amp; dateaug kaf'!$F$5:$O$94,10,FALSE)</f>
        <v>1975-76</v>
      </c>
      <c r="K17" s="18">
        <f>LARGE('datemar &amp; dateaug kaf'!$F$5:$F$94,'datemar &amp; dateaug kaf rank'!$A17)</f>
        <v>1544.977132146</v>
      </c>
      <c r="L17" s="5" t="str">
        <f>VLOOKUP(M17,'datemar &amp; dateaug kaf'!$G$5:$O$94,9,FALSE)</f>
        <v>2015-16</v>
      </c>
      <c r="M17" s="18">
        <f>LARGE('datemar &amp; dateaug kaf'!$G$5:$G$94,'datemar &amp; dateaug kaf rank'!$A17)</f>
        <v>1201.592682213</v>
      </c>
      <c r="N17" s="5" t="str">
        <f>VLOOKUP(O17,'datemar &amp; dateaug kaf'!$H$5:$O$94,8,FALSE)</f>
        <v>1960-61</v>
      </c>
      <c r="O17" s="18">
        <f>LARGE('datemar &amp; dateaug kaf'!$H$5:$H$94,'datemar &amp; dateaug kaf rank'!$A17)</f>
        <v>951.93120397200005</v>
      </c>
      <c r="P17" s="5" t="str">
        <f>VLOOKUP(Q17,'datemar &amp; dateaug kaf'!$I$5:$O$94,7,FALSE)</f>
        <v>1982-83</v>
      </c>
      <c r="Q17" s="18">
        <f>LARGE('datemar &amp; dateaug kaf'!$I$5:$I$94,'datemar &amp; dateaug kaf rank'!$A17)</f>
        <v>548.03898771299998</v>
      </c>
      <c r="R17" s="5" t="str">
        <f>VLOOKUP(S17,'datemar &amp; dateaug kaf'!$J$5:$O$94,6,FALSE)</f>
        <v>1931-32</v>
      </c>
      <c r="S17" s="18">
        <f>LARGE('datemar &amp; dateaug kaf'!$J$5:$J$94,'datemar &amp; dateaug kaf rank'!$A17)</f>
        <v>3661.6461436799996</v>
      </c>
      <c r="T17" s="5" t="str">
        <f>VLOOKUP(U17,'datemar &amp; dateaug kaf'!$K$5:$O$94,5,FALSE)</f>
        <v>1955-56</v>
      </c>
      <c r="U17" s="18">
        <f>LARGE('datemar &amp; dateaug kaf'!$K$5:$K$94,'datemar &amp; dateaug kaf rank'!$A17)</f>
        <v>2894.4831972420002</v>
      </c>
      <c r="V17" s="5" t="str">
        <f>VLOOKUP(W17,'datemar &amp; dateaug kaf'!$L$5:$O$94,4,FALSE)</f>
        <v>1970-71</v>
      </c>
      <c r="W17" s="18">
        <f>LARGE('datemar &amp; dateaug kaf'!$L$5:$L$94,'datemar &amp; dateaug kaf rank'!$A17)</f>
        <v>1637.9563022129998</v>
      </c>
      <c r="X17" s="5" t="str">
        <f>VLOOKUP(Y17,'datemar &amp; dateaug kaf'!$M$5:$O$94,3,FALSE)</f>
        <v>1963-64</v>
      </c>
      <c r="Y17" s="18">
        <f>LARGE('datemar &amp; dateaug kaf'!$M$5:$M$94,'datemar &amp; dateaug kaf rank'!$A17)</f>
        <v>496.57386567600003</v>
      </c>
      <c r="Z17" s="5" t="str">
        <f>VLOOKUP(AA17,'datemar &amp; dateaug kaf'!$N$5:$O$94,2,FALSE)</f>
        <v>1964-65</v>
      </c>
      <c r="AA17" s="18">
        <f>LARGE('datemar &amp; dateaug kaf'!$N$5:$N$94,'datemar &amp; dateaug kaf rank'!$A17)</f>
        <v>129.18544970100001</v>
      </c>
    </row>
    <row r="18" spans="1:27" x14ac:dyDescent="0.2">
      <c r="A18" s="5">
        <v>13</v>
      </c>
      <c r="B18" s="5" t="str">
        <f>VLOOKUP(C18,'datemar &amp; dateaug kaf'!$B$5:$O$94,14,FALSE)</f>
        <v>1950-51</v>
      </c>
      <c r="C18" s="18">
        <f>LARGE('datemar &amp; dateaug kaf'!$B$5:$B$94,'datemar &amp; dateaug kaf rank'!$A18)</f>
        <v>2054.9552948400001</v>
      </c>
      <c r="D18" s="5" t="str">
        <f>VLOOKUP(E18,'datemar &amp; dateaug kaf'!$C$5:$O$94,13,FALSE)</f>
        <v>1950-51</v>
      </c>
      <c r="E18" s="18">
        <f>LARGE('datemar &amp; dateaug kaf'!$C$5:$C$94,'datemar &amp; dateaug kaf rank'!$A18)</f>
        <v>1904.003234385</v>
      </c>
      <c r="F18" s="5" t="str">
        <f>VLOOKUP(G18,'datemar &amp; dateaug kaf'!$D$5:$O$94,12,FALSE)</f>
        <v>1950-51</v>
      </c>
      <c r="G18" s="18">
        <f>LARGE('datemar &amp; dateaug kaf'!$D$5:$D$94,'datemar &amp; dateaug kaf rank'!$A18)</f>
        <v>1810.9387750649998</v>
      </c>
      <c r="H18" s="5" t="str">
        <f>VLOOKUP(I18,'datemar &amp; dateaug kaf'!$E$5:$O$94,11,FALSE)</f>
        <v>1971-72</v>
      </c>
      <c r="I18" s="18">
        <f>LARGE('datemar &amp; dateaug kaf'!$E$5:$E$94,'datemar &amp; dateaug kaf rank'!$A18)</f>
        <v>1650.4263843900001</v>
      </c>
      <c r="J18" s="5" t="str">
        <f>VLOOKUP(K18,'datemar &amp; dateaug kaf'!$F$5:$O$94,10,FALSE)</f>
        <v>1958-59</v>
      </c>
      <c r="K18" s="18">
        <f>LARGE('datemar &amp; dateaug kaf'!$F$5:$F$94,'datemar &amp; dateaug kaf rank'!$A18)</f>
        <v>1520.0369677919998</v>
      </c>
      <c r="L18" s="5" t="str">
        <f>VLOOKUP(M18,'datemar &amp; dateaug kaf'!$G$5:$O$94,9,FALSE)</f>
        <v>2017-18</v>
      </c>
      <c r="M18" s="18">
        <f>LARGE('datemar &amp; dateaug kaf'!$G$5:$G$94,'datemar &amp; dateaug kaf rank'!$A18)</f>
        <v>1197.597971619</v>
      </c>
      <c r="N18" s="5" t="str">
        <f>VLOOKUP(O18,'datemar &amp; dateaug kaf'!$H$5:$O$94,8,FALSE)</f>
        <v>1996-97</v>
      </c>
      <c r="O18" s="18">
        <f>LARGE('datemar &amp; dateaug kaf'!$H$5:$H$94,'datemar &amp; dateaug kaf rank'!$A18)</f>
        <v>907.73351967899998</v>
      </c>
      <c r="P18" s="5" t="str">
        <f>VLOOKUP(Q18,'datemar &amp; dateaug kaf'!$I$5:$O$94,7,FALSE)</f>
        <v>1994-95</v>
      </c>
      <c r="Q18" s="18">
        <f>LARGE('datemar &amp; dateaug kaf'!$I$5:$I$94,'datemar &amp; dateaug kaf rank'!$A18)</f>
        <v>544.34973165300005</v>
      </c>
      <c r="R18" s="5" t="str">
        <f>VLOOKUP(S18,'datemar &amp; dateaug kaf'!$J$5:$O$94,6,FALSE)</f>
        <v>1953-54</v>
      </c>
      <c r="S18" s="18">
        <f>LARGE('datemar &amp; dateaug kaf'!$J$5:$J$94,'datemar &amp; dateaug kaf rank'!$A18)</f>
        <v>3647.1866400899999</v>
      </c>
      <c r="T18" s="5" t="str">
        <f>VLOOKUP(U18,'datemar &amp; dateaug kaf'!$K$5:$O$94,5,FALSE)</f>
        <v>1975-76</v>
      </c>
      <c r="U18" s="18">
        <f>LARGE('datemar &amp; dateaug kaf'!$K$5:$K$94,'datemar &amp; dateaug kaf rank'!$A18)</f>
        <v>2861.6765869020001</v>
      </c>
      <c r="V18" s="5" t="str">
        <f>VLOOKUP(W18,'datemar &amp; dateaug kaf'!$L$5:$O$94,4,FALSE)</f>
        <v>1954-55</v>
      </c>
      <c r="W18" s="18">
        <f>LARGE('datemar &amp; dateaug kaf'!$L$5:$L$94,'datemar &amp; dateaug kaf rank'!$A18)</f>
        <v>1627.4379554999998</v>
      </c>
      <c r="X18" s="5" t="str">
        <f>VLOOKUP(Y18,'datemar &amp; dateaug kaf'!$M$5:$O$94,3,FALSE)</f>
        <v>1998-99</v>
      </c>
      <c r="Y18" s="18">
        <f>LARGE('datemar &amp; dateaug kaf'!$M$5:$M$94,'datemar &amp; dateaug kaf rank'!$A18)</f>
        <v>480.27965141099997</v>
      </c>
      <c r="Z18" s="5" t="str">
        <f>VLOOKUP(AA18,'datemar &amp; dateaug kaf'!$N$5:$O$94,2,FALSE)</f>
        <v>1954-55</v>
      </c>
      <c r="AA18" s="18">
        <f>LARGE('datemar &amp; dateaug kaf'!$N$5:$N$94,'datemar &amp; dateaug kaf rank'!$A18)</f>
        <v>127.156358868</v>
      </c>
    </row>
    <row r="19" spans="1:27" x14ac:dyDescent="0.2">
      <c r="A19" s="5">
        <v>14</v>
      </c>
      <c r="B19" s="5" t="str">
        <f>VLOOKUP(C19,'datemar &amp; dateaug kaf'!$B$5:$O$94,14,FALSE)</f>
        <v>1971-72</v>
      </c>
      <c r="C19" s="18">
        <f>LARGE('datemar &amp; dateaug kaf'!$B$5:$B$94,'datemar &amp; dateaug kaf rank'!$A19)</f>
        <v>1972.9546367579999</v>
      </c>
      <c r="D19" s="5" t="str">
        <f>VLOOKUP(E19,'datemar &amp; dateaug kaf'!$C$5:$O$94,13,FALSE)</f>
        <v>1981-82</v>
      </c>
      <c r="E19" s="18">
        <f>LARGE('datemar &amp; dateaug kaf'!$C$5:$C$94,'datemar &amp; dateaug kaf rank'!$A19)</f>
        <v>1844.8600961070001</v>
      </c>
      <c r="F19" s="5" t="str">
        <f>VLOOKUP(G19,'datemar &amp; dateaug kaf'!$D$5:$O$94,12,FALSE)</f>
        <v>1981-82</v>
      </c>
      <c r="G19" s="18">
        <f>LARGE('datemar &amp; dateaug kaf'!$D$5:$D$94,'datemar &amp; dateaug kaf rank'!$A19)</f>
        <v>1797.375800367</v>
      </c>
      <c r="H19" s="5" t="str">
        <f>VLOOKUP(I19,'datemar &amp; dateaug kaf'!$E$5:$O$94,11,FALSE)</f>
        <v>1950-51</v>
      </c>
      <c r="I19" s="18">
        <f>LARGE('datemar &amp; dateaug kaf'!$E$5:$E$94,'datemar &amp; dateaug kaf rank'!$A19)</f>
        <v>1630.1652281249999</v>
      </c>
      <c r="J19" s="5" t="str">
        <f>VLOOKUP(K19,'datemar &amp; dateaug kaf'!$F$5:$O$94,10,FALSE)</f>
        <v>1994-95</v>
      </c>
      <c r="K19" s="18">
        <f>LARGE('datemar &amp; dateaug kaf'!$F$5:$F$94,'datemar &amp; dateaug kaf rank'!$A19)</f>
        <v>1507.935811221</v>
      </c>
      <c r="L19" s="5" t="str">
        <f>VLOOKUP(M19,'datemar &amp; dateaug kaf'!$G$5:$O$94,9,FALSE)</f>
        <v>1967-68</v>
      </c>
      <c r="M19" s="18">
        <f>LARGE('datemar &amp; dateaug kaf'!$G$5:$G$94,'datemar &amp; dateaug kaf rank'!$A19)</f>
        <v>1165.6323529829999</v>
      </c>
      <c r="N19" s="5" t="str">
        <f>VLOOKUP(O19,'datemar &amp; dateaug kaf'!$H$5:$O$94,8,FALSE)</f>
        <v>2017-18</v>
      </c>
      <c r="O19" s="18">
        <f>LARGE('datemar &amp; dateaug kaf'!$H$5:$H$94,'datemar &amp; dateaug kaf rank'!$A19)</f>
        <v>880.81385126700002</v>
      </c>
      <c r="P19" s="5" t="str">
        <f>VLOOKUP(Q19,'datemar &amp; dateaug kaf'!$I$5:$O$94,7,FALSE)</f>
        <v>1998-99</v>
      </c>
      <c r="Q19" s="18">
        <f>LARGE('datemar &amp; dateaug kaf'!$I$5:$I$94,'datemar &amp; dateaug kaf rank'!$A19)</f>
        <v>523.62841011599994</v>
      </c>
      <c r="R19" s="5" t="str">
        <f>VLOOKUP(S19,'datemar &amp; dateaug kaf'!$J$5:$O$94,6,FALSE)</f>
        <v>1981-82</v>
      </c>
      <c r="S19" s="18">
        <f>LARGE('datemar &amp; dateaug kaf'!$J$5:$J$94,'datemar &amp; dateaug kaf rank'!$A19)</f>
        <v>3626.0825086499999</v>
      </c>
      <c r="T19" s="5" t="str">
        <f>VLOOKUP(U19,'datemar &amp; dateaug kaf'!$K$5:$O$94,5,FALSE)</f>
        <v>1932-33</v>
      </c>
      <c r="U19" s="18">
        <f>LARGE('datemar &amp; dateaug kaf'!$K$5:$K$94,'datemar &amp; dateaug kaf rank'!$A19)</f>
        <v>2853.6673310039996</v>
      </c>
      <c r="V19" s="5" t="str">
        <f>VLOOKUP(W19,'datemar &amp; dateaug kaf'!$L$5:$O$94,4,FALSE)</f>
        <v>1998-99</v>
      </c>
      <c r="W19" s="18">
        <f>LARGE('datemar &amp; dateaug kaf'!$L$5:$L$94,'datemar &amp; dateaug kaf rank'!$A19)</f>
        <v>1584.3192794309998</v>
      </c>
      <c r="X19" s="5" t="str">
        <f>VLOOKUP(Y19,'datemar &amp; dateaug kaf'!$M$5:$O$94,3,FALSE)</f>
        <v>1981-82</v>
      </c>
      <c r="Y19" s="18">
        <f>LARGE('datemar &amp; dateaug kaf'!$M$5:$M$94,'datemar &amp; dateaug kaf rank'!$A19)</f>
        <v>475.85254413900003</v>
      </c>
      <c r="Z19" s="5" t="str">
        <f>VLOOKUP(AA19,'datemar &amp; dateaug kaf'!$N$5:$O$94,2,FALSE)</f>
        <v>1981-82</v>
      </c>
      <c r="AA19" s="18">
        <f>LARGE('datemar &amp; dateaug kaf'!$N$5:$N$94,'datemar &amp; dateaug kaf rank'!$A19)</f>
        <v>126.66445806</v>
      </c>
    </row>
    <row r="20" spans="1:27" x14ac:dyDescent="0.2">
      <c r="A20" s="5">
        <v>15</v>
      </c>
      <c r="B20" s="5" t="str">
        <f>VLOOKUP(C20,'datemar &amp; dateaug kaf'!$B$5:$O$94,14,FALSE)</f>
        <v>1981-82</v>
      </c>
      <c r="C20" s="18">
        <f>LARGE('datemar &amp; dateaug kaf'!$B$5:$B$94,'datemar &amp; dateaug kaf rank'!$A20)</f>
        <v>1953.693149877</v>
      </c>
      <c r="D20" s="5" t="str">
        <f>VLOOKUP(E20,'datemar &amp; dateaug kaf'!$C$5:$O$94,13,FALSE)</f>
        <v>1971-72</v>
      </c>
      <c r="E20" s="18">
        <f>LARGE('datemar &amp; dateaug kaf'!$C$5:$C$94,'datemar &amp; dateaug kaf rank'!$A20)</f>
        <v>1840.5718318050001</v>
      </c>
      <c r="F20" s="5" t="str">
        <f>VLOOKUP(G20,'datemar &amp; dateaug kaf'!$D$5:$O$94,12,FALSE)</f>
        <v>1971-72</v>
      </c>
      <c r="G20" s="18">
        <f>LARGE('datemar &amp; dateaug kaf'!$D$5:$D$94,'datemar &amp; dateaug kaf rank'!$A20)</f>
        <v>1745.4247279350002</v>
      </c>
      <c r="H20" s="5" t="str">
        <f>VLOOKUP(I20,'datemar &amp; dateaug kaf'!$E$5:$O$94,11,FALSE)</f>
        <v>1994-95</v>
      </c>
      <c r="I20" s="18">
        <f>LARGE('datemar &amp; dateaug kaf'!$E$5:$E$94,'datemar &amp; dateaug kaf rank'!$A20)</f>
        <v>1602.368865531</v>
      </c>
      <c r="J20" s="5" t="str">
        <f>VLOOKUP(K20,'datemar &amp; dateaug kaf'!$F$5:$O$94,10,FALSE)</f>
        <v>1996-97</v>
      </c>
      <c r="K20" s="18">
        <f>LARGE('datemar &amp; dateaug kaf'!$F$5:$F$94,'datemar &amp; dateaug kaf rank'!$A20)</f>
        <v>1458.7853998410001</v>
      </c>
      <c r="L20" s="5" t="str">
        <f>VLOOKUP(M20,'datemar &amp; dateaug kaf'!$G$5:$O$94,9,FALSE)</f>
        <v>1964-65</v>
      </c>
      <c r="M20" s="18">
        <f>LARGE('datemar &amp; dateaug kaf'!$G$5:$G$94,'datemar &amp; dateaug kaf rank'!$A20)</f>
        <v>1143.6316926510001</v>
      </c>
      <c r="N20" s="5" t="str">
        <f>VLOOKUP(O20,'datemar &amp; dateaug kaf'!$H$5:$O$94,8,FALSE)</f>
        <v>1982-83</v>
      </c>
      <c r="O20" s="18">
        <f>LARGE('datemar &amp; dateaug kaf'!$H$5:$H$94,'datemar &amp; dateaug kaf rank'!$A20)</f>
        <v>878.92955381700006</v>
      </c>
      <c r="P20" s="5" t="str">
        <f>VLOOKUP(Q20,'datemar &amp; dateaug kaf'!$I$5:$O$94,7,FALSE)</f>
        <v>1977-78</v>
      </c>
      <c r="Q20" s="18">
        <f>LARGE('datemar &amp; dateaug kaf'!$I$5:$I$94,'datemar &amp; dateaug kaf rank'!$A20)</f>
        <v>519.75469125300003</v>
      </c>
      <c r="R20" s="5" t="str">
        <f>VLOOKUP(S20,'datemar &amp; dateaug kaf'!$J$5:$O$94,6,FALSE)</f>
        <v>1948-49</v>
      </c>
      <c r="S20" s="18">
        <f>LARGE('datemar &amp; dateaug kaf'!$J$5:$J$94,'datemar &amp; dateaug kaf rank'!$A20)</f>
        <v>3583.2772209990003</v>
      </c>
      <c r="T20" s="5" t="str">
        <f>VLOOKUP(U20,'datemar &amp; dateaug kaf'!$K$5:$O$94,5,FALSE)</f>
        <v>2001-02</v>
      </c>
      <c r="U20" s="18">
        <f>LARGE('datemar &amp; dateaug kaf'!$K$5:$K$94,'datemar &amp; dateaug kaf rank'!$A20)</f>
        <v>2851.787000496</v>
      </c>
      <c r="V20" s="5" t="str">
        <f>VLOOKUP(W20,'datemar &amp; dateaug kaf'!$L$5:$O$94,4,FALSE)</f>
        <v>1947-48</v>
      </c>
      <c r="W20" s="18">
        <f>LARGE('datemar &amp; dateaug kaf'!$L$5:$L$94,'datemar &amp; dateaug kaf rank'!$A20)</f>
        <v>1539.8201075460001</v>
      </c>
      <c r="X20" s="5" t="str">
        <f>VLOOKUP(Y20,'datemar &amp; dateaug kaf'!$M$5:$O$94,3,FALSE)</f>
        <v>1975-76</v>
      </c>
      <c r="Y20" s="18">
        <f>LARGE('datemar &amp; dateaug kaf'!$M$5:$M$94,'datemar &amp; dateaug kaf rank'!$A20)</f>
        <v>464.96923876199997</v>
      </c>
      <c r="Z20" s="5" t="str">
        <f>VLOOKUP(AA20,'datemar &amp; dateaug kaf'!$N$5:$O$94,2,FALSE)</f>
        <v>1982-83</v>
      </c>
      <c r="AA20" s="18">
        <f>LARGE('datemar &amp; dateaug kaf'!$N$5:$N$94,'datemar &amp; dateaug kaf rank'!$A20)</f>
        <v>123.098177202</v>
      </c>
    </row>
    <row r="21" spans="1:27" x14ac:dyDescent="0.2">
      <c r="A21" s="5">
        <v>16</v>
      </c>
      <c r="B21" s="5" t="str">
        <f>VLOOKUP(C21,'datemar &amp; dateaug kaf'!$B$5:$O$94,14,FALSE)</f>
        <v>2017-18</v>
      </c>
      <c r="C21" s="18">
        <f>LARGE('datemar &amp; dateaug kaf'!$B$5:$B$94,'datemar &amp; dateaug kaf rank'!$A21)</f>
        <v>1863.8399301060001</v>
      </c>
      <c r="D21" s="5" t="str">
        <f>VLOOKUP(E21,'datemar &amp; dateaug kaf'!$C$5:$O$94,13,FALSE)</f>
        <v>2017-18</v>
      </c>
      <c r="E21" s="18">
        <f>LARGE('datemar &amp; dateaug kaf'!$C$5:$C$94,'datemar &amp; dateaug kaf rank'!$A21)</f>
        <v>1770.6247269899998</v>
      </c>
      <c r="F21" s="5" t="str">
        <f>VLOOKUP(G21,'datemar &amp; dateaug kaf'!$D$5:$O$94,12,FALSE)</f>
        <v>2017-18</v>
      </c>
      <c r="G21" s="18">
        <f>LARGE('datemar &amp; dateaug kaf'!$D$5:$D$94,'datemar &amp; dateaug kaf rank'!$A21)</f>
        <v>1703.38506009</v>
      </c>
      <c r="H21" s="5" t="str">
        <f>VLOOKUP(I21,'datemar &amp; dateaug kaf'!$E$5:$O$94,11,FALSE)</f>
        <v>2017-18</v>
      </c>
      <c r="I21" s="18">
        <f>LARGE('datemar &amp; dateaug kaf'!$E$5:$E$94,'datemar &amp; dateaug kaf rank'!$A21)</f>
        <v>1598.4872127839999</v>
      </c>
      <c r="J21" s="5" t="str">
        <f>VLOOKUP(K21,'datemar &amp; dateaug kaf'!$F$5:$O$94,10,FALSE)</f>
        <v>1980-81</v>
      </c>
      <c r="K21" s="18">
        <f>LARGE('datemar &amp; dateaug kaf'!$F$5:$F$94,'datemar &amp; dateaug kaf rank'!$A21)</f>
        <v>1424.7133350029999</v>
      </c>
      <c r="L21" s="5" t="str">
        <f>VLOOKUP(M21,'datemar &amp; dateaug kaf'!$G$5:$O$94,9,FALSE)</f>
        <v>1970-71</v>
      </c>
      <c r="M21" s="18">
        <f>LARGE('datemar &amp; dateaug kaf'!$G$5:$G$94,'datemar &amp; dateaug kaf rank'!$A21)</f>
        <v>1131.3619410450001</v>
      </c>
      <c r="N21" s="5" t="str">
        <f>VLOOKUP(O21,'datemar &amp; dateaug kaf'!$H$5:$O$94,8,FALSE)</f>
        <v>1970-71</v>
      </c>
      <c r="O21" s="18">
        <f>LARGE('datemar &amp; dateaug kaf'!$H$5:$H$94,'datemar &amp; dateaug kaf rank'!$A21)</f>
        <v>824.29286165099995</v>
      </c>
      <c r="P21" s="5" t="str">
        <f>VLOOKUP(Q21,'datemar &amp; dateaug kaf'!$I$5:$O$94,7,FALSE)</f>
        <v>1973-74</v>
      </c>
      <c r="Q21" s="18">
        <f>LARGE('datemar &amp; dateaug kaf'!$I$5:$I$94,'datemar &amp; dateaug kaf rank'!$A21)</f>
        <v>503.70642739199997</v>
      </c>
      <c r="R21" s="5" t="str">
        <f>VLOOKUP(S21,'datemar &amp; dateaug kaf'!$J$5:$O$94,6,FALSE)</f>
        <v>1963-64</v>
      </c>
      <c r="S21" s="18">
        <f>LARGE('datemar &amp; dateaug kaf'!$J$5:$J$94,'datemar &amp; dateaug kaf rank'!$A21)</f>
        <v>3546.6147430349997</v>
      </c>
      <c r="T21" s="5" t="str">
        <f>VLOOKUP(U21,'datemar &amp; dateaug kaf'!$K$5:$O$94,5,FALSE)</f>
        <v>1953-54</v>
      </c>
      <c r="U21" s="18">
        <f>LARGE('datemar &amp; dateaug kaf'!$K$5:$K$94,'datemar &amp; dateaug kaf rank'!$A21)</f>
        <v>2851.37840547</v>
      </c>
      <c r="V21" s="5" t="str">
        <f>VLOOKUP(W21,'datemar &amp; dateaug kaf'!$L$5:$O$94,4,FALSE)</f>
        <v>1942-43</v>
      </c>
      <c r="W21" s="18">
        <f>LARGE('datemar &amp; dateaug kaf'!$L$5:$L$94,'datemar &amp; dateaug kaf rank'!$A21)</f>
        <v>1531.9596119729999</v>
      </c>
      <c r="X21" s="5" t="str">
        <f>VLOOKUP(Y21,'datemar &amp; dateaug kaf'!$M$5:$O$94,3,FALSE)</f>
        <v>1947-48</v>
      </c>
      <c r="Y21" s="18">
        <f>LARGE('datemar &amp; dateaug kaf'!$M$5:$M$94,'datemar &amp; dateaug kaf rank'!$A21)</f>
        <v>425.24824851599999</v>
      </c>
      <c r="Z21" s="5" t="str">
        <f>VLOOKUP(AA21,'datemar &amp; dateaug kaf'!$N$5:$O$94,2,FALSE)</f>
        <v>2007-08</v>
      </c>
      <c r="AA21" s="18">
        <f>LARGE('datemar &amp; dateaug kaf'!$N$5:$N$94,'datemar &amp; dateaug kaf rank'!$A21)</f>
        <v>122.17586318699999</v>
      </c>
    </row>
    <row r="22" spans="1:27" x14ac:dyDescent="0.2">
      <c r="A22" s="5">
        <v>17</v>
      </c>
      <c r="B22" s="5" t="str">
        <f>VLOOKUP(C22,'datemar &amp; dateaug kaf'!$B$5:$O$94,14,FALSE)</f>
        <v>1955-56</v>
      </c>
      <c r="C22" s="18">
        <f>LARGE('datemar &amp; dateaug kaf'!$B$5:$B$94,'datemar &amp; dateaug kaf rank'!$A22)</f>
        <v>1858.4885253479999</v>
      </c>
      <c r="D22" s="5" t="str">
        <f>VLOOKUP(E22,'datemar &amp; dateaug kaf'!$C$5:$O$94,13,FALSE)</f>
        <v>1996-97</v>
      </c>
      <c r="E22" s="18">
        <f>LARGE('datemar &amp; dateaug kaf'!$C$5:$C$94,'datemar &amp; dateaug kaf rank'!$A22)</f>
        <v>1747.3883642249998</v>
      </c>
      <c r="F22" s="5" t="str">
        <f>VLOOKUP(G22,'datemar &amp; dateaug kaf'!$D$5:$O$94,12,FALSE)</f>
        <v>1996-97</v>
      </c>
      <c r="G22" s="18">
        <f>LARGE('datemar &amp; dateaug kaf'!$D$5:$D$94,'datemar &amp; dateaug kaf rank'!$A22)</f>
        <v>1681.0412592750001</v>
      </c>
      <c r="H22" s="5" t="str">
        <f>VLOOKUP(I22,'datemar &amp; dateaug kaf'!$E$5:$O$94,11,FALSE)</f>
        <v>1996-97</v>
      </c>
      <c r="I22" s="18">
        <f>LARGE('datemar &amp; dateaug kaf'!$E$5:$E$94,'datemar &amp; dateaug kaf rank'!$A22)</f>
        <v>1586.7192793409999</v>
      </c>
      <c r="J22" s="5" t="str">
        <f>VLOOKUP(K22,'datemar &amp; dateaug kaf'!$F$5:$O$94,10,FALSE)</f>
        <v>2002-03</v>
      </c>
      <c r="K22" s="18">
        <f>LARGE('datemar &amp; dateaug kaf'!$F$5:$F$94,'datemar &amp; dateaug kaf rank'!$A22)</f>
        <v>1416.4581287010001</v>
      </c>
      <c r="L22" s="5" t="str">
        <f>VLOOKUP(M22,'datemar &amp; dateaug kaf'!$G$5:$O$94,9,FALSE)</f>
        <v>1982-83</v>
      </c>
      <c r="M22" s="18">
        <f>LARGE('datemar &amp; dateaug kaf'!$G$5:$G$94,'datemar &amp; dateaug kaf rank'!$A22)</f>
        <v>1111.0452475920001</v>
      </c>
      <c r="N22" s="5" t="str">
        <f>VLOOKUP(O22,'datemar &amp; dateaug kaf'!$H$5:$O$94,8,FALSE)</f>
        <v>2013-14</v>
      </c>
      <c r="O22" s="18">
        <f>LARGE('datemar &amp; dateaug kaf'!$H$5:$H$94,'datemar &amp; dateaug kaf rank'!$A22)</f>
        <v>815.98410163199992</v>
      </c>
      <c r="P22" s="5" t="str">
        <f>VLOOKUP(Q22,'datemar &amp; dateaug kaf'!$I$5:$O$94,7,FALSE)</f>
        <v>1967-68</v>
      </c>
      <c r="Q22" s="18">
        <f>LARGE('datemar &amp; dateaug kaf'!$I$5:$I$94,'datemar &amp; dateaug kaf rank'!$A22)</f>
        <v>496.14345246900001</v>
      </c>
      <c r="R22" s="5" t="str">
        <f>VLOOKUP(S22,'datemar &amp; dateaug kaf'!$J$5:$O$94,6,FALSE)</f>
        <v>1932-33</v>
      </c>
      <c r="S22" s="18">
        <f>LARGE('datemar &amp; dateaug kaf'!$J$5:$J$94,'datemar &amp; dateaug kaf rank'!$A22)</f>
        <v>3536.4772227539997</v>
      </c>
      <c r="T22" s="5" t="str">
        <f>VLOOKUP(U22,'datemar &amp; dateaug kaf'!$K$5:$O$94,5,FALSE)</f>
        <v>1954-55</v>
      </c>
      <c r="U22" s="18">
        <f>LARGE('datemar &amp; dateaug kaf'!$K$5:$K$94,'datemar &amp; dateaug kaf rank'!$A22)</f>
        <v>2733.2924594850001</v>
      </c>
      <c r="V22" s="5" t="str">
        <f>VLOOKUP(W22,'datemar &amp; dateaug kaf'!$L$5:$O$94,4,FALSE)</f>
        <v>1953-54</v>
      </c>
      <c r="W22" s="18">
        <f>LARGE('datemar &amp; dateaug kaf'!$L$5:$L$94,'datemar &amp; dateaug kaf rank'!$A22)</f>
        <v>1450.3834166850002</v>
      </c>
      <c r="X22" s="5" t="str">
        <f>VLOOKUP(Y22,'datemar &amp; dateaug kaf'!$M$5:$O$94,3,FALSE)</f>
        <v>2001-02</v>
      </c>
      <c r="Y22" s="18">
        <f>LARGE('datemar &amp; dateaug kaf'!$M$5:$M$94,'datemar &amp; dateaug kaf rank'!$A22)</f>
        <v>419.837339628</v>
      </c>
      <c r="Z22" s="5" t="str">
        <f>VLOOKUP(AA22,'datemar &amp; dateaug kaf'!$N$5:$O$94,2,FALSE)</f>
        <v>1955-56</v>
      </c>
      <c r="AA22" s="18">
        <f>LARGE('datemar &amp; dateaug kaf'!$N$5:$N$94,'datemar &amp; dateaug kaf rank'!$A22)</f>
        <v>120.57718556100001</v>
      </c>
    </row>
    <row r="23" spans="1:27" x14ac:dyDescent="0.2">
      <c r="A23" s="5">
        <v>18</v>
      </c>
      <c r="B23" s="5" t="str">
        <f>VLOOKUP(C23,'datemar &amp; dateaug kaf'!$B$5:$O$94,14,FALSE)</f>
        <v>1968-69</v>
      </c>
      <c r="C23" s="18">
        <f>LARGE('datemar &amp; dateaug kaf'!$B$5:$B$94,'datemar &amp; dateaug kaf rank'!$A23)</f>
        <v>1838.3324930459999</v>
      </c>
      <c r="D23" s="5" t="str">
        <f>VLOOKUP(E23,'datemar &amp; dateaug kaf'!$C$5:$O$94,13,FALSE)</f>
        <v>1968-69</v>
      </c>
      <c r="E23" s="18">
        <f>LARGE('datemar &amp; dateaug kaf'!$C$5:$C$94,'datemar &amp; dateaug kaf rank'!$A23)</f>
        <v>1734.7873729620001</v>
      </c>
      <c r="F23" s="5" t="str">
        <f>VLOOKUP(G23,'datemar &amp; dateaug kaf'!$D$5:$O$94,12,FALSE)</f>
        <v>1994-95</v>
      </c>
      <c r="G23" s="18">
        <f>LARGE('datemar &amp; dateaug kaf'!$D$5:$D$94,'datemar &amp; dateaug kaf rank'!$A23)</f>
        <v>1677.5682015539999</v>
      </c>
      <c r="H23" s="5" t="str">
        <f>VLOOKUP(I23,'datemar &amp; dateaug kaf'!$E$5:$O$94,11,FALSE)</f>
        <v>2006-07</v>
      </c>
      <c r="I23" s="18">
        <f>LARGE('datemar &amp; dateaug kaf'!$E$5:$E$94,'datemar &amp; dateaug kaf rank'!$A23)</f>
        <v>1540.5936612360001</v>
      </c>
      <c r="J23" s="5" t="str">
        <f>VLOOKUP(K23,'datemar &amp; dateaug kaf'!$F$5:$O$94,10,FALSE)</f>
        <v>2015-16</v>
      </c>
      <c r="K23" s="18">
        <f>LARGE('datemar &amp; dateaug kaf'!$F$5:$F$94,'datemar &amp; dateaug kaf rank'!$A23)</f>
        <v>1387.2237496319999</v>
      </c>
      <c r="L23" s="5" t="str">
        <f>VLOOKUP(M23,'datemar &amp; dateaug kaf'!$G$5:$O$94,9,FALSE)</f>
        <v>1960-61</v>
      </c>
      <c r="M23" s="18">
        <f>LARGE('datemar &amp; dateaug kaf'!$G$5:$G$94,'datemar &amp; dateaug kaf rank'!$A23)</f>
        <v>1079.640951249</v>
      </c>
      <c r="N23" s="5" t="str">
        <f>VLOOKUP(O23,'datemar &amp; dateaug kaf'!$H$5:$O$94,8,FALSE)</f>
        <v>1973-74</v>
      </c>
      <c r="O23" s="18">
        <f>LARGE('datemar &amp; dateaug kaf'!$H$5:$H$94,'datemar &amp; dateaug kaf rank'!$A23)</f>
        <v>806.82839949599997</v>
      </c>
      <c r="P23" s="5" t="str">
        <f>VLOOKUP(Q23,'datemar &amp; dateaug kaf'!$I$5:$O$94,7,FALSE)</f>
        <v>1939-40</v>
      </c>
      <c r="Q23" s="18">
        <f>LARGE('datemar &amp; dateaug kaf'!$I$5:$I$94,'datemar &amp; dateaug kaf rank'!$A23)</f>
        <v>490.17915517199998</v>
      </c>
      <c r="R23" s="5" t="str">
        <f>VLOOKUP(S23,'datemar &amp; dateaug kaf'!$J$5:$O$94,6,FALSE)</f>
        <v>1974-75</v>
      </c>
      <c r="S23" s="18">
        <f>LARGE('datemar &amp; dateaug kaf'!$J$5:$J$94,'datemar &amp; dateaug kaf rank'!$A23)</f>
        <v>3505.1482983089995</v>
      </c>
      <c r="T23" s="5" t="str">
        <f>VLOOKUP(U23,'datemar &amp; dateaug kaf'!$K$5:$O$94,5,FALSE)</f>
        <v>1931-32</v>
      </c>
      <c r="U23" s="18">
        <f>LARGE('datemar &amp; dateaug kaf'!$K$5:$K$94,'datemar &amp; dateaug kaf rank'!$A23)</f>
        <v>2713.8048569100001</v>
      </c>
      <c r="V23" s="5" t="str">
        <f>VLOOKUP(W23,'datemar &amp; dateaug kaf'!$L$5:$O$94,4,FALSE)</f>
        <v>1983-84</v>
      </c>
      <c r="W23" s="18">
        <f>LARGE('datemar &amp; dateaug kaf'!$L$5:$L$94,'datemar &amp; dateaug kaf rank'!$A23)</f>
        <v>1353.899453361</v>
      </c>
      <c r="X23" s="5" t="str">
        <f>VLOOKUP(Y23,'datemar &amp; dateaug kaf'!$M$5:$O$94,3,FALSE)</f>
        <v>1982-83</v>
      </c>
      <c r="Y23" s="18">
        <f>LARGE('datemar &amp; dateaug kaf'!$M$5:$M$94,'datemar &amp; dateaug kaf rank'!$A23)</f>
        <v>408.15469543800003</v>
      </c>
      <c r="Z23" s="5" t="str">
        <f>VLOOKUP(AA23,'datemar &amp; dateaug kaf'!$N$5:$O$94,2,FALSE)</f>
        <v>1992-93</v>
      </c>
      <c r="AA23" s="18">
        <f>LARGE('datemar &amp; dateaug kaf'!$N$5:$N$94,'datemar &amp; dateaug kaf rank'!$A23)</f>
        <v>117.68726831400001</v>
      </c>
    </row>
    <row r="24" spans="1:27" x14ac:dyDescent="0.2">
      <c r="A24" s="5">
        <v>19</v>
      </c>
      <c r="B24" s="5" t="str">
        <f>VLOOKUP(C24,'datemar &amp; dateaug kaf'!$B$5:$O$94,14,FALSE)</f>
        <v>1996-97</v>
      </c>
      <c r="C24" s="18">
        <f>LARGE('datemar &amp; dateaug kaf'!$B$5:$B$94,'datemar &amp; dateaug kaf rank'!$A24)</f>
        <v>1812.934146891</v>
      </c>
      <c r="D24" s="5" t="str">
        <f>VLOOKUP(E24,'datemar &amp; dateaug kaf'!$C$5:$O$94,13,FALSE)</f>
        <v>1994-95</v>
      </c>
      <c r="E24" s="18">
        <f>LARGE('datemar &amp; dateaug kaf'!$C$5:$C$94,'datemar &amp; dateaug kaf rank'!$A24)</f>
        <v>1732.4310094140001</v>
      </c>
      <c r="F24" s="5" t="str">
        <f>VLOOKUP(G24,'datemar &amp; dateaug kaf'!$D$5:$O$94,12,FALSE)</f>
        <v>1955-56</v>
      </c>
      <c r="G24" s="18">
        <f>LARGE('datemar &amp; dateaug kaf'!$D$5:$D$94,'datemar &amp; dateaug kaf rank'!$A24)</f>
        <v>1641.2429136600001</v>
      </c>
      <c r="H24" s="5" t="str">
        <f>VLOOKUP(I24,'datemar &amp; dateaug kaf'!$E$5:$O$94,11,FALSE)</f>
        <v>1980-81</v>
      </c>
      <c r="I24" s="18">
        <f>LARGE('datemar &amp; dateaug kaf'!$E$5:$E$94,'datemar &amp; dateaug kaf rank'!$A24)</f>
        <v>1516.052174553</v>
      </c>
      <c r="J24" s="5" t="str">
        <f>VLOOKUP(K24,'datemar &amp; dateaug kaf'!$F$5:$O$94,10,FALSE)</f>
        <v>2017-18</v>
      </c>
      <c r="K24" s="18">
        <f>LARGE('datemar &amp; dateaug kaf'!$F$5:$F$94,'datemar &amp; dateaug kaf rank'!$A24)</f>
        <v>1367.6111883839999</v>
      </c>
      <c r="L24" s="5" t="str">
        <f>VLOOKUP(M24,'datemar &amp; dateaug kaf'!$G$5:$O$94,9,FALSE)</f>
        <v>2010-11</v>
      </c>
      <c r="M24" s="18">
        <f>LARGE('datemar &amp; dateaug kaf'!$G$5:$G$94,'datemar &amp; dateaug kaf rank'!$A24)</f>
        <v>1077.348058773</v>
      </c>
      <c r="N24" s="5" t="str">
        <f>VLOOKUP(O24,'datemar &amp; dateaug kaf'!$H$5:$O$94,8,FALSE)</f>
        <v>2006-07</v>
      </c>
      <c r="O24" s="18">
        <f>LARGE('datemar &amp; dateaug kaf'!$H$5:$H$94,'datemar &amp; dateaug kaf rank'!$A24)</f>
        <v>795.17352390000008</v>
      </c>
      <c r="P24" s="5" t="str">
        <f>VLOOKUP(Q24,'datemar &amp; dateaug kaf'!$I$5:$O$94,7,FALSE)</f>
        <v>1995-96</v>
      </c>
      <c r="Q24" s="18">
        <f>LARGE('datemar &amp; dateaug kaf'!$I$5:$I$94,'datemar &amp; dateaug kaf rank'!$A24)</f>
        <v>474.43832931599997</v>
      </c>
      <c r="R24" s="5" t="str">
        <f>VLOOKUP(S24,'datemar &amp; dateaug kaf'!$J$5:$O$94,6,FALSE)</f>
        <v>1964-65</v>
      </c>
      <c r="S24" s="18">
        <f>LARGE('datemar &amp; dateaug kaf'!$J$5:$J$94,'datemar &amp; dateaug kaf rank'!$A24)</f>
        <v>3439.1681354939997</v>
      </c>
      <c r="T24" s="5" t="str">
        <f>VLOOKUP(U24,'datemar &amp; dateaug kaf'!$K$5:$O$94,5,FALSE)</f>
        <v>1942-43</v>
      </c>
      <c r="U24" s="18">
        <f>LARGE('datemar &amp; dateaug kaf'!$K$5:$K$94,'datemar &amp; dateaug kaf rank'!$A24)</f>
        <v>2659.8266771160002</v>
      </c>
      <c r="V24" s="5" t="str">
        <f>VLOOKUP(W24,'datemar &amp; dateaug kaf'!$L$5:$O$94,4,FALSE)</f>
        <v>1958-59</v>
      </c>
      <c r="W24" s="18">
        <f>LARGE('datemar &amp; dateaug kaf'!$L$5:$L$94,'datemar &amp; dateaug kaf rank'!$A24)</f>
        <v>1312.4191243380001</v>
      </c>
      <c r="X24" s="5" t="str">
        <f>VLOOKUP(Y24,'datemar &amp; dateaug kaf'!$M$5:$O$94,3,FALSE)</f>
        <v>1955-56</v>
      </c>
      <c r="Y24" s="18">
        <f>LARGE('datemar &amp; dateaug kaf'!$M$5:$M$94,'datemar &amp; dateaug kaf rank'!$A24)</f>
        <v>407.10940622100003</v>
      </c>
      <c r="Z24" s="5" t="str">
        <f>VLOOKUP(AA24,'datemar &amp; dateaug kaf'!$N$5:$O$94,2,FALSE)</f>
        <v>1996-97</v>
      </c>
      <c r="AA24" s="18">
        <f>LARGE('datemar &amp; dateaug kaf'!$N$5:$N$94,'datemar &amp; dateaug kaf rank'!$A24)</f>
        <v>115.78115268299999</v>
      </c>
    </row>
    <row r="25" spans="1:27" x14ac:dyDescent="0.2">
      <c r="A25" s="5">
        <v>20</v>
      </c>
      <c r="B25" s="5" t="str">
        <f>VLOOKUP(C25,'datemar &amp; dateaug kaf'!$B$5:$O$94,14,FALSE)</f>
        <v>2004-05</v>
      </c>
      <c r="C25" s="18">
        <f>LARGE('datemar &amp; dateaug kaf'!$B$5:$B$94,'datemar &amp; dateaug kaf rank'!$A25)</f>
        <v>1803.322246425</v>
      </c>
      <c r="D25" s="5" t="str">
        <f>VLOOKUP(E25,'datemar &amp; dateaug kaf'!$C$5:$O$94,13,FALSE)</f>
        <v>1955-56</v>
      </c>
      <c r="E25" s="18">
        <f>LARGE('datemar &amp; dateaug kaf'!$C$5:$C$94,'datemar &amp; dateaug kaf rank'!$A25)</f>
        <v>1731.3321664799998</v>
      </c>
      <c r="F25" s="5" t="str">
        <f>VLOOKUP(G25,'datemar &amp; dateaug kaf'!$D$5:$O$94,12,FALSE)</f>
        <v>2006-07</v>
      </c>
      <c r="G25" s="18">
        <f>LARGE('datemar &amp; dateaug kaf'!$D$5:$D$94,'datemar &amp; dateaug kaf rank'!$A25)</f>
        <v>1608.352997538</v>
      </c>
      <c r="H25" s="5" t="str">
        <f>VLOOKUP(I25,'datemar &amp; dateaug kaf'!$E$5:$O$94,11,FALSE)</f>
        <v>2002-03</v>
      </c>
      <c r="I25" s="18">
        <f>LARGE('datemar &amp; dateaug kaf'!$E$5:$E$94,'datemar &amp; dateaug kaf rank'!$A25)</f>
        <v>1513.7473812510002</v>
      </c>
      <c r="J25" s="5" t="str">
        <f>VLOOKUP(K25,'datemar &amp; dateaug kaf'!$F$5:$O$94,10,FALSE)</f>
        <v>1950-51</v>
      </c>
      <c r="K25" s="18">
        <f>LARGE('datemar &amp; dateaug kaf'!$F$5:$F$94,'datemar &amp; dateaug kaf rank'!$A25)</f>
        <v>1353.4710236249998</v>
      </c>
      <c r="L25" s="5" t="str">
        <f>VLOOKUP(M25,'datemar &amp; dateaug kaf'!$G$5:$O$94,9,FALSE)</f>
        <v>1958-59</v>
      </c>
      <c r="M25" s="18">
        <f>LARGE('datemar &amp; dateaug kaf'!$G$5:$G$94,'datemar &amp; dateaug kaf rank'!$A25)</f>
        <v>1068.0416128410002</v>
      </c>
      <c r="N25" s="5" t="str">
        <f>VLOOKUP(O25,'datemar &amp; dateaug kaf'!$H$5:$O$94,8,FALSE)</f>
        <v>1977-78</v>
      </c>
      <c r="O25" s="18">
        <f>LARGE('datemar &amp; dateaug kaf'!$H$5:$H$94,'datemar &amp; dateaug kaf rank'!$A25)</f>
        <v>783.44525987700001</v>
      </c>
      <c r="P25" s="5" t="str">
        <f>VLOOKUP(Q25,'datemar &amp; dateaug kaf'!$I$5:$O$94,7,FALSE)</f>
        <v>1983-84</v>
      </c>
      <c r="Q25" s="18">
        <f>LARGE('datemar &amp; dateaug kaf'!$I$5:$I$94,'datemar &amp; dateaug kaf rank'!$A25)</f>
        <v>467.98213121099997</v>
      </c>
      <c r="R25" s="5" t="str">
        <f>VLOOKUP(S25,'datemar &amp; dateaug kaf'!$J$5:$O$94,6,FALSE)</f>
        <v>2011-12</v>
      </c>
      <c r="S25" s="18">
        <f>LARGE('datemar &amp; dateaug kaf'!$J$5:$J$94,'datemar &amp; dateaug kaf rank'!$A25)</f>
        <v>3408.2240044229998</v>
      </c>
      <c r="T25" s="5" t="str">
        <f>VLOOKUP(U25,'datemar &amp; dateaug kaf'!$K$5:$O$94,5,FALSE)</f>
        <v>1998-99</v>
      </c>
      <c r="U25" s="18">
        <f>LARGE('datemar &amp; dateaug kaf'!$K$5:$K$94,'datemar &amp; dateaug kaf rank'!$A25)</f>
        <v>2603.8451916120002</v>
      </c>
      <c r="V25" s="5" t="str">
        <f>VLOOKUP(W25,'datemar &amp; dateaug kaf'!$L$5:$O$94,4,FALSE)</f>
        <v>1969-70</v>
      </c>
      <c r="W25" s="18">
        <f>LARGE('datemar &amp; dateaug kaf'!$L$5:$L$94,'datemar &amp; dateaug kaf rank'!$A25)</f>
        <v>1308.2578021799998</v>
      </c>
      <c r="X25" s="5" t="str">
        <f>VLOOKUP(Y25,'datemar &amp; dateaug kaf'!$M$5:$O$94,3,FALSE)</f>
        <v>1983-84</v>
      </c>
      <c r="Y25" s="18">
        <f>LARGE('datemar &amp; dateaug kaf'!$M$5:$M$94,'datemar &amp; dateaug kaf rank'!$A25)</f>
        <v>387.43337390100004</v>
      </c>
      <c r="Z25" s="5" t="str">
        <f>VLOOKUP(AA25,'datemar &amp; dateaug kaf'!$N$5:$O$94,2,FALSE)</f>
        <v>1942-43</v>
      </c>
      <c r="AA25" s="18">
        <f>LARGE('datemar &amp; dateaug kaf'!$N$5:$N$94,'datemar &amp; dateaug kaf rank'!$A25)</f>
        <v>114.12098745600001</v>
      </c>
    </row>
    <row r="26" spans="1:27" x14ac:dyDescent="0.2">
      <c r="A26" s="5">
        <v>21</v>
      </c>
      <c r="B26" s="5" t="str">
        <f>VLOOKUP(C26,'datemar &amp; dateaug kaf'!$B$5:$O$94,14,FALSE)</f>
        <v>1994-95</v>
      </c>
      <c r="C26" s="18">
        <f>LARGE('datemar &amp; dateaug kaf'!$B$5:$B$94,'datemar &amp; dateaug kaf rank'!$A26)</f>
        <v>1795.51728804</v>
      </c>
      <c r="D26" s="5" t="str">
        <f>VLOOKUP(E26,'datemar &amp; dateaug kaf'!$C$5:$O$94,13,FALSE)</f>
        <v>1970-71</v>
      </c>
      <c r="E26" s="18">
        <f>LARGE('datemar &amp; dateaug kaf'!$C$5:$C$94,'datemar &amp; dateaug kaf rank'!$A26)</f>
        <v>1688.042911905</v>
      </c>
      <c r="F26" s="5" t="str">
        <f>VLOOKUP(G26,'datemar &amp; dateaug kaf'!$D$5:$O$94,12,FALSE)</f>
        <v>1970-71</v>
      </c>
      <c r="G26" s="18">
        <f>LARGE('datemar &amp; dateaug kaf'!$D$5:$D$94,'datemar &amp; dateaug kaf rank'!$A26)</f>
        <v>1595.990022795</v>
      </c>
      <c r="H26" s="5" t="str">
        <f>VLOOKUP(I26,'datemar &amp; dateaug kaf'!$E$5:$O$94,11,FALSE)</f>
        <v>1970-71</v>
      </c>
      <c r="I26" s="18">
        <f>LARGE('datemar &amp; dateaug kaf'!$E$5:$E$94,'datemar &amp; dateaug kaf rank'!$A26)</f>
        <v>1501.729530462</v>
      </c>
      <c r="J26" s="5" t="str">
        <f>VLOOKUP(K26,'datemar &amp; dateaug kaf'!$F$5:$O$94,10,FALSE)</f>
        <v>1970-71</v>
      </c>
      <c r="K26" s="18">
        <f>LARGE('datemar &amp; dateaug kaf'!$F$5:$F$94,'datemar &amp; dateaug kaf rank'!$A26)</f>
        <v>1318.0997852819999</v>
      </c>
      <c r="L26" s="5" t="str">
        <f>VLOOKUP(M26,'datemar &amp; dateaug kaf'!$G$5:$O$94,9,FALSE)</f>
        <v>1998-99</v>
      </c>
      <c r="M26" s="18">
        <f>LARGE('datemar &amp; dateaug kaf'!$G$5:$G$94,'datemar &amp; dateaug kaf rank'!$A26)</f>
        <v>1050.7536796049999</v>
      </c>
      <c r="N26" s="5" t="str">
        <f>VLOOKUP(O26,'datemar &amp; dateaug kaf'!$H$5:$O$94,8,FALSE)</f>
        <v>1990-91</v>
      </c>
      <c r="O26" s="18">
        <f>LARGE('datemar &amp; dateaug kaf'!$H$5:$H$94,'datemar &amp; dateaug kaf rank'!$A26)</f>
        <v>778.86939228000006</v>
      </c>
      <c r="P26" s="5" t="str">
        <f>VLOOKUP(Q26,'datemar &amp; dateaug kaf'!$I$5:$O$94,7,FALSE)</f>
        <v>2011-12</v>
      </c>
      <c r="Q26" s="18">
        <f>LARGE('datemar &amp; dateaug kaf'!$I$5:$I$94,'datemar &amp; dateaug kaf rank'!$A26)</f>
        <v>453.59403257699995</v>
      </c>
      <c r="R26" s="5" t="str">
        <f>VLOOKUP(S26,'datemar &amp; dateaug kaf'!$J$5:$O$94,6,FALSE)</f>
        <v>2007-08</v>
      </c>
      <c r="S26" s="18">
        <f>LARGE('datemar &amp; dateaug kaf'!$J$5:$J$94,'datemar &amp; dateaug kaf rank'!$A26)</f>
        <v>3401.0458228739999</v>
      </c>
      <c r="T26" s="5" t="str">
        <f>VLOOKUP(U26,'datemar &amp; dateaug kaf'!$K$5:$O$94,5,FALSE)</f>
        <v>1948-49</v>
      </c>
      <c r="U26" s="18">
        <f>LARGE('datemar &amp; dateaug kaf'!$K$5:$K$94,'datemar &amp; dateaug kaf rank'!$A26)</f>
        <v>2586.3450269790001</v>
      </c>
      <c r="V26" s="5" t="str">
        <f>VLOOKUP(W26,'datemar &amp; dateaug kaf'!$L$5:$O$94,4,FALSE)</f>
        <v>1966-67</v>
      </c>
      <c r="W26" s="18">
        <f>LARGE('datemar &amp; dateaug kaf'!$L$5:$L$94,'datemar &amp; dateaug kaf rank'!$A26)</f>
        <v>1303.689868467</v>
      </c>
      <c r="X26" s="5" t="str">
        <f>VLOOKUP(Y26,'datemar &amp; dateaug kaf'!$M$5:$O$94,3,FALSE)</f>
        <v>1990-91</v>
      </c>
      <c r="Y26" s="18">
        <f>LARGE('datemar &amp; dateaug kaf'!$M$5:$M$94,'datemar &amp; dateaug kaf rank'!$A26)</f>
        <v>383.00626662900004</v>
      </c>
      <c r="Z26" s="5" t="str">
        <f>VLOOKUP(AA26,'datemar &amp; dateaug kaf'!$N$5:$O$94,2,FALSE)</f>
        <v>1983-84</v>
      </c>
      <c r="AA26" s="18">
        <f>LARGE('datemar &amp; dateaug kaf'!$N$5:$N$94,'datemar &amp; dateaug kaf rank'!$A26)</f>
        <v>111.47702061300001</v>
      </c>
    </row>
    <row r="27" spans="1:27" x14ac:dyDescent="0.2">
      <c r="A27" s="5">
        <v>22</v>
      </c>
      <c r="B27" s="5" t="str">
        <f>VLOOKUP(C27,'datemar &amp; dateaug kaf'!$B$5:$O$94,14,FALSE)</f>
        <v>1970-71</v>
      </c>
      <c r="C27" s="18">
        <f>LARGE('datemar &amp; dateaug kaf'!$B$5:$B$94,'datemar &amp; dateaug kaf rank'!$A27)</f>
        <v>1787.714313126</v>
      </c>
      <c r="D27" s="5" t="str">
        <f>VLOOKUP(E27,'datemar &amp; dateaug kaf'!$C$5:$O$94,13,FALSE)</f>
        <v>2006-07</v>
      </c>
      <c r="E27" s="18">
        <f>LARGE('datemar &amp; dateaug kaf'!$C$5:$C$94,'datemar &amp; dateaug kaf rank'!$A27)</f>
        <v>1673.5695240179998</v>
      </c>
      <c r="F27" s="5" t="str">
        <f>VLOOKUP(G27,'datemar &amp; dateaug kaf'!$D$5:$O$94,12,FALSE)</f>
        <v>1968-69</v>
      </c>
      <c r="G27" s="18">
        <f>LARGE('datemar &amp; dateaug kaf'!$D$5:$D$94,'datemar &amp; dateaug kaf rank'!$A27)</f>
        <v>1592.870022912</v>
      </c>
      <c r="H27" s="5" t="str">
        <f>VLOOKUP(I27,'datemar &amp; dateaug kaf'!$E$5:$O$94,11,FALSE)</f>
        <v>1955-56</v>
      </c>
      <c r="I27" s="18">
        <f>LARGE('datemar &amp; dateaug kaf'!$E$5:$E$94,'datemar &amp; dateaug kaf rank'!$A27)</f>
        <v>1501.481596587</v>
      </c>
      <c r="J27" s="5" t="str">
        <f>VLOOKUP(K27,'datemar &amp; dateaug kaf'!$F$5:$O$94,10,FALSE)</f>
        <v>1967-68</v>
      </c>
      <c r="K27" s="18">
        <f>LARGE('datemar &amp; dateaug kaf'!$F$5:$F$94,'datemar &amp; dateaug kaf rank'!$A27)</f>
        <v>1302.134827203</v>
      </c>
      <c r="L27" s="5" t="str">
        <f>VLOOKUP(M27,'datemar &amp; dateaug kaf'!$G$5:$O$94,9,FALSE)</f>
        <v>1980-81</v>
      </c>
      <c r="M27" s="18">
        <f>LARGE('datemar &amp; dateaug kaf'!$G$5:$G$94,'datemar &amp; dateaug kaf rank'!$A27)</f>
        <v>1036.726572693</v>
      </c>
      <c r="N27" s="5" t="str">
        <f>VLOOKUP(O27,'datemar &amp; dateaug kaf'!$H$5:$O$94,8,FALSE)</f>
        <v>1946-47</v>
      </c>
      <c r="O27" s="18">
        <f>LARGE('datemar &amp; dateaug kaf'!$H$5:$H$94,'datemar &amp; dateaug kaf rank'!$A27)</f>
        <v>769.1662521479999</v>
      </c>
      <c r="P27" s="5" t="str">
        <f>VLOOKUP(Q27,'datemar &amp; dateaug kaf'!$I$5:$O$94,7,FALSE)</f>
        <v>1946-47</v>
      </c>
      <c r="Q27" s="18">
        <f>LARGE('datemar &amp; dateaug kaf'!$I$5:$I$94,'datemar &amp; dateaug kaf rank'!$A27)</f>
        <v>450.827090532</v>
      </c>
      <c r="R27" s="5" t="str">
        <f>VLOOKUP(S27,'datemar &amp; dateaug kaf'!$J$5:$O$94,6,FALSE)</f>
        <v>1956-57</v>
      </c>
      <c r="S27" s="18">
        <f>LARGE('datemar &amp; dateaug kaf'!$J$5:$J$94,'datemar &amp; dateaug kaf rank'!$A27)</f>
        <v>3266.594257668</v>
      </c>
      <c r="T27" s="5" t="str">
        <f>VLOOKUP(U27,'datemar &amp; dateaug kaf'!$K$5:$O$94,5,FALSE)</f>
        <v>1956-57</v>
      </c>
      <c r="U27" s="18">
        <f>LARGE('datemar &amp; dateaug kaf'!$K$5:$K$94,'datemar &amp; dateaug kaf rank'!$A27)</f>
        <v>2522.4951120179999</v>
      </c>
      <c r="V27" s="5" t="str">
        <f>VLOOKUP(W27,'datemar &amp; dateaug kaf'!$L$5:$O$94,4,FALSE)</f>
        <v>1975-76</v>
      </c>
      <c r="W27" s="18">
        <f>LARGE('datemar &amp; dateaug kaf'!$L$5:$L$94,'datemar &amp; dateaug kaf rank'!$A27)</f>
        <v>1291.8981333719998</v>
      </c>
      <c r="X27" s="5" t="str">
        <f>VLOOKUP(Y27,'datemar &amp; dateaug kaf'!$M$5:$O$94,3,FALSE)</f>
        <v>1952-53</v>
      </c>
      <c r="Y27" s="18">
        <f>LARGE('datemar &amp; dateaug kaf'!$M$5:$M$94,'datemar &amp; dateaug kaf rank'!$A27)</f>
        <v>380.423787387</v>
      </c>
      <c r="Z27" s="5" t="str">
        <f>VLOOKUP(AA27,'datemar &amp; dateaug kaf'!$N$5:$O$94,2,FALSE)</f>
        <v>1989-90</v>
      </c>
      <c r="AA27" s="18">
        <f>LARGE('datemar &amp; dateaug kaf'!$N$5:$N$94,'datemar &amp; dateaug kaf rank'!$A27)</f>
        <v>111.415533012</v>
      </c>
    </row>
    <row r="28" spans="1:27" x14ac:dyDescent="0.2">
      <c r="A28" s="5">
        <v>23</v>
      </c>
      <c r="B28" s="5" t="str">
        <f>VLOOKUP(C28,'datemar &amp; dateaug kaf'!$B$5:$O$94,14,FALSE)</f>
        <v>2002-03</v>
      </c>
      <c r="C28" s="18">
        <f>LARGE('datemar &amp; dateaug kaf'!$B$5:$B$94,'datemar &amp; dateaug kaf rank'!$A28)</f>
        <v>1774.125553305</v>
      </c>
      <c r="D28" s="5" t="str">
        <f>VLOOKUP(E28,'datemar &amp; dateaug kaf'!$C$5:$O$94,13,FALSE)</f>
        <v>2004-05</v>
      </c>
      <c r="E28" s="18">
        <f>LARGE('datemar &amp; dateaug kaf'!$C$5:$C$94,'datemar &amp; dateaug kaf rank'!$A28)</f>
        <v>1669.6482018510001</v>
      </c>
      <c r="F28" s="5" t="str">
        <f>VLOOKUP(G28,'datemar &amp; dateaug kaf'!$D$5:$O$94,12,FALSE)</f>
        <v>2002-03</v>
      </c>
      <c r="G28" s="18">
        <f>LARGE('datemar &amp; dateaug kaf'!$D$5:$D$94,'datemar &amp; dateaug kaf rank'!$A28)</f>
        <v>1587.901428057</v>
      </c>
      <c r="H28" s="5" t="str">
        <f>VLOOKUP(I28,'datemar &amp; dateaug kaf'!$E$5:$O$94,11,FALSE)</f>
        <v>2015-16</v>
      </c>
      <c r="I28" s="18">
        <f>LARGE('datemar &amp; dateaug kaf'!$E$5:$E$94,'datemar &amp; dateaug kaf rank'!$A28)</f>
        <v>1496.532836442</v>
      </c>
      <c r="J28" s="5" t="str">
        <f>VLOOKUP(K28,'datemar &amp; dateaug kaf'!$F$5:$O$94,10,FALSE)</f>
        <v>1998-99</v>
      </c>
      <c r="K28" s="18">
        <f>LARGE('datemar &amp; dateaug kaf'!$F$5:$F$94,'datemar &amp; dateaug kaf rank'!$A28)</f>
        <v>1283.238298986</v>
      </c>
      <c r="L28" s="5" t="str">
        <f>VLOOKUP(M28,'datemar &amp; dateaug kaf'!$G$5:$O$94,9,FALSE)</f>
        <v>1977-78</v>
      </c>
      <c r="M28" s="18">
        <f>LARGE('datemar &amp; dateaug kaf'!$G$5:$G$94,'datemar &amp; dateaug kaf rank'!$A28)</f>
        <v>1026.0138458219999</v>
      </c>
      <c r="N28" s="5" t="str">
        <f>VLOOKUP(O28,'datemar &amp; dateaug kaf'!$H$5:$O$94,8,FALSE)</f>
        <v>1998-99</v>
      </c>
      <c r="O28" s="18">
        <f>LARGE('datemar &amp; dateaug kaf'!$H$5:$H$94,'datemar &amp; dateaug kaf rank'!$A28)</f>
        <v>757.27336003200003</v>
      </c>
      <c r="P28" s="5" t="str">
        <f>VLOOKUP(Q28,'datemar &amp; dateaug kaf'!$I$5:$O$94,7,FALSE)</f>
        <v>1960-61</v>
      </c>
      <c r="Q28" s="18">
        <f>LARGE('datemar &amp; dateaug kaf'!$I$5:$I$94,'datemar &amp; dateaug kaf rank'!$A28)</f>
        <v>447.87568568400002</v>
      </c>
      <c r="R28" s="5" t="str">
        <f>VLOOKUP(S28,'datemar &amp; dateaug kaf'!$J$5:$O$94,6,FALSE)</f>
        <v>1958-59</v>
      </c>
      <c r="S28" s="18">
        <f>LARGE('datemar &amp; dateaug kaf'!$J$5:$J$94,'datemar &amp; dateaug kaf rank'!$A28)</f>
        <v>3256.0739274840003</v>
      </c>
      <c r="T28" s="5" t="str">
        <f>VLOOKUP(U28,'datemar &amp; dateaug kaf'!$K$5:$O$94,5,FALSE)</f>
        <v>1958-59</v>
      </c>
      <c r="U28" s="18">
        <f>LARGE('datemar &amp; dateaug kaf'!$K$5:$K$94,'datemar &amp; dateaug kaf rank'!$A28)</f>
        <v>2428.7880080940004</v>
      </c>
      <c r="V28" s="5" t="str">
        <f>VLOOKUP(W28,'datemar &amp; dateaug kaf'!$L$5:$O$94,4,FALSE)</f>
        <v>1952-53</v>
      </c>
      <c r="W28" s="18">
        <f>LARGE('datemar &amp; dateaug kaf'!$L$5:$L$94,'datemar &amp; dateaug kaf rank'!$A28)</f>
        <v>1278.8171421270001</v>
      </c>
      <c r="X28" s="5" t="str">
        <f>VLOOKUP(Y28,'datemar &amp; dateaug kaf'!$M$5:$O$94,3,FALSE)</f>
        <v>1932-33</v>
      </c>
      <c r="Y28" s="18">
        <f>LARGE('datemar &amp; dateaug kaf'!$M$5:$M$94,'datemar &amp; dateaug kaf rank'!$A28)</f>
        <v>379.31701056899999</v>
      </c>
      <c r="Z28" s="5" t="str">
        <f>VLOOKUP(AA28,'datemar &amp; dateaug kaf'!$N$5:$O$94,2,FALSE)</f>
        <v>1977-78</v>
      </c>
      <c r="AA28" s="18">
        <f>LARGE('datemar &amp; dateaug kaf'!$N$5:$N$94,'datemar &amp; dateaug kaf rank'!$A28)</f>
        <v>110.18578099200001</v>
      </c>
    </row>
    <row r="29" spans="1:27" x14ac:dyDescent="0.2">
      <c r="A29" s="5">
        <v>24</v>
      </c>
      <c r="B29" s="5" t="str">
        <f>VLOOKUP(C29,'datemar &amp; dateaug kaf'!$B$5:$O$94,14,FALSE)</f>
        <v>2006-07</v>
      </c>
      <c r="C29" s="18">
        <f>LARGE('datemar &amp; dateaug kaf'!$B$5:$B$94,'datemar &amp; dateaug kaf rank'!$A29)</f>
        <v>1751.658777288</v>
      </c>
      <c r="D29" s="5" t="str">
        <f>VLOOKUP(E29,'datemar &amp; dateaug kaf'!$C$5:$O$94,13,FALSE)</f>
        <v>2002-03</v>
      </c>
      <c r="E29" s="18">
        <f>LARGE('datemar &amp; dateaug kaf'!$C$5:$C$94,'datemar &amp; dateaug kaf rank'!$A29)</f>
        <v>1666.0303507470001</v>
      </c>
      <c r="F29" s="5" t="str">
        <f>VLOOKUP(G29,'datemar &amp; dateaug kaf'!$D$5:$O$94,12,FALSE)</f>
        <v>1980-81</v>
      </c>
      <c r="G29" s="18">
        <f>LARGE('datemar &amp; dateaug kaf'!$D$5:$D$94,'datemar &amp; dateaug kaf rank'!$A29)</f>
        <v>1579.1999407800001</v>
      </c>
      <c r="H29" s="5" t="str">
        <f>VLOOKUP(I29,'datemar &amp; dateaug kaf'!$E$5:$O$94,11,FALSE)</f>
        <v>1959-60</v>
      </c>
      <c r="I29" s="18">
        <f>LARGE('datemar &amp; dateaug kaf'!$E$5:$E$94,'datemar &amp; dateaug kaf rank'!$A29)</f>
        <v>1474.0204405920001</v>
      </c>
      <c r="J29" s="5" t="str">
        <f>VLOOKUP(K29,'datemar &amp; dateaug kaf'!$F$5:$O$94,10,FALSE)</f>
        <v>2010-11</v>
      </c>
      <c r="K29" s="18">
        <f>LARGE('datemar &amp; dateaug kaf'!$F$5:$F$94,'datemar &amp; dateaug kaf rank'!$A29)</f>
        <v>1282.409208108</v>
      </c>
      <c r="L29" s="5" t="str">
        <f>VLOOKUP(M29,'datemar &amp; dateaug kaf'!$G$5:$O$94,9,FALSE)</f>
        <v>1946-47</v>
      </c>
      <c r="M29" s="18">
        <f>LARGE('datemar &amp; dateaug kaf'!$G$5:$G$94,'datemar &amp; dateaug kaf rank'!$A29)</f>
        <v>1015.2396313500001</v>
      </c>
      <c r="N29" s="5" t="str">
        <f>VLOOKUP(O29,'datemar &amp; dateaug kaf'!$H$5:$O$94,8,FALSE)</f>
        <v>1964-65</v>
      </c>
      <c r="O29" s="18">
        <f>LARGE('datemar &amp; dateaug kaf'!$H$5:$H$94,'datemar &amp; dateaug kaf rank'!$A29)</f>
        <v>749.80360824600007</v>
      </c>
      <c r="P29" s="5" t="str">
        <f>VLOOKUP(Q29,'datemar &amp; dateaug kaf'!$I$5:$O$94,7,FALSE)</f>
        <v>1999-2000</v>
      </c>
      <c r="Q29" s="18">
        <f>LARGE('datemar &amp; dateaug kaf'!$I$5:$I$94,'datemar &amp; dateaug kaf rank'!$A29)</f>
        <v>425.37122371800001</v>
      </c>
      <c r="R29" s="5" t="str">
        <f>VLOOKUP(S29,'datemar &amp; dateaug kaf'!$J$5:$O$94,6,FALSE)</f>
        <v>1998-99</v>
      </c>
      <c r="S29" s="18">
        <f>LARGE('datemar &amp; dateaug kaf'!$J$5:$J$94,'datemar &amp; dateaug kaf rank'!$A29)</f>
        <v>3219.1773999419997</v>
      </c>
      <c r="T29" s="5" t="str">
        <f>VLOOKUP(U29,'datemar &amp; dateaug kaf'!$K$5:$O$94,5,FALSE)</f>
        <v>1969-70</v>
      </c>
      <c r="U29" s="18">
        <f>LARGE('datemar &amp; dateaug kaf'!$K$5:$K$94,'datemar &amp; dateaug kaf rank'!$A29)</f>
        <v>2362.585696527</v>
      </c>
      <c r="V29" s="5" t="str">
        <f>VLOOKUP(W29,'datemar &amp; dateaug kaf'!$L$5:$O$94,4,FALSE)</f>
        <v>1955-56</v>
      </c>
      <c r="W29" s="18">
        <f>LARGE('datemar &amp; dateaug kaf'!$L$5:$L$94,'datemar &amp; dateaug kaf rank'!$A29)</f>
        <v>1234.871358651</v>
      </c>
      <c r="X29" s="5" t="str">
        <f>VLOOKUP(Y29,'datemar &amp; dateaug kaf'!$M$5:$O$94,3,FALSE)</f>
        <v>1980-81</v>
      </c>
      <c r="Y29" s="18">
        <f>LARGE('datemar &amp; dateaug kaf'!$M$5:$M$94,'datemar &amp; dateaug kaf rank'!$A29)</f>
        <v>372.245936454</v>
      </c>
      <c r="Z29" s="5" t="str">
        <f>VLOOKUP(AA29,'datemar &amp; dateaug kaf'!$N$5:$O$94,2,FALSE)</f>
        <v>1998-99</v>
      </c>
      <c r="AA29" s="18">
        <f>LARGE('datemar &amp; dateaug kaf'!$N$5:$N$94,'datemar &amp; dateaug kaf rank'!$A29)</f>
        <v>109.26346697700001</v>
      </c>
    </row>
    <row r="30" spans="1:27" x14ac:dyDescent="0.2">
      <c r="A30" s="5">
        <v>25</v>
      </c>
      <c r="B30" s="5" t="str">
        <f>VLOOKUP(C30,'datemar &amp; dateaug kaf'!$B$5:$O$94,14,FALSE)</f>
        <v>1980-81</v>
      </c>
      <c r="C30" s="18">
        <f>LARGE('datemar &amp; dateaug kaf'!$B$5:$B$94,'datemar &amp; dateaug kaf rank'!$A30)</f>
        <v>1736.562579507</v>
      </c>
      <c r="D30" s="5" t="str">
        <f>VLOOKUP(E30,'datemar &amp; dateaug kaf'!$C$5:$O$94,13,FALSE)</f>
        <v>1967-68</v>
      </c>
      <c r="E30" s="18">
        <f>LARGE('datemar &amp; dateaug kaf'!$C$5:$C$94,'datemar &amp; dateaug kaf rank'!$A30)</f>
        <v>1643.414814405</v>
      </c>
      <c r="F30" s="5" t="str">
        <f>VLOOKUP(G30,'datemar &amp; dateaug kaf'!$D$5:$O$94,12,FALSE)</f>
        <v>1967-68</v>
      </c>
      <c r="G30" s="18">
        <f>LARGE('datemar &amp; dateaug kaf'!$D$5:$D$94,'datemar &amp; dateaug kaf rank'!$A30)</f>
        <v>1579.090849875</v>
      </c>
      <c r="H30" s="5" t="str">
        <f>VLOOKUP(I30,'datemar &amp; dateaug kaf'!$E$5:$O$94,11,FALSE)</f>
        <v>1967-68</v>
      </c>
      <c r="I30" s="18">
        <f>LARGE('datemar &amp; dateaug kaf'!$E$5:$E$94,'datemar &amp; dateaug kaf rank'!$A30)</f>
        <v>1456.607548683</v>
      </c>
      <c r="J30" s="5" t="str">
        <f>VLOOKUP(K30,'datemar &amp; dateaug kaf'!$F$5:$O$94,10,FALSE)</f>
        <v>1982-83</v>
      </c>
      <c r="K30" s="18">
        <f>LARGE('datemar &amp; dateaug kaf'!$F$5:$F$94,'datemar &amp; dateaug kaf rank'!$A30)</f>
        <v>1277.9225967059999</v>
      </c>
      <c r="L30" s="5" t="str">
        <f>VLOOKUP(M30,'datemar &amp; dateaug kaf'!$G$5:$O$94,9,FALSE)</f>
        <v>1983-84</v>
      </c>
      <c r="M30" s="18">
        <f>LARGE('datemar &amp; dateaug kaf'!$G$5:$G$94,'datemar &amp; dateaug kaf rank'!$A30)</f>
        <v>983.42673998099997</v>
      </c>
      <c r="N30" s="5" t="str">
        <f>VLOOKUP(O30,'datemar &amp; dateaug kaf'!$H$5:$O$94,8,FALSE)</f>
        <v>1939-40</v>
      </c>
      <c r="O30" s="18">
        <f>LARGE('datemar &amp; dateaug kaf'!$H$5:$H$94,'datemar &amp; dateaug kaf rank'!$A30)</f>
        <v>740.73914577599999</v>
      </c>
      <c r="P30" s="5" t="str">
        <f>VLOOKUP(Q30,'datemar &amp; dateaug kaf'!$I$5:$O$94,7,FALSE)</f>
        <v>1949-50</v>
      </c>
      <c r="Q30" s="18">
        <f>LARGE('datemar &amp; dateaug kaf'!$I$5:$I$94,'datemar &amp; dateaug kaf rank'!$A30)</f>
        <v>424.32593450100001</v>
      </c>
      <c r="R30" s="5" t="str">
        <f>VLOOKUP(S30,'datemar &amp; dateaug kaf'!$J$5:$O$94,6,FALSE)</f>
        <v>1995-96</v>
      </c>
      <c r="S30" s="18">
        <f>LARGE('datemar &amp; dateaug kaf'!$J$5:$J$94,'datemar &amp; dateaug kaf rank'!$A30)</f>
        <v>3164.4554185229999</v>
      </c>
      <c r="T30" s="5" t="str">
        <f>VLOOKUP(U30,'datemar &amp; dateaug kaf'!$K$5:$O$94,5,FALSE)</f>
        <v>1966-67</v>
      </c>
      <c r="U30" s="18">
        <f>LARGE('datemar &amp; dateaug kaf'!$K$5:$K$94,'datemar &amp; dateaug kaf rank'!$A30)</f>
        <v>2353.3447051380003</v>
      </c>
      <c r="V30" s="5" t="str">
        <f>VLOOKUP(W30,'datemar &amp; dateaug kaf'!$L$5:$O$94,4,FALSE)</f>
        <v>2011-12</v>
      </c>
      <c r="W30" s="18">
        <f>LARGE('datemar &amp; dateaug kaf'!$L$5:$L$94,'datemar &amp; dateaug kaf rank'!$A30)</f>
        <v>1215.683260197</v>
      </c>
      <c r="X30" s="5" t="str">
        <f>VLOOKUP(Y30,'datemar &amp; dateaug kaf'!$M$5:$O$94,3,FALSE)</f>
        <v>1964-65</v>
      </c>
      <c r="Y30" s="18">
        <f>LARGE('datemar &amp; dateaug kaf'!$M$5:$M$94,'datemar &amp; dateaug kaf rank'!$A30)</f>
        <v>370.33982082299997</v>
      </c>
      <c r="Z30" s="5" t="str">
        <f>VLOOKUP(AA30,'datemar &amp; dateaug kaf'!$N$5:$O$94,2,FALSE)</f>
        <v>1980-81</v>
      </c>
      <c r="AA30" s="18">
        <f>LARGE('datemar &amp; dateaug kaf'!$N$5:$N$94,'datemar &amp; dateaug kaf rank'!$A30)</f>
        <v>108.83305376999999</v>
      </c>
    </row>
    <row r="31" spans="1:27" x14ac:dyDescent="0.2">
      <c r="A31" s="5">
        <v>26</v>
      </c>
      <c r="B31" s="5" t="str">
        <f>VLOOKUP(C31,'datemar &amp; dateaug kaf'!$B$5:$O$94,14,FALSE)</f>
        <v>1967-68</v>
      </c>
      <c r="C31" s="18">
        <f>LARGE('datemar &amp; dateaug kaf'!$B$5:$B$94,'datemar &amp; dateaug kaf rank'!$A31)</f>
        <v>1730.173819416</v>
      </c>
      <c r="D31" s="5" t="str">
        <f>VLOOKUP(E31,'datemar &amp; dateaug kaf'!$C$5:$O$94,13,FALSE)</f>
        <v>1980-81</v>
      </c>
      <c r="E31" s="18">
        <f>LARGE('datemar &amp; dateaug kaf'!$C$5:$C$94,'datemar &amp; dateaug kaf rank'!$A31)</f>
        <v>1643.2858887899999</v>
      </c>
      <c r="F31" s="5" t="str">
        <f>VLOOKUP(G31,'datemar &amp; dateaug kaf'!$D$5:$O$94,12,FALSE)</f>
        <v>1962-63</v>
      </c>
      <c r="G31" s="18">
        <f>LARGE('datemar &amp; dateaug kaf'!$D$5:$D$94,'datemar &amp; dateaug kaf rank'!$A31)</f>
        <v>1557.8657267040001</v>
      </c>
      <c r="H31" s="5" t="str">
        <f>VLOOKUP(I31,'datemar &amp; dateaug kaf'!$E$5:$O$94,11,FALSE)</f>
        <v>1998-99</v>
      </c>
      <c r="I31" s="18">
        <f>LARGE('datemar &amp; dateaug kaf'!$E$5:$E$94,'datemar &amp; dateaug kaf rank'!$A31)</f>
        <v>1442.3523426059999</v>
      </c>
      <c r="J31" s="5" t="str">
        <f>VLOOKUP(K31,'datemar &amp; dateaug kaf'!$F$5:$O$94,10,FALSE)</f>
        <v>1955-56</v>
      </c>
      <c r="K31" s="18">
        <f>LARGE('datemar &amp; dateaug kaf'!$F$5:$F$94,'datemar &amp; dateaug kaf rank'!$A31)</f>
        <v>1256.086564467</v>
      </c>
      <c r="L31" s="5" t="str">
        <f>VLOOKUP(M31,'datemar &amp; dateaug kaf'!$G$5:$O$94,9,FALSE)</f>
        <v>1950-51</v>
      </c>
      <c r="M31" s="18">
        <f>LARGE('datemar &amp; dateaug kaf'!$G$5:$G$94,'datemar &amp; dateaug kaf rank'!$A31)</f>
        <v>976.24459149000006</v>
      </c>
      <c r="N31" s="5" t="str">
        <f>VLOOKUP(O31,'datemar &amp; dateaug kaf'!$H$5:$O$94,8,FALSE)</f>
        <v>1962-63</v>
      </c>
      <c r="O31" s="18">
        <f>LARGE('datemar &amp; dateaug kaf'!$H$5:$H$94,'datemar &amp; dateaug kaf rank'!$A31)</f>
        <v>725.48823725699992</v>
      </c>
      <c r="P31" s="5" t="str">
        <f>VLOOKUP(Q31,'datemar &amp; dateaug kaf'!$I$5:$O$94,7,FALSE)</f>
        <v>1959-60</v>
      </c>
      <c r="Q31" s="18">
        <f>LARGE('datemar &amp; dateaug kaf'!$I$5:$I$94,'datemar &amp; dateaug kaf rank'!$A31)</f>
        <v>423.957008895</v>
      </c>
      <c r="R31" s="5" t="str">
        <f>VLOOKUP(S31,'datemar &amp; dateaug kaf'!$J$5:$O$94,6,FALSE)</f>
        <v>1935-36</v>
      </c>
      <c r="S31" s="18">
        <f>LARGE('datemar &amp; dateaug kaf'!$J$5:$J$94,'datemar &amp; dateaug kaf rank'!$A31)</f>
        <v>3155.8570717379998</v>
      </c>
      <c r="T31" s="5" t="str">
        <f>VLOOKUP(U31,'datemar &amp; dateaug kaf'!$K$5:$O$94,5,FALSE)</f>
        <v>1964-65</v>
      </c>
      <c r="U31" s="18">
        <f>LARGE('datemar &amp; dateaug kaf'!$K$5:$K$94,'datemar &amp; dateaug kaf rank'!$A31)</f>
        <v>2349.8855317139996</v>
      </c>
      <c r="V31" s="5" t="str">
        <f>VLOOKUP(W31,'datemar &amp; dateaug kaf'!$L$5:$O$94,4,FALSE)</f>
        <v>1964-65</v>
      </c>
      <c r="W31" s="18">
        <f>LARGE('datemar &amp; dateaug kaf'!$L$5:$L$94,'datemar &amp; dateaug kaf rank'!$A31)</f>
        <v>1163.1133448129999</v>
      </c>
      <c r="X31" s="5" t="str">
        <f>VLOOKUP(Y31,'datemar &amp; dateaug kaf'!$M$5:$O$94,3,FALSE)</f>
        <v>1958-59</v>
      </c>
      <c r="Y31" s="18">
        <f>LARGE('datemar &amp; dateaug kaf'!$M$5:$M$94,'datemar &amp; dateaug kaf rank'!$A31)</f>
        <v>361.42411867800001</v>
      </c>
      <c r="Z31" s="5" t="str">
        <f>VLOOKUP(AA31,'datemar &amp; dateaug kaf'!$N$5:$O$94,2,FALSE)</f>
        <v>2001-02</v>
      </c>
      <c r="AA31" s="18">
        <f>LARGE('datemar &amp; dateaug kaf'!$N$5:$N$94,'datemar &amp; dateaug kaf rank'!$A31)</f>
        <v>108.09520255800001</v>
      </c>
    </row>
    <row r="32" spans="1:27" x14ac:dyDescent="0.2">
      <c r="A32" s="5">
        <v>27</v>
      </c>
      <c r="B32" s="5" t="str">
        <f>VLOOKUP(C32,'datemar &amp; dateaug kaf'!$B$5:$O$94,14,FALSE)</f>
        <v>1962-63</v>
      </c>
      <c r="C32" s="18">
        <f>LARGE('datemar &amp; dateaug kaf'!$B$5:$B$94,'datemar &amp; dateaug kaf rank'!$A32)</f>
        <v>1727.734150086</v>
      </c>
      <c r="D32" s="5" t="str">
        <f>VLOOKUP(E32,'datemar &amp; dateaug kaf'!$C$5:$O$94,13,FALSE)</f>
        <v>1962-63</v>
      </c>
      <c r="E32" s="18">
        <f>LARGE('datemar &amp; dateaug kaf'!$C$5:$C$94,'datemar &amp; dateaug kaf rank'!$A32)</f>
        <v>1634.1500213639999</v>
      </c>
      <c r="F32" s="5" t="str">
        <f>VLOOKUP(G32,'datemar &amp; dateaug kaf'!$D$5:$O$94,12,FALSE)</f>
        <v>2015-16</v>
      </c>
      <c r="G32" s="18">
        <f>LARGE('datemar &amp; dateaug kaf'!$D$5:$D$94,'datemar &amp; dateaug kaf rank'!$A32)</f>
        <v>1552.2406029480001</v>
      </c>
      <c r="H32" s="5" t="str">
        <f>VLOOKUP(I32,'datemar &amp; dateaug kaf'!$E$5:$O$94,11,FALSE)</f>
        <v>2010-11</v>
      </c>
      <c r="I32" s="18">
        <f>LARGE('datemar &amp; dateaug kaf'!$E$5:$E$94,'datemar &amp; dateaug kaf rank'!$A32)</f>
        <v>1406.5943274179999</v>
      </c>
      <c r="J32" s="5" t="str">
        <f>VLOOKUP(K32,'datemar &amp; dateaug kaf'!$F$5:$O$94,10,FALSE)</f>
        <v>1960-61</v>
      </c>
      <c r="K32" s="18">
        <f>LARGE('datemar &amp; dateaug kaf'!$F$5:$F$94,'datemar &amp; dateaug kaf rank'!$A32)</f>
        <v>1189.76524464</v>
      </c>
      <c r="L32" s="5" t="str">
        <f>VLOOKUP(M32,'datemar &amp; dateaug kaf'!$G$5:$O$94,9,FALSE)</f>
        <v>2006-07</v>
      </c>
      <c r="M32" s="18">
        <f>LARGE('datemar &amp; dateaug kaf'!$G$5:$G$94,'datemar &amp; dateaug kaf rank'!$A32)</f>
        <v>959.71434417599994</v>
      </c>
      <c r="N32" s="5" t="str">
        <f>VLOOKUP(O32,'datemar &amp; dateaug kaf'!$H$5:$O$94,8,FALSE)</f>
        <v>1980-81</v>
      </c>
      <c r="O32" s="18">
        <f>LARGE('datemar &amp; dateaug kaf'!$H$5:$H$94,'datemar &amp; dateaug kaf rank'!$A32)</f>
        <v>722.094518376</v>
      </c>
      <c r="P32" s="5" t="str">
        <f>VLOOKUP(Q32,'datemar &amp; dateaug kaf'!$I$5:$O$94,7,FALSE)</f>
        <v>2010-11</v>
      </c>
      <c r="Q32" s="18">
        <f>LARGE('datemar &amp; dateaug kaf'!$I$5:$I$94,'datemar &amp; dateaug kaf rank'!$A32)</f>
        <v>421.31304205200001</v>
      </c>
      <c r="R32" s="5" t="str">
        <f>VLOOKUP(S32,'datemar &amp; dateaug kaf'!$J$5:$O$94,6,FALSE)</f>
        <v>1961-62</v>
      </c>
      <c r="S32" s="18">
        <f>LARGE('datemar &amp; dateaug kaf'!$J$5:$J$94,'datemar &amp; dateaug kaf rank'!$A32)</f>
        <v>3129.1397173680002</v>
      </c>
      <c r="T32" s="5" t="str">
        <f>VLOOKUP(U32,'datemar &amp; dateaug kaf'!$K$5:$O$94,5,FALSE)</f>
        <v>1983-84</v>
      </c>
      <c r="U32" s="18">
        <f>LARGE('datemar &amp; dateaug kaf'!$K$5:$K$94,'datemar &amp; dateaug kaf rank'!$A32)</f>
        <v>2346.1863582990004</v>
      </c>
      <c r="V32" s="5" t="str">
        <f>VLOOKUP(W32,'datemar &amp; dateaug kaf'!$L$5:$O$94,4,FALSE)</f>
        <v>2013-14</v>
      </c>
      <c r="W32" s="18">
        <f>LARGE('datemar &amp; dateaug kaf'!$L$5:$L$94,'datemar &amp; dateaug kaf rank'!$A32)</f>
        <v>1128.63466842</v>
      </c>
      <c r="X32" s="5" t="str">
        <f>VLOOKUP(Y32,'datemar &amp; dateaug kaf'!$M$5:$O$94,3,FALSE)</f>
        <v>1989-90</v>
      </c>
      <c r="Y32" s="18">
        <f>LARGE('datemar &amp; dateaug kaf'!$M$5:$M$94,'datemar &amp; dateaug kaf rank'!$A32)</f>
        <v>347.65089605399999</v>
      </c>
      <c r="Z32" s="5" t="str">
        <f>VLOOKUP(AA32,'datemar &amp; dateaug kaf'!$N$5:$O$94,2,FALSE)</f>
        <v>1959-60</v>
      </c>
      <c r="AA32" s="18">
        <f>LARGE('datemar &amp; dateaug kaf'!$N$5:$N$94,'datemar &amp; dateaug kaf rank'!$A32)</f>
        <v>106.435037331</v>
      </c>
    </row>
    <row r="33" spans="1:27" x14ac:dyDescent="0.2">
      <c r="A33" s="5">
        <v>28</v>
      </c>
      <c r="B33" s="5" t="str">
        <f>VLOOKUP(C33,'datemar &amp; dateaug kaf'!$B$5:$O$94,14,FALSE)</f>
        <v>1982-83</v>
      </c>
      <c r="C33" s="18">
        <f>LARGE('datemar &amp; dateaug kaf'!$B$5:$B$94,'datemar &amp; dateaug kaf rank'!$A33)</f>
        <v>1691.8868787030001</v>
      </c>
      <c r="D33" s="5" t="str">
        <f>VLOOKUP(E33,'datemar &amp; dateaug kaf'!$C$5:$O$94,13,FALSE)</f>
        <v>1998-99</v>
      </c>
      <c r="E33" s="18">
        <f>LARGE('datemar &amp; dateaug kaf'!$C$5:$C$94,'datemar &amp; dateaug kaf rank'!$A33)</f>
        <v>1593.7110146160001</v>
      </c>
      <c r="F33" s="5" t="str">
        <f>VLOOKUP(G33,'datemar &amp; dateaug kaf'!$D$5:$O$94,12,FALSE)</f>
        <v>2004-05</v>
      </c>
      <c r="G33" s="18">
        <f>LARGE('datemar &amp; dateaug kaf'!$D$5:$D$94,'datemar &amp; dateaug kaf rank'!$A33)</f>
        <v>1532.9672152410001</v>
      </c>
      <c r="H33" s="5" t="str">
        <f>VLOOKUP(I33,'datemar &amp; dateaug kaf'!$E$5:$O$94,11,FALSE)</f>
        <v>1962-63</v>
      </c>
      <c r="I33" s="18">
        <f>LARGE('datemar &amp; dateaug kaf'!$E$5:$E$94,'datemar &amp; dateaug kaf rank'!$A33)</f>
        <v>1387.422096732</v>
      </c>
      <c r="J33" s="5" t="str">
        <f>VLOOKUP(K33,'datemar &amp; dateaug kaf'!$F$5:$O$94,10,FALSE)</f>
        <v>2006-07</v>
      </c>
      <c r="K33" s="18">
        <f>LARGE('datemar &amp; dateaug kaf'!$F$5:$F$94,'datemar &amp; dateaug kaf rank'!$A33)</f>
        <v>1181.0697077760001</v>
      </c>
      <c r="L33" s="5" t="str">
        <f>VLOOKUP(M33,'datemar &amp; dateaug kaf'!$G$5:$O$94,9,FALSE)</f>
        <v>2013-14</v>
      </c>
      <c r="M33" s="18">
        <f>LARGE('datemar &amp; dateaug kaf'!$G$5:$G$94,'datemar &amp; dateaug kaf rank'!$A33)</f>
        <v>947.26012976699997</v>
      </c>
      <c r="N33" s="5" t="str">
        <f>VLOOKUP(O33,'datemar &amp; dateaug kaf'!$H$5:$O$94,8,FALSE)</f>
        <v>1983-84</v>
      </c>
      <c r="O33" s="18">
        <f>LARGE('datemar &amp; dateaug kaf'!$H$5:$H$94,'datemar &amp; dateaug kaf rank'!$A33)</f>
        <v>713.25022118700008</v>
      </c>
      <c r="P33" s="5" t="str">
        <f>VLOOKUP(Q33,'datemar &amp; dateaug kaf'!$I$5:$O$94,7,FALSE)</f>
        <v>1992-93</v>
      </c>
      <c r="Q33" s="18">
        <f>LARGE('datemar &amp; dateaug kaf'!$I$5:$I$94,'datemar &amp; dateaug kaf rank'!$A33)</f>
        <v>413.50411672499996</v>
      </c>
      <c r="R33" s="5" t="str">
        <f>VLOOKUP(S33,'datemar &amp; dateaug kaf'!$J$5:$O$94,6,FALSE)</f>
        <v>1954-55</v>
      </c>
      <c r="S33" s="18">
        <f>LARGE('datemar &amp; dateaug kaf'!$J$5:$J$94,'datemar &amp; dateaug kaf rank'!$A33)</f>
        <v>3120.1288086149998</v>
      </c>
      <c r="T33" s="5" t="str">
        <f>VLOOKUP(U33,'datemar &amp; dateaug kaf'!$K$5:$O$94,5,FALSE)</f>
        <v>2013-14</v>
      </c>
      <c r="U33" s="18">
        <f>LARGE('datemar &amp; dateaug kaf'!$K$5:$K$94,'datemar &amp; dateaug kaf rank'!$A33)</f>
        <v>2305.6303267620001</v>
      </c>
      <c r="V33" s="5" t="str">
        <f>VLOOKUP(W33,'datemar &amp; dateaug kaf'!$L$5:$O$94,4,FALSE)</f>
        <v>1980-81</v>
      </c>
      <c r="W33" s="18">
        <f>LARGE('datemar &amp; dateaug kaf'!$L$5:$L$94,'datemar &amp; dateaug kaf rank'!$A33)</f>
        <v>1102.8971487239999</v>
      </c>
      <c r="X33" s="5" t="str">
        <f>VLOOKUP(Y33,'datemar &amp; dateaug kaf'!$M$5:$O$94,3,FALSE)</f>
        <v>1977-78</v>
      </c>
      <c r="Y33" s="18">
        <f>LARGE('datemar &amp; dateaug kaf'!$M$5:$M$94,'datemar &amp; dateaug kaf rank'!$A33)</f>
        <v>342.301474767</v>
      </c>
      <c r="Z33" s="5" t="str">
        <f>VLOOKUP(AA33,'datemar &amp; dateaug kaf'!$N$5:$O$94,2,FALSE)</f>
        <v>1958-59</v>
      </c>
      <c r="AA33" s="18">
        <f>LARGE('datemar &amp; dateaug kaf'!$N$5:$N$94,'datemar &amp; dateaug kaf rank'!$A33)</f>
        <v>103.54512008399999</v>
      </c>
    </row>
    <row r="34" spans="1:27" x14ac:dyDescent="0.2">
      <c r="A34" s="5">
        <v>29</v>
      </c>
      <c r="B34" s="5" t="str">
        <f>VLOOKUP(C34,'datemar &amp; dateaug kaf'!$B$5:$O$94,14,FALSE)</f>
        <v>1998-99</v>
      </c>
      <c r="C34" s="18">
        <f>LARGE('datemar &amp; dateaug kaf'!$B$5:$B$94,'datemar &amp; dateaug kaf rank'!$A34)</f>
        <v>1664.975144175</v>
      </c>
      <c r="D34" s="5" t="str">
        <f>VLOOKUP(E34,'datemar &amp; dateaug kaf'!$C$5:$O$94,13,FALSE)</f>
        <v>2015-16</v>
      </c>
      <c r="E34" s="18">
        <f>LARGE('datemar &amp; dateaug kaf'!$C$5:$C$94,'datemar &amp; dateaug kaf rank'!$A34)</f>
        <v>1593.4174609079998</v>
      </c>
      <c r="F34" s="5" t="str">
        <f>VLOOKUP(G34,'datemar &amp; dateaug kaf'!$D$5:$O$94,12,FALSE)</f>
        <v>1998-99</v>
      </c>
      <c r="G34" s="18">
        <f>LARGE('datemar &amp; dateaug kaf'!$D$5:$D$94,'datemar &amp; dateaug kaf rank'!$A34)</f>
        <v>1517.3672158260001</v>
      </c>
      <c r="H34" s="5" t="str">
        <f>VLOOKUP(I34,'datemar &amp; dateaug kaf'!$E$5:$O$94,11,FALSE)</f>
        <v>1990-91</v>
      </c>
      <c r="I34" s="18">
        <f>LARGE('datemar &amp; dateaug kaf'!$E$5:$E$94,'datemar &amp; dateaug kaf rank'!$A34)</f>
        <v>1385.7857331570001</v>
      </c>
      <c r="J34" s="5" t="str">
        <f>VLOOKUP(K34,'datemar &amp; dateaug kaf'!$F$5:$O$94,10,FALSE)</f>
        <v>2004-05</v>
      </c>
      <c r="K34" s="18">
        <f>LARGE('datemar &amp; dateaug kaf'!$F$5:$F$94,'datemar &amp; dateaug kaf rank'!$A34)</f>
        <v>1177.126567428</v>
      </c>
      <c r="L34" s="5" t="str">
        <f>VLOOKUP(M34,'datemar &amp; dateaug kaf'!$G$5:$O$94,9,FALSE)</f>
        <v>1975-76</v>
      </c>
      <c r="M34" s="18">
        <f>LARGE('datemar &amp; dateaug kaf'!$G$5:$G$94,'datemar &amp; dateaug kaf rank'!$A34)</f>
        <v>928.99434532800001</v>
      </c>
      <c r="N34" s="5" t="str">
        <f>VLOOKUP(O34,'datemar &amp; dateaug kaf'!$H$5:$O$94,8,FALSE)</f>
        <v>1950-51</v>
      </c>
      <c r="O34" s="18">
        <f>LARGE('datemar &amp; dateaug kaf'!$H$5:$H$94,'datemar &amp; dateaug kaf rank'!$A34)</f>
        <v>702.74774224199996</v>
      </c>
      <c r="P34" s="5" t="str">
        <f>VLOOKUP(Q34,'datemar &amp; dateaug kaf'!$I$5:$O$94,7,FALSE)</f>
        <v>1978-79</v>
      </c>
      <c r="Q34" s="18">
        <f>LARGE('datemar &amp; dateaug kaf'!$I$5:$I$94,'datemar &amp; dateaug kaf rank'!$A34)</f>
        <v>405.69519139800002</v>
      </c>
      <c r="R34" s="5" t="str">
        <f>VLOOKUP(S34,'datemar &amp; dateaug kaf'!$J$5:$O$94,6,FALSE)</f>
        <v>1951-52</v>
      </c>
      <c r="S34" s="18">
        <f>LARGE('datemar &amp; dateaug kaf'!$J$5:$J$94,'datemar &amp; dateaug kaf rank'!$A34)</f>
        <v>3071.9641823219999</v>
      </c>
      <c r="T34" s="5" t="str">
        <f>VLOOKUP(U34,'datemar &amp; dateaug kaf'!$K$5:$O$94,5,FALSE)</f>
        <v>1960-61</v>
      </c>
      <c r="U34" s="18">
        <f>LARGE('datemar &amp; dateaug kaf'!$K$5:$K$94,'datemar &amp; dateaug kaf rank'!$A34)</f>
        <v>2287.3268563740003</v>
      </c>
      <c r="V34" s="5" t="str">
        <f>VLOOKUP(W34,'datemar &amp; dateaug kaf'!$L$5:$O$94,4,FALSE)</f>
        <v>1989-90</v>
      </c>
      <c r="W34" s="18">
        <f>LARGE('datemar &amp; dateaug kaf'!$L$5:$L$94,'datemar &amp; dateaug kaf rank'!$A34)</f>
        <v>1102.2227685840001</v>
      </c>
      <c r="X34" s="5" t="str">
        <f>VLOOKUP(Y34,'datemar &amp; dateaug kaf'!$M$5:$O$94,3,FALSE)</f>
        <v>1945-46</v>
      </c>
      <c r="Y34" s="18">
        <f>LARGE('datemar &amp; dateaug kaf'!$M$5:$M$94,'datemar &amp; dateaug kaf rank'!$A34)</f>
        <v>336.829078278</v>
      </c>
      <c r="Z34" s="5" t="str">
        <f>VLOOKUP(AA34,'datemar &amp; dateaug kaf'!$N$5:$O$94,2,FALSE)</f>
        <v>1958-59</v>
      </c>
      <c r="AA34" s="18">
        <f>LARGE('datemar &amp; dateaug kaf'!$N$5:$N$94,'datemar &amp; dateaug kaf rank'!$A34)</f>
        <v>103.54512008399999</v>
      </c>
    </row>
    <row r="35" spans="1:27" x14ac:dyDescent="0.2">
      <c r="A35" s="5">
        <v>30</v>
      </c>
      <c r="B35" s="5" t="str">
        <f>VLOOKUP(C35,'datemar &amp; dateaug kaf'!$B$5:$O$94,14,FALSE)</f>
        <v>1947-48</v>
      </c>
      <c r="C35" s="18">
        <f>LARGE('datemar &amp; dateaug kaf'!$B$5:$B$94,'datemar &amp; dateaug kaf rank'!$A35)</f>
        <v>1654.9605990959999</v>
      </c>
      <c r="D35" s="5" t="str">
        <f>VLOOKUP(E35,'datemar &amp; dateaug kaf'!$C$5:$O$94,13,FALSE)</f>
        <v>1982-83</v>
      </c>
      <c r="E35" s="18">
        <f>LARGE('datemar &amp; dateaug kaf'!$C$5:$C$94,'datemar &amp; dateaug kaf rank'!$A35)</f>
        <v>1565.2224206429999</v>
      </c>
      <c r="F35" s="5" t="str">
        <f>VLOOKUP(G35,'datemar &amp; dateaug kaf'!$D$5:$O$94,12,FALSE)</f>
        <v>1982-83</v>
      </c>
      <c r="G35" s="18">
        <f>LARGE('datemar &amp; dateaug kaf'!$D$5:$D$94,'datemar &amp; dateaug kaf rank'!$A35)</f>
        <v>1497.9827537430001</v>
      </c>
      <c r="H35" s="5" t="str">
        <f>VLOOKUP(I35,'datemar &amp; dateaug kaf'!$E$5:$O$94,11,FALSE)</f>
        <v>1982-83</v>
      </c>
      <c r="I35" s="18">
        <f>LARGE('datemar &amp; dateaug kaf'!$E$5:$E$94,'datemar &amp; dateaug kaf rank'!$A35)</f>
        <v>1385.0300307060002</v>
      </c>
      <c r="J35" s="5" t="str">
        <f>VLOOKUP(K35,'datemar &amp; dateaug kaf'!$F$5:$O$94,10,FALSE)</f>
        <v>1962-63</v>
      </c>
      <c r="K35" s="18">
        <f>LARGE('datemar &amp; dateaug kaf'!$F$5:$F$94,'datemar &amp; dateaug kaf rank'!$A35)</f>
        <v>1164.8171464019999</v>
      </c>
      <c r="L35" s="5" t="str">
        <f>VLOOKUP(M35,'datemar &amp; dateaug kaf'!$G$5:$O$94,9,FALSE)</f>
        <v>1990-91</v>
      </c>
      <c r="M35" s="18">
        <f>LARGE('datemar &amp; dateaug kaf'!$G$5:$G$94,'datemar &amp; dateaug kaf rank'!$A35)</f>
        <v>912.29748644999995</v>
      </c>
      <c r="N35" s="5" t="str">
        <f>VLOOKUP(O35,'datemar &amp; dateaug kaf'!$H$5:$O$94,8,FALSE)</f>
        <v>1999-2000</v>
      </c>
      <c r="O35" s="18">
        <f>LARGE('datemar &amp; dateaug kaf'!$H$5:$H$94,'datemar &amp; dateaug kaf rank'!$A35)</f>
        <v>680.18774308799993</v>
      </c>
      <c r="P35" s="5" t="str">
        <f>VLOOKUP(Q35,'datemar &amp; dateaug kaf'!$I$5:$O$94,7,FALSE)</f>
        <v>2003-04</v>
      </c>
      <c r="Q35" s="18">
        <f>LARGE('datemar &amp; dateaug kaf'!$I$5:$I$94,'datemar &amp; dateaug kaf rank'!$A35)</f>
        <v>404.83436498399999</v>
      </c>
      <c r="R35" s="5" t="str">
        <f>VLOOKUP(S35,'datemar &amp; dateaug kaf'!$J$5:$O$94,6,FALSE)</f>
        <v>2017-18</v>
      </c>
      <c r="S35" s="18">
        <f>LARGE('datemar &amp; dateaug kaf'!$J$5:$J$94,'datemar &amp; dateaug kaf rank'!$A35)</f>
        <v>3065.4226949640001</v>
      </c>
      <c r="T35" s="5" t="str">
        <f>VLOOKUP(U35,'datemar &amp; dateaug kaf'!$K$5:$O$94,5,FALSE)</f>
        <v>2011-12</v>
      </c>
      <c r="U35" s="18">
        <f>LARGE('datemar &amp; dateaug kaf'!$K$5:$K$94,'datemar &amp; dateaug kaf rank'!$A35)</f>
        <v>2274.2537990129999</v>
      </c>
      <c r="V35" s="5" t="str">
        <f>VLOOKUP(W35,'datemar &amp; dateaug kaf'!$L$5:$O$94,4,FALSE)</f>
        <v>1990-91</v>
      </c>
      <c r="W35" s="18">
        <f>LARGE('datemar &amp; dateaug kaf'!$L$5:$L$94,'datemar &amp; dateaug kaf rank'!$A35)</f>
        <v>1097.948388579</v>
      </c>
      <c r="X35" s="5" t="str">
        <f>VLOOKUP(Y35,'datemar &amp; dateaug kaf'!$M$5:$O$94,3,FALSE)</f>
        <v>1966-67</v>
      </c>
      <c r="Y35" s="18">
        <f>LARGE('datemar &amp; dateaug kaf'!$M$5:$M$94,'datemar &amp; dateaug kaf rank'!$A35)</f>
        <v>336.152714667</v>
      </c>
      <c r="Z35" s="5" t="str">
        <f>VLOOKUP(AA35,'datemar &amp; dateaug kaf'!$N$5:$O$94,2,FALSE)</f>
        <v>1952-53</v>
      </c>
      <c r="AA35" s="18">
        <f>LARGE('datemar &amp; dateaug kaf'!$N$5:$N$94,'datemar &amp; dateaug kaf rank'!$A35)</f>
        <v>101.823467256</v>
      </c>
    </row>
    <row r="36" spans="1:27" x14ac:dyDescent="0.2">
      <c r="A36" s="5">
        <v>31</v>
      </c>
      <c r="B36" s="5" t="str">
        <f>VLOOKUP(C36,'datemar &amp; dateaug kaf'!$B$5:$O$94,14,FALSE)</f>
        <v>1983-84</v>
      </c>
      <c r="C36" s="18">
        <f>LARGE('datemar &amp; dateaug kaf'!$B$5:$B$94,'datemar &amp; dateaug kaf rank'!$A36)</f>
        <v>1641.7447318229999</v>
      </c>
      <c r="D36" s="5" t="str">
        <f>VLOOKUP(E36,'datemar &amp; dateaug kaf'!$C$5:$O$94,13,FALSE)</f>
        <v>1947-48</v>
      </c>
      <c r="E36" s="18">
        <f>LARGE('datemar &amp; dateaug kaf'!$C$5:$C$94,'datemar &amp; dateaug kaf rank'!$A36)</f>
        <v>1561.0690323689998</v>
      </c>
      <c r="F36" s="5" t="str">
        <f>VLOOKUP(G36,'datemar &amp; dateaug kaf'!$D$5:$O$94,12,FALSE)</f>
        <v>1990-91</v>
      </c>
      <c r="G36" s="18">
        <f>LARGE('datemar &amp; dateaug kaf'!$D$5:$D$94,'datemar &amp; dateaug kaf rank'!$A36)</f>
        <v>1493.389034907</v>
      </c>
      <c r="H36" s="5" t="str">
        <f>VLOOKUP(I36,'datemar &amp; dateaug kaf'!$E$5:$O$94,11,FALSE)</f>
        <v>2004-05</v>
      </c>
      <c r="I36" s="18">
        <f>LARGE('datemar &amp; dateaug kaf'!$E$5:$E$94,'datemar &amp; dateaug kaf rank'!$A36)</f>
        <v>1381.523253978</v>
      </c>
      <c r="J36" s="5" t="str">
        <f>VLOOKUP(K36,'datemar &amp; dateaug kaf'!$F$5:$O$94,10,FALSE)</f>
        <v>1983-84</v>
      </c>
      <c r="K36" s="18">
        <f>LARGE('datemar &amp; dateaug kaf'!$F$5:$F$94,'datemar &amp; dateaug kaf rank'!$A36)</f>
        <v>1142.8026017730001</v>
      </c>
      <c r="L36" s="5" t="str">
        <f>VLOOKUP(M36,'datemar &amp; dateaug kaf'!$G$5:$O$94,9,FALSE)</f>
        <v>1962-63</v>
      </c>
      <c r="M36" s="18">
        <f>LARGE('datemar &amp; dateaug kaf'!$G$5:$G$94,'datemar &amp; dateaug kaf rank'!$A36)</f>
        <v>890.15203273500003</v>
      </c>
      <c r="N36" s="5" t="str">
        <f>VLOOKUP(O36,'datemar &amp; dateaug kaf'!$H$5:$O$94,8,FALSE)</f>
        <v>1991-92</v>
      </c>
      <c r="O36" s="18">
        <f>LARGE('datemar &amp; dateaug kaf'!$H$5:$H$94,'datemar &amp; dateaug kaf rank'!$A36)</f>
        <v>677.31171013799997</v>
      </c>
      <c r="P36" s="5" t="str">
        <f>VLOOKUP(Q36,'datemar &amp; dateaug kaf'!$I$5:$O$94,7,FALSE)</f>
        <v>1948-49</v>
      </c>
      <c r="Q36" s="18">
        <f>LARGE('datemar &amp; dateaug kaf'!$I$5:$I$94,'datemar &amp; dateaug kaf rank'!$A36)</f>
        <v>395.42676203100001</v>
      </c>
      <c r="R36" s="5" t="str">
        <f>VLOOKUP(S36,'datemar &amp; dateaug kaf'!$J$5:$O$94,6,FALSE)</f>
        <v>2013-14</v>
      </c>
      <c r="S36" s="18">
        <f>LARGE('datemar &amp; dateaug kaf'!$J$5:$J$94,'datemar &amp; dateaug kaf rank'!$A36)</f>
        <v>3034.5559192619999</v>
      </c>
      <c r="T36" s="5" t="str">
        <f>VLOOKUP(U36,'datemar &amp; dateaug kaf'!$K$5:$O$94,5,FALSE)</f>
        <v>2017-18</v>
      </c>
      <c r="U36" s="18">
        <f>LARGE('datemar &amp; dateaug kaf'!$K$5:$K$94,'datemar &amp; dateaug kaf rank'!$A36)</f>
        <v>2250.0376015739998</v>
      </c>
      <c r="V36" s="5" t="str">
        <f>VLOOKUP(W36,'datemar &amp; dateaug kaf'!$L$5:$O$94,4,FALSE)</f>
        <v>1960-61</v>
      </c>
      <c r="W36" s="18">
        <f>LARGE('datemar &amp; dateaug kaf'!$L$5:$L$94,'datemar &amp; dateaug kaf rank'!$A36)</f>
        <v>1079.5259099310001</v>
      </c>
      <c r="X36" s="5" t="str">
        <f>VLOOKUP(Y36,'datemar &amp; dateaug kaf'!$M$5:$O$94,3,FALSE)</f>
        <v>1969-70</v>
      </c>
      <c r="Y36" s="18">
        <f>LARGE('datemar &amp; dateaug kaf'!$M$5:$M$94,'datemar &amp; dateaug kaf rank'!$A36)</f>
        <v>330.18841736999997</v>
      </c>
      <c r="Z36" s="5" t="str">
        <f>VLOOKUP(AA36,'datemar &amp; dateaug kaf'!$N$5:$O$94,2,FALSE)</f>
        <v>1932-33</v>
      </c>
      <c r="AA36" s="18">
        <f>LARGE('datemar &amp; dateaug kaf'!$N$5:$N$94,'datemar &amp; dateaug kaf rank'!$A36)</f>
        <v>101.393054049</v>
      </c>
    </row>
    <row r="37" spans="1:27" x14ac:dyDescent="0.2">
      <c r="A37" s="5">
        <v>32</v>
      </c>
      <c r="B37" s="5" t="str">
        <f>VLOOKUP(C37,'datemar &amp; dateaug kaf'!$B$5:$O$94,14,FALSE)</f>
        <v>2015-16</v>
      </c>
      <c r="C37" s="18">
        <f>LARGE('datemar &amp; dateaug kaf'!$B$5:$B$94,'datemar &amp; dateaug kaf rank'!$A37)</f>
        <v>1623.546385398</v>
      </c>
      <c r="D37" s="5" t="str">
        <f>VLOOKUP(E37,'datemar &amp; dateaug kaf'!$C$5:$O$94,13,FALSE)</f>
        <v>2010-11</v>
      </c>
      <c r="E37" s="18">
        <f>LARGE('datemar &amp; dateaug kaf'!$C$5:$C$94,'datemar &amp; dateaug kaf rank'!$A37)</f>
        <v>1552.968536805</v>
      </c>
      <c r="F37" s="5" t="str">
        <f>VLOOKUP(G37,'datemar &amp; dateaug kaf'!$D$5:$O$94,12,FALSE)</f>
        <v>2010-11</v>
      </c>
      <c r="G37" s="18">
        <f>LARGE('datemar &amp; dateaug kaf'!$D$5:$D$94,'datemar &amp; dateaug kaf rank'!$A37)</f>
        <v>1485.728869905</v>
      </c>
      <c r="H37" s="5" t="str">
        <f>VLOOKUP(I37,'datemar &amp; dateaug kaf'!$E$5:$O$94,11,FALSE)</f>
        <v>1968-69</v>
      </c>
      <c r="I37" s="18">
        <f>LARGE('datemar &amp; dateaug kaf'!$E$5:$E$94,'datemar &amp; dateaug kaf rank'!$A37)</f>
        <v>1379.2620970379999</v>
      </c>
      <c r="J37" s="5" t="str">
        <f>VLOOKUP(K37,'datemar &amp; dateaug kaf'!$F$5:$O$94,10,FALSE)</f>
        <v>2013-14</v>
      </c>
      <c r="K37" s="18">
        <f>LARGE('datemar &amp; dateaug kaf'!$F$5:$F$94,'datemar &amp; dateaug kaf rank'!$A37)</f>
        <v>1098.5811158280001</v>
      </c>
      <c r="L37" s="5" t="str">
        <f>VLOOKUP(M37,'datemar &amp; dateaug kaf'!$G$5:$O$94,9,FALSE)</f>
        <v>2005-06</v>
      </c>
      <c r="M37" s="18">
        <f>LARGE('datemar &amp; dateaug kaf'!$G$5:$G$94,'datemar &amp; dateaug kaf rank'!$A37)</f>
        <v>876.779471253</v>
      </c>
      <c r="N37" s="5" t="str">
        <f>VLOOKUP(O37,'datemar &amp; dateaug kaf'!$H$5:$O$94,8,FALSE)</f>
        <v>2010-11</v>
      </c>
      <c r="O37" s="18">
        <f>LARGE('datemar &amp; dateaug kaf'!$H$5:$H$94,'datemar &amp; dateaug kaf rank'!$A37)</f>
        <v>646.627413768</v>
      </c>
      <c r="P37" s="5" t="str">
        <f>VLOOKUP(Q37,'datemar &amp; dateaug kaf'!$I$5:$O$94,7,FALSE)</f>
        <v>1991-92</v>
      </c>
      <c r="Q37" s="18">
        <f>LARGE('datemar &amp; dateaug kaf'!$I$5:$I$94,'datemar &amp; dateaug kaf rank'!$A37)</f>
        <v>389.70841513799996</v>
      </c>
      <c r="R37" s="5" t="str">
        <f>VLOOKUP(S37,'datemar &amp; dateaug kaf'!$J$5:$O$94,6,FALSE)</f>
        <v>2016-17</v>
      </c>
      <c r="S37" s="18">
        <f>LARGE('datemar &amp; dateaug kaf'!$J$5:$J$94,'datemar &amp; dateaug kaf rank'!$A37)</f>
        <v>2990.0269953120001</v>
      </c>
      <c r="T37" s="5" t="str">
        <f>VLOOKUP(U37,'datemar &amp; dateaug kaf'!$K$5:$O$94,5,FALSE)</f>
        <v>1952-53</v>
      </c>
      <c r="U37" s="18">
        <f>LARGE('datemar &amp; dateaug kaf'!$K$5:$K$94,'datemar &amp; dateaug kaf rank'!$A37)</f>
        <v>2218.8395862150001</v>
      </c>
      <c r="V37" s="5" t="str">
        <f>VLOOKUP(W37,'datemar &amp; dateaug kaf'!$L$5:$O$94,4,FALSE)</f>
        <v>1959-60</v>
      </c>
      <c r="W37" s="18">
        <f>LARGE('datemar &amp; dateaug kaf'!$L$5:$L$94,'datemar &amp; dateaug kaf rank'!$A37)</f>
        <v>1074.3331828529999</v>
      </c>
      <c r="X37" s="5" t="str">
        <f>VLOOKUP(Y37,'datemar &amp; dateaug kaf'!$M$5:$O$94,3,FALSE)</f>
        <v>2013-14</v>
      </c>
      <c r="Y37" s="18">
        <f>LARGE('datemar &amp; dateaug kaf'!$M$5:$M$94,'datemar &amp; dateaug kaf rank'!$A37)</f>
        <v>321.58015323000001</v>
      </c>
      <c r="Z37" s="5" t="str">
        <f>VLOOKUP(AA37,'datemar &amp; dateaug kaf'!$N$5:$O$94,2,FALSE)</f>
        <v>1969-70</v>
      </c>
      <c r="AA37" s="18">
        <f>LARGE('datemar &amp; dateaug kaf'!$N$5:$N$94,'datemar &amp; dateaug kaf rank'!$A37)</f>
        <v>99.671401220999996</v>
      </c>
    </row>
    <row r="38" spans="1:27" x14ac:dyDescent="0.2">
      <c r="A38" s="5">
        <v>33</v>
      </c>
      <c r="B38" s="5" t="str">
        <f>VLOOKUP(C38,'datemar &amp; dateaug kaf'!$B$5:$O$94,14,FALSE)</f>
        <v>2010-11</v>
      </c>
      <c r="C38" s="18">
        <f>LARGE('datemar &amp; dateaug kaf'!$B$5:$B$94,'datemar &amp; dateaug kaf rank'!$A38)</f>
        <v>1617.6534930569999</v>
      </c>
      <c r="D38" s="5" t="str">
        <f>VLOOKUP(E38,'datemar &amp; dateaug kaf'!$C$5:$O$94,13,FALSE)</f>
        <v>1983-84</v>
      </c>
      <c r="E38" s="18">
        <f>LARGE('datemar &amp; dateaug kaf'!$C$5:$C$94,'datemar &amp; dateaug kaf rank'!$A38)</f>
        <v>1518.6465546210002</v>
      </c>
      <c r="F38" s="5" t="str">
        <f>VLOOKUP(G38,'datemar &amp; dateaug kaf'!$D$5:$O$94,12,FALSE)</f>
        <v>1947-48</v>
      </c>
      <c r="G38" s="18">
        <f>LARGE('datemar &amp; dateaug kaf'!$D$5:$D$94,'datemar &amp; dateaug kaf rank'!$A38)</f>
        <v>1472.6458951890002</v>
      </c>
      <c r="H38" s="5" t="str">
        <f>VLOOKUP(I38,'datemar &amp; dateaug kaf'!$E$5:$O$94,11,FALSE)</f>
        <v>1983-84</v>
      </c>
      <c r="I38" s="18">
        <f>LARGE('datemar &amp; dateaug kaf'!$E$5:$E$94,'datemar &amp; dateaug kaf rank'!$A38)</f>
        <v>1364.633998413</v>
      </c>
      <c r="J38" s="5" t="str">
        <f>VLOOKUP(K38,'datemar &amp; dateaug kaf'!$F$5:$O$94,10,FALSE)</f>
        <v>1968-69</v>
      </c>
      <c r="K38" s="18">
        <f>LARGE('datemar &amp; dateaug kaf'!$F$5:$F$94,'datemar &amp; dateaug kaf rank'!$A38)</f>
        <v>1096.1414464980001</v>
      </c>
      <c r="L38" s="5" t="str">
        <f>VLOOKUP(M38,'datemar &amp; dateaug kaf'!$G$5:$O$94,9,FALSE)</f>
        <v>1939-40</v>
      </c>
      <c r="M38" s="18">
        <f>LARGE('datemar &amp; dateaug kaf'!$G$5:$G$94,'datemar &amp; dateaug kaf rank'!$A38)</f>
        <v>876.44228118299998</v>
      </c>
      <c r="N38" s="5" t="str">
        <f>VLOOKUP(O38,'datemar &amp; dateaug kaf'!$H$5:$O$94,8,FALSE)</f>
        <v>2011-12</v>
      </c>
      <c r="O38" s="18">
        <f>LARGE('datemar &amp; dateaug kaf'!$H$5:$H$94,'datemar &amp; dateaug kaf rank'!$A38)</f>
        <v>630.2974970250001</v>
      </c>
      <c r="P38" s="5" t="str">
        <f>VLOOKUP(Q38,'datemar &amp; dateaug kaf'!$I$5:$O$94,7,FALSE)</f>
        <v>1931-32</v>
      </c>
      <c r="Q38" s="18">
        <f>LARGE('datemar &amp; dateaug kaf'!$I$5:$I$94,'datemar &amp; dateaug kaf rank'!$A38)</f>
        <v>386.511059886</v>
      </c>
      <c r="R38" s="5" t="str">
        <f>VLOOKUP(S38,'datemar &amp; dateaug kaf'!$J$5:$O$94,6,FALSE)</f>
        <v>1984-85</v>
      </c>
      <c r="S38" s="18">
        <f>LARGE('datemar &amp; dateaug kaf'!$J$5:$J$94,'datemar &amp; dateaug kaf rank'!$A38)</f>
        <v>2984.0726153699998</v>
      </c>
      <c r="T38" s="5" t="str">
        <f>VLOOKUP(U38,'datemar &amp; dateaug kaf'!$K$5:$O$94,5,FALSE)</f>
        <v>1978-79</v>
      </c>
      <c r="U38" s="18">
        <f>LARGE('datemar &amp; dateaug kaf'!$K$5:$K$94,'datemar &amp; dateaug kaf rank'!$A38)</f>
        <v>2171.9939681369997</v>
      </c>
      <c r="V38" s="5" t="str">
        <f>VLOOKUP(W38,'datemar &amp; dateaug kaf'!$L$5:$O$94,4,FALSE)</f>
        <v>1931-32</v>
      </c>
      <c r="W38" s="18">
        <f>LARGE('datemar &amp; dateaug kaf'!$L$5:$L$94,'datemar &amp; dateaug kaf rank'!$A38)</f>
        <v>1066.490538519</v>
      </c>
      <c r="X38" s="5" t="str">
        <f>VLOOKUP(Y38,'datemar &amp; dateaug kaf'!$M$5:$O$94,3,FALSE)</f>
        <v>2011-12</v>
      </c>
      <c r="Y38" s="18">
        <f>LARGE('datemar &amp; dateaug kaf'!$M$5:$M$94,'datemar &amp; dateaug kaf rank'!$A38)</f>
        <v>319.55106239699995</v>
      </c>
      <c r="Z38" s="5" t="str">
        <f>VLOOKUP(AA38,'datemar &amp; dateaug kaf'!$N$5:$O$94,2,FALSE)</f>
        <v>1945-46</v>
      </c>
      <c r="AA38" s="18">
        <f>LARGE('datemar &amp; dateaug kaf'!$N$5:$N$94,'datemar &amp; dateaug kaf rank'!$A38)</f>
        <v>97.642310387999999</v>
      </c>
    </row>
    <row r="39" spans="1:27" x14ac:dyDescent="0.2">
      <c r="A39" s="5">
        <v>34</v>
      </c>
      <c r="B39" s="5" t="str">
        <f>VLOOKUP(C39,'datemar &amp; dateaug kaf'!$B$5:$O$94,14,FALSE)</f>
        <v>1990-91</v>
      </c>
      <c r="C39" s="18">
        <f>LARGE('datemar &amp; dateaug kaf'!$B$5:$B$94,'datemar &amp; dateaug kaf rank'!$A39)</f>
        <v>1617.181426959</v>
      </c>
      <c r="D39" s="5" t="str">
        <f>VLOOKUP(E39,'datemar &amp; dateaug kaf'!$C$5:$O$94,13,FALSE)</f>
        <v>1990-91</v>
      </c>
      <c r="E39" s="18">
        <f>LARGE('datemar &amp; dateaug kaf'!$C$5:$C$94,'datemar &amp; dateaug kaf rank'!$A39)</f>
        <v>1505.765893947</v>
      </c>
      <c r="F39" s="5" t="str">
        <f>VLOOKUP(G39,'datemar &amp; dateaug kaf'!$D$5:$O$94,12,FALSE)</f>
        <v>1983-84</v>
      </c>
      <c r="G39" s="18">
        <f>LARGE('datemar &amp; dateaug kaf'!$D$5:$D$94,'datemar &amp; dateaug kaf rank'!$A39)</f>
        <v>1455.512672691</v>
      </c>
      <c r="H39" s="5" t="str">
        <f>VLOOKUP(I39,'datemar &amp; dateaug kaf'!$E$5:$O$94,11,FALSE)</f>
        <v>1960-61</v>
      </c>
      <c r="I39" s="18">
        <f>LARGE('datemar &amp; dateaug kaf'!$E$5:$E$94,'datemar &amp; dateaug kaf rank'!$A39)</f>
        <v>1340.3701976699999</v>
      </c>
      <c r="J39" s="5" t="str">
        <f>VLOOKUP(K39,'datemar &amp; dateaug kaf'!$F$5:$O$94,10,FALSE)</f>
        <v>1999-2000</v>
      </c>
      <c r="K39" s="18">
        <f>LARGE('datemar &amp; dateaug kaf'!$F$5:$F$94,'datemar &amp; dateaug kaf rank'!$A39)</f>
        <v>1090.8634301669999</v>
      </c>
      <c r="L39" s="5" t="str">
        <f>VLOOKUP(M39,'datemar &amp; dateaug kaf'!$G$5:$O$94,9,FALSE)</f>
        <v>1968-69</v>
      </c>
      <c r="M39" s="18">
        <f>LARGE('datemar &amp; dateaug kaf'!$G$5:$G$94,'datemar &amp; dateaug kaf rank'!$A39)</f>
        <v>870.35897562599996</v>
      </c>
      <c r="N39" s="5" t="str">
        <f>VLOOKUP(O39,'datemar &amp; dateaug kaf'!$H$5:$O$94,8,FALSE)</f>
        <v>1959-60</v>
      </c>
      <c r="O39" s="18">
        <f>LARGE('datemar &amp; dateaug kaf'!$H$5:$H$94,'datemar &amp; dateaug kaf rank'!$A39)</f>
        <v>628.61551361699992</v>
      </c>
      <c r="P39" s="5" t="str">
        <f>VLOOKUP(Q39,'datemar &amp; dateaug kaf'!$I$5:$O$94,7,FALSE)</f>
        <v>1956-57</v>
      </c>
      <c r="Q39" s="18">
        <f>LARGE('datemar &amp; dateaug kaf'!$I$5:$I$94,'datemar &amp; dateaug kaf rank'!$A39)</f>
        <v>381.100150998</v>
      </c>
      <c r="R39" s="5" t="str">
        <f>VLOOKUP(S39,'datemar &amp; dateaug kaf'!$J$5:$O$94,6,FALSE)</f>
        <v>1960-61</v>
      </c>
      <c r="S39" s="18">
        <f>LARGE('datemar &amp; dateaug kaf'!$J$5:$J$94,'datemar &amp; dateaug kaf rank'!$A39)</f>
        <v>2977.3962519840002</v>
      </c>
      <c r="T39" s="5" t="str">
        <f>VLOOKUP(U39,'datemar &amp; dateaug kaf'!$K$5:$O$94,5,FALSE)</f>
        <v>1951-52</v>
      </c>
      <c r="U39" s="18">
        <f>LARGE('datemar &amp; dateaug kaf'!$K$5:$K$94,'datemar &amp; dateaug kaf rank'!$A39)</f>
        <v>2138.9989280519999</v>
      </c>
      <c r="V39" s="5" t="str">
        <f>VLOOKUP(W39,'datemar &amp; dateaug kaf'!$L$5:$O$94,4,FALSE)</f>
        <v>1995-96</v>
      </c>
      <c r="W39" s="18">
        <f>LARGE('datemar &amp; dateaug kaf'!$L$5:$L$94,'datemar &amp; dateaug kaf rank'!$A39)</f>
        <v>1049.3473986659999</v>
      </c>
      <c r="X39" s="5" t="str">
        <f>VLOOKUP(Y39,'datemar &amp; dateaug kaf'!$M$5:$O$94,3,FALSE)</f>
        <v>1950-51</v>
      </c>
      <c r="Y39" s="18">
        <f>LARGE('datemar &amp; dateaug kaf'!$M$5:$M$94,'datemar &amp; dateaug kaf rank'!$A39)</f>
        <v>313.95569070600004</v>
      </c>
      <c r="Z39" s="5" t="str">
        <f>VLOOKUP(AA39,'datemar &amp; dateaug kaf'!$N$5:$O$94,2,FALSE)</f>
        <v>1956-57</v>
      </c>
      <c r="AA39" s="18">
        <f>LARGE('datemar &amp; dateaug kaf'!$N$5:$N$94,'datemar &amp; dateaug kaf rank'!$A39)</f>
        <v>95.797682358000003</v>
      </c>
    </row>
    <row r="40" spans="1:27" x14ac:dyDescent="0.2">
      <c r="A40" s="5">
        <v>35</v>
      </c>
      <c r="B40" s="5" t="str">
        <f>VLOOKUP(C40,'datemar &amp; dateaug kaf'!$B$5:$O$94,14,FALSE)</f>
        <v>1960-61</v>
      </c>
      <c r="C40" s="18">
        <f>LARGE('datemar &amp; dateaug kaf'!$B$5:$B$94,'datemar &amp; dateaug kaf rank'!$A40)</f>
        <v>1609.8723363240001</v>
      </c>
      <c r="D40" s="5" t="str">
        <f>VLOOKUP(E40,'datemar &amp; dateaug kaf'!$C$5:$O$94,13,FALSE)</f>
        <v>1960-61</v>
      </c>
      <c r="E40" s="18">
        <f>LARGE('datemar &amp; dateaug kaf'!$C$5:$C$94,'datemar &amp; dateaug kaf rank'!$A40)</f>
        <v>1503.437298993</v>
      </c>
      <c r="F40" s="5" t="str">
        <f>VLOOKUP(G40,'datemar &amp; dateaug kaf'!$D$5:$O$94,12,FALSE)</f>
        <v>1960-61</v>
      </c>
      <c r="G40" s="18">
        <f>LARGE('datemar &amp; dateaug kaf'!$D$5:$D$94,'datemar &amp; dateaug kaf rank'!$A40)</f>
        <v>1429.711681923</v>
      </c>
      <c r="H40" s="5" t="str">
        <f>VLOOKUP(I40,'datemar &amp; dateaug kaf'!$E$5:$O$94,11,FALSE)</f>
        <v>1999-2000</v>
      </c>
      <c r="I40" s="18">
        <f>LARGE('datemar &amp; dateaug kaf'!$E$5:$E$94,'datemar &amp; dateaug kaf rank'!$A40)</f>
        <v>1275.3857372969999</v>
      </c>
      <c r="J40" s="5" t="str">
        <f>VLOOKUP(K40,'datemar &amp; dateaug kaf'!$F$5:$O$94,10,FALSE)</f>
        <v>1959-60</v>
      </c>
      <c r="K40" s="18">
        <f>LARGE('datemar &amp; dateaug kaf'!$F$5:$F$94,'datemar &amp; dateaug kaf rank'!$A40)</f>
        <v>1068.5592987719999</v>
      </c>
      <c r="L40" s="5" t="str">
        <f>VLOOKUP(M40,'datemar &amp; dateaug kaf'!$G$5:$O$94,9,FALSE)</f>
        <v>1999-2000</v>
      </c>
      <c r="M40" s="18">
        <f>LARGE('datemar &amp; dateaug kaf'!$G$5:$G$94,'datemar &amp; dateaug kaf rank'!$A40)</f>
        <v>838.88724126900001</v>
      </c>
      <c r="N40" s="5" t="str">
        <f>VLOOKUP(O40,'datemar &amp; dateaug kaf'!$H$5:$O$94,8,FALSE)</f>
        <v>1949-50</v>
      </c>
      <c r="O40" s="18">
        <f>LARGE('datemar &amp; dateaug kaf'!$H$5:$H$94,'datemar &amp; dateaug kaf rank'!$A40)</f>
        <v>608.26510115699989</v>
      </c>
      <c r="P40" s="5" t="str">
        <f>VLOOKUP(Q40,'datemar &amp; dateaug kaf'!$I$5:$O$94,7,FALSE)</f>
        <v>1986-87</v>
      </c>
      <c r="Q40" s="18">
        <f>LARGE('datemar &amp; dateaug kaf'!$I$5:$I$94,'datemar &amp; dateaug kaf rank'!$A40)</f>
        <v>379.99337417999999</v>
      </c>
      <c r="R40" s="5" t="str">
        <f>VLOOKUP(S40,'datemar &amp; dateaug kaf'!$J$5:$O$94,6,FALSE)</f>
        <v>1968-69</v>
      </c>
      <c r="S40" s="18">
        <f>LARGE('datemar &amp; dateaug kaf'!$J$5:$J$94,'datemar &amp; dateaug kaf rank'!$A40)</f>
        <v>2963.4782359770002</v>
      </c>
      <c r="T40" s="5" t="str">
        <f>VLOOKUP(U40,'datemar &amp; dateaug kaf'!$K$5:$O$94,5,FALSE)</f>
        <v>1957-58</v>
      </c>
      <c r="U40" s="18">
        <f>LARGE('datemar &amp; dateaug kaf'!$K$5:$K$94,'datemar &amp; dateaug kaf rank'!$A40)</f>
        <v>2132.1956225219997</v>
      </c>
      <c r="V40" s="5" t="str">
        <f>VLOOKUP(W40,'datemar &amp; dateaug kaf'!$L$5:$O$94,4,FALSE)</f>
        <v>1982-83</v>
      </c>
      <c r="W40" s="18">
        <f>LARGE('datemar &amp; dateaug kaf'!$L$5:$L$94,'datemar &amp; dateaug kaf rank'!$A40)</f>
        <v>1030.210870458</v>
      </c>
      <c r="X40" s="5" t="str">
        <f>VLOOKUP(Y40,'datemar &amp; dateaug kaf'!$M$5:$O$94,3,FALSE)</f>
        <v>1959-60</v>
      </c>
      <c r="Y40" s="18">
        <f>LARGE('datemar &amp; dateaug kaf'!$M$5:$M$94,'datemar &amp; dateaug kaf rank'!$A40)</f>
        <v>309.46709583299997</v>
      </c>
      <c r="Z40" s="5" t="str">
        <f>VLOOKUP(AA40,'datemar &amp; dateaug kaf'!$N$5:$O$94,2,FALSE)</f>
        <v>1950-51</v>
      </c>
      <c r="AA40" s="18">
        <f>LARGE('datemar &amp; dateaug kaf'!$N$5:$N$94,'datemar &amp; dateaug kaf rank'!$A40)</f>
        <v>94.506442737</v>
      </c>
    </row>
    <row r="41" spans="1:27" x14ac:dyDescent="0.2">
      <c r="A41" s="5">
        <v>36</v>
      </c>
      <c r="B41" s="5" t="str">
        <f>VLOOKUP(C41,'datemar &amp; dateaug kaf'!$B$5:$O$94,14,FALSE)</f>
        <v>1999-2000</v>
      </c>
      <c r="C41" s="18">
        <f>LARGE('datemar &amp; dateaug kaf'!$B$5:$B$94,'datemar &amp; dateaug kaf rank'!$A41)</f>
        <v>1547.86109898</v>
      </c>
      <c r="D41" s="5" t="str">
        <f>VLOOKUP(E41,'datemar &amp; dateaug kaf'!$C$5:$O$94,13,FALSE)</f>
        <v>1999-2000</v>
      </c>
      <c r="E41" s="18">
        <f>LARGE('datemar &amp; dateaug kaf'!$C$5:$C$94,'datemar &amp; dateaug kaf rank'!$A41)</f>
        <v>1438.5976320029999</v>
      </c>
      <c r="F41" s="5" t="str">
        <f>VLOOKUP(G41,'datemar &amp; dateaug kaf'!$D$5:$O$94,12,FALSE)</f>
        <v>1999-2000</v>
      </c>
      <c r="G41" s="18">
        <f>LARGE('datemar &amp; dateaug kaf'!$D$5:$D$94,'datemar &amp; dateaug kaf rank'!$A41)</f>
        <v>1365.526560363</v>
      </c>
      <c r="H41" s="5" t="str">
        <f>VLOOKUP(I41,'datemar &amp; dateaug kaf'!$E$5:$O$94,11,FALSE)</f>
        <v>1947-48</v>
      </c>
      <c r="I41" s="18">
        <f>LARGE('datemar &amp; dateaug kaf'!$E$5:$E$94,'datemar &amp; dateaug kaf rank'!$A41)</f>
        <v>1274.8402827719999</v>
      </c>
      <c r="J41" s="5" t="str">
        <f>VLOOKUP(K41,'datemar &amp; dateaug kaf'!$F$5:$O$94,10,FALSE)</f>
        <v>1990-91</v>
      </c>
      <c r="K41" s="18">
        <f>LARGE('datemar &amp; dateaug kaf'!$F$5:$F$94,'datemar &amp; dateaug kaf rank'!$A41)</f>
        <v>1062.1427700869999</v>
      </c>
      <c r="L41" s="5" t="str">
        <f>VLOOKUP(M41,'datemar &amp; dateaug kaf'!$G$5:$O$94,9,FALSE)</f>
        <v>2004-05</v>
      </c>
      <c r="M41" s="18">
        <f>LARGE('datemar &amp; dateaug kaf'!$G$5:$G$94,'datemar &amp; dateaug kaf rank'!$A41)</f>
        <v>835.87038187799999</v>
      </c>
      <c r="N41" s="5" t="str">
        <f>VLOOKUP(O41,'datemar &amp; dateaug kaf'!$H$5:$O$94,8,FALSE)</f>
        <v>1997-98</v>
      </c>
      <c r="O41" s="18">
        <f>LARGE('datemar &amp; dateaug kaf'!$H$5:$H$94,'datemar &amp; dateaug kaf rank'!$A41)</f>
        <v>586.20493669500001</v>
      </c>
      <c r="P41" s="5" t="str">
        <f>VLOOKUP(Q41,'datemar &amp; dateaug kaf'!$I$5:$O$94,7,FALSE)</f>
        <v>1964-65</v>
      </c>
      <c r="Q41" s="18">
        <f>LARGE('datemar &amp; dateaug kaf'!$I$5:$I$94,'datemar &amp; dateaug kaf rank'!$A41)</f>
        <v>379.87039897799997</v>
      </c>
      <c r="R41" s="5" t="str">
        <f>VLOOKUP(S41,'datemar &amp; dateaug kaf'!$J$5:$O$94,6,FALSE)</f>
        <v>1983-84</v>
      </c>
      <c r="S41" s="18">
        <f>LARGE('datemar &amp; dateaug kaf'!$J$5:$J$94,'datemar &amp; dateaug kaf rank'!$A41)</f>
        <v>2960.8045170689998</v>
      </c>
      <c r="T41" s="5" t="str">
        <f>VLOOKUP(U41,'datemar &amp; dateaug kaf'!$K$5:$O$94,5,FALSE)</f>
        <v>1995-96</v>
      </c>
      <c r="U41" s="18">
        <f>LARGE('datemar &amp; dateaug kaf'!$K$5:$K$94,'datemar &amp; dateaug kaf rank'!$A41)</f>
        <v>2127.6554574030001</v>
      </c>
      <c r="V41" s="5" t="str">
        <f>VLOOKUP(W41,'datemar &amp; dateaug kaf'!$L$5:$O$94,4,FALSE)</f>
        <v>1961-62</v>
      </c>
      <c r="W41" s="18">
        <f>LARGE('datemar &amp; dateaug kaf'!$L$5:$L$94,'datemar &amp; dateaug kaf rank'!$A41)</f>
        <v>992.15797932299995</v>
      </c>
      <c r="X41" s="5" t="str">
        <f>VLOOKUP(Y41,'datemar &amp; dateaug kaf'!$M$5:$O$94,3,FALSE)</f>
        <v>1951-52</v>
      </c>
      <c r="Y41" s="18">
        <f>LARGE('datemar &amp; dateaug kaf'!$M$5:$M$94,'datemar &amp; dateaug kaf rank'!$A41)</f>
        <v>305.224451364</v>
      </c>
      <c r="Z41" s="5" t="str">
        <f>VLOOKUP(AA41,'datemar &amp; dateaug kaf'!$N$5:$O$94,2,FALSE)</f>
        <v>1946-47</v>
      </c>
      <c r="AA41" s="18">
        <f>LARGE('datemar &amp; dateaug kaf'!$N$5:$N$94,'datemar &amp; dateaug kaf rank'!$A41)</f>
        <v>93.891566726999997</v>
      </c>
    </row>
    <row r="42" spans="1:27" x14ac:dyDescent="0.2">
      <c r="A42" s="5">
        <v>37</v>
      </c>
      <c r="B42" s="5" t="str">
        <f>VLOOKUP(C42,'datemar &amp; dateaug kaf'!$B$5:$O$94,14,FALSE)</f>
        <v>1997-98</v>
      </c>
      <c r="C42" s="18">
        <f>LARGE('datemar &amp; dateaug kaf'!$B$5:$B$94,'datemar &amp; dateaug kaf rank'!$A42)</f>
        <v>1486.5282087180001</v>
      </c>
      <c r="D42" s="5" t="str">
        <f>VLOOKUP(E42,'datemar &amp; dateaug kaf'!$C$5:$O$94,13,FALSE)</f>
        <v>1997-98</v>
      </c>
      <c r="E42" s="18">
        <f>LARGE('datemar &amp; dateaug kaf'!$C$5:$C$94,'datemar &amp; dateaug kaf rank'!$A42)</f>
        <v>1370.7470560349998</v>
      </c>
      <c r="F42" s="5" t="str">
        <f>VLOOKUP(G42,'datemar &amp; dateaug kaf'!$D$5:$O$94,12,FALSE)</f>
        <v>2013-14</v>
      </c>
      <c r="G42" s="18">
        <f>LARGE('datemar &amp; dateaug kaf'!$D$5:$D$94,'datemar &amp; dateaug kaf rank'!$A42)</f>
        <v>1295.531852244</v>
      </c>
      <c r="H42" s="5" t="str">
        <f>VLOOKUP(I42,'datemar &amp; dateaug kaf'!$E$5:$O$94,11,FALSE)</f>
        <v>2013-14</v>
      </c>
      <c r="I42" s="18">
        <f>LARGE('datemar &amp; dateaug kaf'!$E$5:$E$94,'datemar &amp; dateaug kaf rank'!$A42)</f>
        <v>1220.148053418</v>
      </c>
      <c r="J42" s="5" t="str">
        <f>VLOOKUP(K42,'datemar &amp; dateaug kaf'!$F$5:$O$94,10,FALSE)</f>
        <v>2005-06</v>
      </c>
      <c r="K42" s="18">
        <f>LARGE('datemar &amp; dateaug kaf'!$F$5:$F$94,'datemar &amp; dateaug kaf rank'!$A42)</f>
        <v>1055.831365365</v>
      </c>
      <c r="L42" s="5" t="str">
        <f>VLOOKUP(M42,'datemar &amp; dateaug kaf'!$G$5:$O$94,9,FALSE)</f>
        <v>1966-67</v>
      </c>
      <c r="M42" s="18">
        <f>LARGE('datemar &amp; dateaug kaf'!$G$5:$G$94,'datemar &amp; dateaug kaf rank'!$A42)</f>
        <v>827.41682847599998</v>
      </c>
      <c r="N42" s="5" t="str">
        <f>VLOOKUP(O42,'datemar &amp; dateaug kaf'!$H$5:$O$94,8,FALSE)</f>
        <v>2003-04</v>
      </c>
      <c r="O42" s="18">
        <f>LARGE('datemar &amp; dateaug kaf'!$H$5:$H$94,'datemar &amp; dateaug kaf rank'!$A42)</f>
        <v>580.4449369109999</v>
      </c>
      <c r="P42" s="5" t="str">
        <f>VLOOKUP(Q42,'datemar &amp; dateaug kaf'!$I$5:$O$94,7,FALSE)</f>
        <v>1945-46</v>
      </c>
      <c r="Q42" s="18">
        <f>LARGE('datemar &amp; dateaug kaf'!$I$5:$I$94,'datemar &amp; dateaug kaf rank'!$A42)</f>
        <v>377.41089493800001</v>
      </c>
      <c r="R42" s="5" t="str">
        <f>VLOOKUP(S42,'datemar &amp; dateaug kaf'!$J$5:$O$94,6,FALSE)</f>
        <v>1950-51</v>
      </c>
      <c r="S42" s="18">
        <f>LARGE('datemar &amp; dateaug kaf'!$J$5:$J$94,'datemar &amp; dateaug kaf rank'!$A42)</f>
        <v>2913.24286596</v>
      </c>
      <c r="T42" s="5" t="str">
        <f>VLOOKUP(U42,'datemar &amp; dateaug kaf'!$K$5:$O$94,5,FALSE)</f>
        <v>1984-85</v>
      </c>
      <c r="U42" s="18">
        <f>LARGE('datemar &amp; dateaug kaf'!$K$5:$K$94,'datemar &amp; dateaug kaf rank'!$A42)</f>
        <v>2127.6296722800002</v>
      </c>
      <c r="V42" s="5" t="str">
        <f>VLOOKUP(W42,'datemar &amp; dateaug kaf'!$L$5:$O$94,4,FALSE)</f>
        <v>1956-57</v>
      </c>
      <c r="W42" s="18">
        <f>LARGE('datemar &amp; dateaug kaf'!$L$5:$L$94,'datemar &amp; dateaug kaf rank'!$A42)</f>
        <v>991.76128512299999</v>
      </c>
      <c r="X42" s="5" t="str">
        <f>VLOOKUP(Y42,'datemar &amp; dateaug kaf'!$M$5:$O$94,3,FALSE)</f>
        <v>1931-32</v>
      </c>
      <c r="Y42" s="18">
        <f>LARGE('datemar &amp; dateaug kaf'!$M$5:$M$94,'datemar &amp; dateaug kaf rank'!$A42)</f>
        <v>302.457509319</v>
      </c>
      <c r="Z42" s="5" t="str">
        <f>VLOOKUP(AA42,'datemar &amp; dateaug kaf'!$N$5:$O$94,2,FALSE)</f>
        <v>1961-62</v>
      </c>
      <c r="AA42" s="18">
        <f>LARGE('datemar &amp; dateaug kaf'!$N$5:$N$94,'datemar &amp; dateaug kaf rank'!$A42)</f>
        <v>93.584128721999988</v>
      </c>
    </row>
    <row r="43" spans="1:27" x14ac:dyDescent="0.2">
      <c r="A43" s="5">
        <v>38</v>
      </c>
      <c r="B43" s="5" t="str">
        <f>VLOOKUP(C43,'datemar &amp; dateaug kaf'!$B$5:$O$94,14,FALSE)</f>
        <v>1941-42</v>
      </c>
      <c r="C43" s="18">
        <f>LARGE('datemar &amp; dateaug kaf'!$B$5:$B$94,'datemar &amp; dateaug kaf rank'!$A43)</f>
        <v>1423.0987896090001</v>
      </c>
      <c r="D43" s="5" t="str">
        <f>VLOOKUP(E43,'datemar &amp; dateaug kaf'!$C$5:$O$94,13,FALSE)</f>
        <v>2013-14</v>
      </c>
      <c r="E43" s="18">
        <f>LARGE('datemar &amp; dateaug kaf'!$C$5:$C$94,'datemar &amp; dateaug kaf rank'!$A43)</f>
        <v>1362.3549902339998</v>
      </c>
      <c r="F43" s="5" t="str">
        <f>VLOOKUP(G43,'datemar &amp; dateaug kaf'!$D$5:$O$94,12,FALSE)</f>
        <v>2012-13</v>
      </c>
      <c r="G43" s="18">
        <f>LARGE('datemar &amp; dateaug kaf'!$D$5:$D$94,'datemar &amp; dateaug kaf rank'!$A43)</f>
        <v>1288.669042584</v>
      </c>
      <c r="H43" s="5" t="str">
        <f>VLOOKUP(I43,'datemar &amp; dateaug kaf'!$E$5:$O$94,11,FALSE)</f>
        <v>2012-13</v>
      </c>
      <c r="I43" s="18">
        <f>LARGE('datemar &amp; dateaug kaf'!$E$5:$E$94,'datemar &amp; dateaug kaf rank'!$A43)</f>
        <v>1175.0399559360001</v>
      </c>
      <c r="J43" s="5" t="str">
        <f>VLOOKUP(K43,'datemar &amp; dateaug kaf'!$F$5:$O$94,10,FALSE)</f>
        <v>1947-48</v>
      </c>
      <c r="K43" s="18">
        <f>LARGE('datemar &amp; dateaug kaf'!$F$5:$F$94,'datemar &amp; dateaug kaf rank'!$A43)</f>
        <v>1046.463431832</v>
      </c>
      <c r="L43" s="5" t="str">
        <f>VLOOKUP(M43,'datemar &amp; dateaug kaf'!$G$5:$O$94,9,FALSE)</f>
        <v>1969-70</v>
      </c>
      <c r="M43" s="18">
        <f>LARGE('datemar &amp; dateaug kaf'!$G$5:$G$94,'datemar &amp; dateaug kaf rank'!$A43)</f>
        <v>822.64856419199998</v>
      </c>
      <c r="N43" s="5" t="str">
        <f>VLOOKUP(O43,'datemar &amp; dateaug kaf'!$H$5:$O$94,8,FALSE)</f>
        <v>1958-59</v>
      </c>
      <c r="O43" s="18">
        <f>LARGE('datemar &amp; dateaug kaf'!$H$5:$H$94,'datemar &amp; dateaug kaf rank'!$A43)</f>
        <v>578.29287087600005</v>
      </c>
      <c r="P43" s="5" t="str">
        <f>VLOOKUP(Q43,'datemar &amp; dateaug kaf'!$I$5:$O$94,7,FALSE)</f>
        <v>1989-90</v>
      </c>
      <c r="Q43" s="18">
        <f>LARGE('datemar &amp; dateaug kaf'!$I$5:$I$94,'datemar &amp; dateaug kaf rank'!$A43)</f>
        <v>373.35271327200002</v>
      </c>
      <c r="R43" s="5" t="str">
        <f>VLOOKUP(S43,'datemar &amp; dateaug kaf'!$J$5:$O$94,6,FALSE)</f>
        <v>1957-58</v>
      </c>
      <c r="S43" s="18">
        <f>LARGE('datemar &amp; dateaug kaf'!$J$5:$J$94,'datemar &amp; dateaug kaf rank'!$A43)</f>
        <v>2862.5493141419997</v>
      </c>
      <c r="T43" s="5" t="str">
        <f>VLOOKUP(U43,'datemar &amp; dateaug kaf'!$K$5:$O$94,5,FALSE)</f>
        <v>1961-62</v>
      </c>
      <c r="U43" s="18">
        <f>LARGE('datemar &amp; dateaug kaf'!$K$5:$K$94,'datemar &amp; dateaug kaf rank'!$A43)</f>
        <v>2102.9314913880003</v>
      </c>
      <c r="V43" s="5" t="str">
        <f>VLOOKUP(W43,'datemar &amp; dateaug kaf'!$L$5:$O$94,4,FALSE)</f>
        <v>1977-78</v>
      </c>
      <c r="W43" s="18">
        <f>LARGE('datemar &amp; dateaug kaf'!$L$5:$L$94,'datemar &amp; dateaug kaf rank'!$A43)</f>
        <v>987.74277287699999</v>
      </c>
      <c r="X43" s="5" t="str">
        <f>VLOOKUP(Y43,'datemar &amp; dateaug kaf'!$M$5:$O$94,3,FALSE)</f>
        <v>1992-93</v>
      </c>
      <c r="Y43" s="18">
        <f>LARGE('datemar &amp; dateaug kaf'!$M$5:$M$94,'datemar &amp; dateaug kaf rank'!$A43)</f>
        <v>301.104782097</v>
      </c>
      <c r="Z43" s="5" t="str">
        <f>VLOOKUP(AA43,'datemar &amp; dateaug kaf'!$N$5:$O$94,2,FALSE)</f>
        <v>1979-80</v>
      </c>
      <c r="AA43" s="18">
        <f>LARGE('datemar &amp; dateaug kaf'!$N$5:$N$94,'datemar &amp; dateaug kaf rank'!$A43)</f>
        <v>93.276690717000008</v>
      </c>
    </row>
    <row r="44" spans="1:27" x14ac:dyDescent="0.2">
      <c r="A44" s="5">
        <v>39</v>
      </c>
      <c r="B44" s="5" t="str">
        <f>VLOOKUP(C44,'datemar &amp; dateaug kaf'!$B$5:$O$94,14,FALSE)</f>
        <v>2008-09</v>
      </c>
      <c r="C44" s="18">
        <f>LARGE('datemar &amp; dateaug kaf'!$B$5:$B$94,'datemar &amp; dateaug kaf rank'!$A44)</f>
        <v>1419.4710211499998</v>
      </c>
      <c r="D44" s="5" t="str">
        <f>VLOOKUP(E44,'datemar &amp; dateaug kaf'!$C$5:$O$94,13,FALSE)</f>
        <v>1941-42</v>
      </c>
      <c r="E44" s="18">
        <f>LARGE('datemar &amp; dateaug kaf'!$C$5:$C$94,'datemar &amp; dateaug kaf rank'!$A44)</f>
        <v>1349.621106414</v>
      </c>
      <c r="F44" s="5" t="str">
        <f>VLOOKUP(G44,'datemar &amp; dateaug kaf'!$D$5:$O$94,12,FALSE)</f>
        <v>1997-98</v>
      </c>
      <c r="G44" s="18">
        <f>LARGE('datemar &amp; dateaug kaf'!$D$5:$D$94,'datemar &amp; dateaug kaf rank'!$A44)</f>
        <v>1256.2016057849999</v>
      </c>
      <c r="H44" s="5" t="str">
        <f>VLOOKUP(I44,'datemar &amp; dateaug kaf'!$E$5:$O$94,11,FALSE)</f>
        <v>2005-06</v>
      </c>
      <c r="I44" s="18">
        <f>LARGE('datemar &amp; dateaug kaf'!$E$5:$E$94,'datemar &amp; dateaug kaf rank'!$A44)</f>
        <v>1168.1751628050001</v>
      </c>
      <c r="J44" s="5" t="str">
        <f>VLOOKUP(K44,'datemar &amp; dateaug kaf'!$F$5:$O$94,10,FALSE)</f>
        <v>1966-67</v>
      </c>
      <c r="K44" s="18">
        <f>LARGE('datemar &amp; dateaug kaf'!$F$5:$F$94,'datemar &amp; dateaug kaf rank'!$A44)</f>
        <v>1030.5718621799999</v>
      </c>
      <c r="L44" s="5" t="str">
        <f>VLOOKUP(M44,'datemar &amp; dateaug kaf'!$G$5:$O$94,9,FALSE)</f>
        <v>1947-48</v>
      </c>
      <c r="M44" s="18">
        <f>LARGE('datemar &amp; dateaug kaf'!$G$5:$G$94,'datemar &amp; dateaug kaf rank'!$A44)</f>
        <v>820.8039361619999</v>
      </c>
      <c r="N44" s="5" t="str">
        <f>VLOOKUP(O44,'datemar &amp; dateaug kaf'!$H$5:$O$94,8,FALSE)</f>
        <v>1957-58</v>
      </c>
      <c r="O44" s="18">
        <f>LARGE('datemar &amp; dateaug kaf'!$H$5:$H$94,'datemar &amp; dateaug kaf rank'!$A44)</f>
        <v>567.63171425099995</v>
      </c>
      <c r="P44" s="5" t="str">
        <f>VLOOKUP(Q44,'datemar &amp; dateaug kaf'!$I$5:$O$94,7,FALSE)</f>
        <v>2017-18</v>
      </c>
      <c r="Q44" s="18">
        <f>LARGE('datemar &amp; dateaug kaf'!$I$5:$I$94,'datemar &amp; dateaug kaf rank'!$A44)</f>
        <v>364.92891193499997</v>
      </c>
      <c r="R44" s="5" t="str">
        <f>VLOOKUP(S44,'datemar &amp; dateaug kaf'!$J$5:$O$94,6,FALSE)</f>
        <v>1989-90</v>
      </c>
      <c r="S44" s="18">
        <f>LARGE('datemar &amp; dateaug kaf'!$J$5:$J$94,'datemar &amp; dateaug kaf rank'!$A44)</f>
        <v>2827.9476625469997</v>
      </c>
      <c r="T44" s="5" t="str">
        <f>VLOOKUP(U44,'datemar &amp; dateaug kaf'!$K$5:$O$94,5,FALSE)</f>
        <v>2016-17</v>
      </c>
      <c r="U44" s="18">
        <f>LARGE('datemar &amp; dateaug kaf'!$K$5:$K$94,'datemar &amp; dateaug kaf rank'!$A44)</f>
        <v>2096.6914916219998</v>
      </c>
      <c r="V44" s="5" t="str">
        <f>VLOOKUP(W44,'datemar &amp; dateaug kaf'!$L$5:$O$94,4,FALSE)</f>
        <v>2016-17</v>
      </c>
      <c r="W44" s="18">
        <f>LARGE('datemar &amp; dateaug kaf'!$L$5:$L$94,'datemar &amp; dateaug kaf rank'!$A44)</f>
        <v>972.08326933199999</v>
      </c>
      <c r="X44" s="5" t="str">
        <f>VLOOKUP(Y44,'datemar &amp; dateaug kaf'!$M$5:$O$94,3,FALSE)</f>
        <v>1961-62</v>
      </c>
      <c r="Y44" s="18">
        <f>LARGE('datemar &amp; dateaug kaf'!$M$5:$M$94,'datemar &amp; dateaug kaf rank'!$A44)</f>
        <v>298.399327653</v>
      </c>
      <c r="Z44" s="5" t="str">
        <f>VLOOKUP(AA44,'datemar &amp; dateaug kaf'!$N$5:$O$94,2,FALSE)</f>
        <v>2016-17</v>
      </c>
      <c r="AA44" s="18">
        <f>LARGE('datemar &amp; dateaug kaf'!$N$5:$N$94,'datemar &amp; dateaug kaf rank'!$A44)</f>
        <v>93.215203115999998</v>
      </c>
    </row>
    <row r="45" spans="1:27" x14ac:dyDescent="0.2">
      <c r="A45" s="5">
        <v>40</v>
      </c>
      <c r="B45" s="5" t="str">
        <f>VLOOKUP(C45,'datemar &amp; dateaug kaf'!$B$5:$O$94,14,FALSE)</f>
        <v>2013-14</v>
      </c>
      <c r="C45" s="18">
        <f>LARGE('datemar &amp; dateaug kaf'!$B$5:$B$94,'datemar &amp; dateaug kaf rank'!$A45)</f>
        <v>1418.4931699470001</v>
      </c>
      <c r="D45" s="5" t="str">
        <f>VLOOKUP(E45,'datemar &amp; dateaug kaf'!$C$5:$O$94,13,FALSE)</f>
        <v>2012-13</v>
      </c>
      <c r="E45" s="18">
        <f>LARGE('datemar &amp; dateaug kaf'!$C$5:$C$94,'datemar &amp; dateaug kaf rank'!$A45)</f>
        <v>1340.2591232940001</v>
      </c>
      <c r="F45" s="5" t="str">
        <f>VLOOKUP(G45,'datemar &amp; dateaug kaf'!$D$5:$O$94,12,FALSE)</f>
        <v>2005-06</v>
      </c>
      <c r="G45" s="18">
        <f>LARGE('datemar &amp; dateaug kaf'!$D$5:$D$94,'datemar &amp; dateaug kaf rank'!$A45)</f>
        <v>1255.2416058209999</v>
      </c>
      <c r="H45" s="5" t="str">
        <f>VLOOKUP(I45,'datemar &amp; dateaug kaf'!$E$5:$O$94,11,FALSE)</f>
        <v>1989-90</v>
      </c>
      <c r="I45" s="18">
        <f>LARGE('datemar &amp; dateaug kaf'!$E$5:$E$94,'datemar &amp; dateaug kaf rank'!$A45)</f>
        <v>1167.810204141</v>
      </c>
      <c r="J45" s="5" t="str">
        <f>VLOOKUP(K45,'datemar &amp; dateaug kaf'!$F$5:$O$94,10,FALSE)</f>
        <v>1939-40</v>
      </c>
      <c r="K45" s="18">
        <f>LARGE('datemar &amp; dateaug kaf'!$F$5:$F$94,'datemar &amp; dateaug kaf rank'!$A45)</f>
        <v>1020.8766559320001</v>
      </c>
      <c r="L45" s="5" t="str">
        <f>VLOOKUP(M45,'datemar &amp; dateaug kaf'!$G$5:$O$94,9,FALSE)</f>
        <v>1959-60</v>
      </c>
      <c r="M45" s="18">
        <f>LARGE('datemar &amp; dateaug kaf'!$G$5:$G$94,'datemar &amp; dateaug kaf rank'!$A45)</f>
        <v>798.50575517999994</v>
      </c>
      <c r="N45" s="5" t="str">
        <f>VLOOKUP(O45,'datemar &amp; dateaug kaf'!$H$5:$O$94,8,FALSE)</f>
        <v>1969-70</v>
      </c>
      <c r="O45" s="18">
        <f>LARGE('datemar &amp; dateaug kaf'!$H$5:$H$94,'datemar &amp; dateaug kaf rank'!$A45)</f>
        <v>566.98311923400001</v>
      </c>
      <c r="P45" s="5" t="str">
        <f>VLOOKUP(Q45,'datemar &amp; dateaug kaf'!$I$5:$O$94,7,FALSE)</f>
        <v>1997-98</v>
      </c>
      <c r="Q45" s="18">
        <f>LARGE('datemar &amp; dateaug kaf'!$I$5:$I$94,'datemar &amp; dateaug kaf rank'!$A45)</f>
        <v>360.50180466299997</v>
      </c>
      <c r="R45" s="5" t="str">
        <f>VLOOKUP(S45,'datemar &amp; dateaug kaf'!$J$5:$O$94,6,FALSE)</f>
        <v>1959-60</v>
      </c>
      <c r="S45" s="18">
        <f>LARGE('datemar &amp; dateaug kaf'!$J$5:$J$94,'datemar &amp; dateaug kaf rank'!$A45)</f>
        <v>2820.2041917629999</v>
      </c>
      <c r="T45" s="5" t="str">
        <f>VLOOKUP(U45,'datemar &amp; dateaug kaf'!$K$5:$O$94,5,FALSE)</f>
        <v>1946-47</v>
      </c>
      <c r="U45" s="18">
        <f>LARGE('datemar &amp; dateaug kaf'!$K$5:$K$94,'datemar &amp; dateaug kaf rank'!$A45)</f>
        <v>2079.2944674810001</v>
      </c>
      <c r="V45" s="5" t="str">
        <f>VLOOKUP(W45,'datemar &amp; dateaug kaf'!$L$5:$O$94,4,FALSE)</f>
        <v>2009-10</v>
      </c>
      <c r="W45" s="18">
        <f>LARGE('datemar &amp; dateaug kaf'!$L$5:$L$94,'datemar &amp; dateaug kaf rank'!$A45)</f>
        <v>956.26310463599998</v>
      </c>
      <c r="X45" s="5" t="str">
        <f>VLOOKUP(Y45,'datemar &amp; dateaug kaf'!$M$5:$O$94,3,FALSE)</f>
        <v>1956-57</v>
      </c>
      <c r="Y45" s="18">
        <f>LARGE('datemar &amp; dateaug kaf'!$M$5:$M$94,'datemar &amp; dateaug kaf rank'!$A45)</f>
        <v>291.63569154300001</v>
      </c>
      <c r="Z45" s="5" t="str">
        <f>VLOOKUP(AA45,'datemar &amp; dateaug kaf'!$N$5:$O$94,2,FALSE)</f>
        <v>2013-14</v>
      </c>
      <c r="AA45" s="18">
        <f>LARGE('datemar &amp; dateaug kaf'!$N$5:$N$94,'datemar &amp; dateaug kaf rank'!$A45)</f>
        <v>90.817186677000009</v>
      </c>
    </row>
    <row r="46" spans="1:27" x14ac:dyDescent="0.2">
      <c r="A46" s="5">
        <v>41</v>
      </c>
      <c r="B46" s="5" t="str">
        <f>VLOOKUP(C46,'datemar &amp; dateaug kaf'!$B$5:$O$94,14,FALSE)</f>
        <v>2012-13</v>
      </c>
      <c r="C46" s="18">
        <f>LARGE('datemar &amp; dateaug kaf'!$B$5:$B$94,'datemar &amp; dateaug kaf rank'!$A46)</f>
        <v>1417.241599746</v>
      </c>
      <c r="D46" s="5" t="str">
        <f>VLOOKUP(E46,'datemar &amp; dateaug kaf'!$C$5:$O$94,13,FALSE)</f>
        <v>2005-06</v>
      </c>
      <c r="E46" s="18">
        <f>LARGE('datemar &amp; dateaug kaf'!$C$5:$C$94,'datemar &amp; dateaug kaf rank'!$A46)</f>
        <v>1305.998628711</v>
      </c>
      <c r="F46" s="5" t="str">
        <f>VLOOKUP(G46,'datemar &amp; dateaug kaf'!$D$5:$O$94,12,FALSE)</f>
        <v>1941-42</v>
      </c>
      <c r="G46" s="18">
        <f>LARGE('datemar &amp; dateaug kaf'!$D$5:$D$94,'datemar &amp; dateaug kaf rank'!$A46)</f>
        <v>1242.4541682839999</v>
      </c>
      <c r="H46" s="5" t="str">
        <f>VLOOKUP(I46,'datemar &amp; dateaug kaf'!$E$5:$O$94,11,FALSE)</f>
        <v>1966-67</v>
      </c>
      <c r="I46" s="18">
        <f>LARGE('datemar &amp; dateaug kaf'!$E$5:$E$94,'datemar &amp; dateaug kaf rank'!$A46)</f>
        <v>1154.7569814899998</v>
      </c>
      <c r="J46" s="5" t="str">
        <f>VLOOKUP(K46,'datemar &amp; dateaug kaf'!$F$5:$O$94,10,FALSE)</f>
        <v>1989-90</v>
      </c>
      <c r="K46" s="18">
        <f>LARGE('datemar &amp; dateaug kaf'!$F$5:$F$94,'datemar &amp; dateaug kaf rank'!$A46)</f>
        <v>1008.4581440009999</v>
      </c>
      <c r="L46" s="5" t="str">
        <f>VLOOKUP(M46,'datemar &amp; dateaug kaf'!$G$5:$O$94,9,FALSE)</f>
        <v>1989-90</v>
      </c>
      <c r="M46" s="18">
        <f>LARGE('datemar &amp; dateaug kaf'!$G$5:$G$94,'datemar &amp; dateaug kaf rank'!$A46)</f>
        <v>798.10906097999998</v>
      </c>
      <c r="N46" s="5" t="str">
        <f>VLOOKUP(O46,'datemar &amp; dateaug kaf'!$H$5:$O$94,8,FALSE)</f>
        <v>1975-76</v>
      </c>
      <c r="O46" s="18">
        <f>LARGE('datemar &amp; dateaug kaf'!$H$5:$H$94,'datemar &amp; dateaug kaf rank'!$A46)</f>
        <v>561.42146654999999</v>
      </c>
      <c r="P46" s="5" t="str">
        <f>VLOOKUP(Q46,'datemar &amp; dateaug kaf'!$I$5:$O$94,7,FALSE)</f>
        <v>1990-91</v>
      </c>
      <c r="Q46" s="18">
        <f>LARGE('datemar &amp; dateaug kaf'!$I$5:$I$94,'datemar &amp; dateaug kaf rank'!$A46)</f>
        <v>358.84163943599998</v>
      </c>
      <c r="R46" s="5" t="str">
        <f>VLOOKUP(S46,'datemar &amp; dateaug kaf'!$J$5:$O$94,6,FALSE)</f>
        <v>1999-2000</v>
      </c>
      <c r="S46" s="18">
        <f>LARGE('datemar &amp; dateaug kaf'!$J$5:$J$94,'datemar &amp; dateaug kaf rank'!$A46)</f>
        <v>2816.1777456330001</v>
      </c>
      <c r="T46" s="5" t="str">
        <f>VLOOKUP(U46,'datemar &amp; dateaug kaf'!$K$5:$O$94,5,FALSE)</f>
        <v>1990-91</v>
      </c>
      <c r="U46" s="18">
        <f>LARGE('datemar &amp; dateaug kaf'!$K$5:$K$94,'datemar &amp; dateaug kaf rank'!$A46)</f>
        <v>2031.883560168</v>
      </c>
      <c r="V46" s="5" t="str">
        <f>VLOOKUP(W46,'datemar &amp; dateaug kaf'!$L$5:$O$94,4,FALSE)</f>
        <v>1984-85</v>
      </c>
      <c r="W46" s="18">
        <f>LARGE('datemar &amp; dateaug kaf'!$L$5:$L$94,'datemar &amp; dateaug kaf rank'!$A46)</f>
        <v>948.91236110999989</v>
      </c>
      <c r="X46" s="5" t="str">
        <f>VLOOKUP(Y46,'datemar &amp; dateaug kaf'!$M$5:$O$94,3,FALSE)</f>
        <v>1967-68</v>
      </c>
      <c r="Y46" s="18">
        <f>LARGE('datemar &amp; dateaug kaf'!$M$5:$M$94,'datemar &amp; dateaug kaf rank'!$A46)</f>
        <v>287.516022276</v>
      </c>
      <c r="Z46" s="5" t="str">
        <f>VLOOKUP(AA46,'datemar &amp; dateaug kaf'!$N$5:$O$94,2,FALSE)</f>
        <v>1951-52</v>
      </c>
      <c r="AA46" s="18">
        <f>LARGE('datemar &amp; dateaug kaf'!$N$5:$N$94,'datemar &amp; dateaug kaf rank'!$A46)</f>
        <v>90.694211475000003</v>
      </c>
    </row>
    <row r="47" spans="1:27" x14ac:dyDescent="0.2">
      <c r="A47" s="5">
        <v>42</v>
      </c>
      <c r="B47" s="5" t="str">
        <f>VLOOKUP(C47,'datemar &amp; dateaug kaf'!$B$5:$O$94,14,FALSE)</f>
        <v>1989-90</v>
      </c>
      <c r="C47" s="18">
        <f>LARGE('datemar &amp; dateaug kaf'!$B$5:$B$94,'datemar &amp; dateaug kaf rank'!$A47)</f>
        <v>1378.202923524</v>
      </c>
      <c r="D47" s="5" t="str">
        <f>VLOOKUP(E47,'datemar &amp; dateaug kaf'!$C$5:$O$94,13,FALSE)</f>
        <v>1989-90</v>
      </c>
      <c r="E47" s="18">
        <f>LARGE('datemar &amp; dateaug kaf'!$C$5:$C$94,'datemar &amp; dateaug kaf rank'!$A47)</f>
        <v>1299.0068934359999</v>
      </c>
      <c r="F47" s="5" t="str">
        <f>VLOOKUP(G47,'datemar &amp; dateaug kaf'!$D$5:$O$94,12,FALSE)</f>
        <v>1989-90</v>
      </c>
      <c r="G47" s="18">
        <f>LARGE('datemar &amp; dateaug kaf'!$D$5:$D$94,'datemar &amp; dateaug kaf rank'!$A47)</f>
        <v>1241.287887336</v>
      </c>
      <c r="H47" s="5" t="str">
        <f>VLOOKUP(I47,'datemar &amp; dateaug kaf'!$E$5:$O$94,11,FALSE)</f>
        <v>2008-09</v>
      </c>
      <c r="I47" s="18">
        <f>LARGE('datemar &amp; dateaug kaf'!$E$5:$E$94,'datemar &amp; dateaug kaf rank'!$A47)</f>
        <v>1124.60822229</v>
      </c>
      <c r="J47" s="5" t="str">
        <f>VLOOKUP(K47,'datemar &amp; dateaug kaf'!$F$5:$O$94,10,FALSE)</f>
        <v>2012-13</v>
      </c>
      <c r="K47" s="18">
        <f>LARGE('datemar &amp; dateaug kaf'!$F$5:$F$94,'datemar &amp; dateaug kaf rank'!$A47)</f>
        <v>981.23500452600001</v>
      </c>
      <c r="L47" s="5" t="str">
        <f>VLOOKUP(M47,'datemar &amp; dateaug kaf'!$G$5:$O$94,9,FALSE)</f>
        <v>1955-56</v>
      </c>
      <c r="M47" s="18">
        <f>LARGE('datemar &amp; dateaug kaf'!$G$5:$G$94,'datemar &amp; dateaug kaf rank'!$A47)</f>
        <v>788.28889605900008</v>
      </c>
      <c r="N47" s="5" t="str">
        <f>VLOOKUP(O47,'datemar &amp; dateaug kaf'!$H$5:$O$94,8,FALSE)</f>
        <v>1978-79</v>
      </c>
      <c r="O47" s="18">
        <f>LARGE('datemar &amp; dateaug kaf'!$H$5:$H$94,'datemar &amp; dateaug kaf rank'!$A47)</f>
        <v>559.75535091000006</v>
      </c>
      <c r="P47" s="5" t="str">
        <f>VLOOKUP(Q47,'datemar &amp; dateaug kaf'!$I$5:$O$94,7,FALSE)</f>
        <v>1937-38</v>
      </c>
      <c r="Q47" s="18">
        <f>LARGE('datemar &amp; dateaug kaf'!$I$5:$I$94,'datemar &amp; dateaug kaf rank'!$A47)</f>
        <v>356.935523805</v>
      </c>
      <c r="R47" s="5" t="str">
        <f>VLOOKUP(S47,'datemar &amp; dateaug kaf'!$J$5:$O$94,6,FALSE)</f>
        <v>1945-46</v>
      </c>
      <c r="S47" s="18">
        <f>LARGE('datemar &amp; dateaug kaf'!$J$5:$J$94,'datemar &amp; dateaug kaf rank'!$A47)</f>
        <v>2815.3089853349998</v>
      </c>
      <c r="T47" s="5" t="str">
        <f>VLOOKUP(U47,'datemar &amp; dateaug kaf'!$K$5:$O$94,5,FALSE)</f>
        <v>1935-36</v>
      </c>
      <c r="U47" s="18">
        <f>LARGE('datemar &amp; dateaug kaf'!$K$5:$K$94,'datemar &amp; dateaug kaf rank'!$A47)</f>
        <v>2022.124882848</v>
      </c>
      <c r="V47" s="5" t="str">
        <f>VLOOKUP(W47,'datemar &amp; dateaug kaf'!$L$5:$O$94,4,FALSE)</f>
        <v>2008-09</v>
      </c>
      <c r="W47" s="18">
        <f>LARGE('datemar &amp; dateaug kaf'!$L$5:$L$94,'datemar &amp; dateaug kaf rank'!$A47)</f>
        <v>922.93087448100005</v>
      </c>
      <c r="X47" s="5" t="str">
        <f>VLOOKUP(Y47,'datemar &amp; dateaug kaf'!$M$5:$O$94,3,FALSE)</f>
        <v>1946-47</v>
      </c>
      <c r="Y47" s="18">
        <f>LARGE('datemar &amp; dateaug kaf'!$M$5:$M$94,'datemar &amp; dateaug kaf rank'!$A47)</f>
        <v>283.33486540799998</v>
      </c>
      <c r="Z47" s="5" t="str">
        <f>VLOOKUP(AA47,'datemar &amp; dateaug kaf'!$N$5:$O$94,2,FALSE)</f>
        <v>1931-32</v>
      </c>
      <c r="AA47" s="18">
        <f>LARGE('datemar &amp; dateaug kaf'!$N$5:$N$94,'datemar &amp; dateaug kaf rank'!$A47)</f>
        <v>90.202310666999992</v>
      </c>
    </row>
    <row r="48" spans="1:27" x14ac:dyDescent="0.2">
      <c r="A48" s="5">
        <v>43</v>
      </c>
      <c r="B48" s="5" t="str">
        <f>VLOOKUP(C48,'datemar &amp; dateaug kaf'!$B$5:$O$94,14,FALSE)</f>
        <v>2005-06</v>
      </c>
      <c r="C48" s="18">
        <f>LARGE('datemar &amp; dateaug kaf'!$B$5:$B$94,'datemar &amp; dateaug kaf rank'!$A48)</f>
        <v>1372.8971385989998</v>
      </c>
      <c r="D48" s="5" t="str">
        <f>VLOOKUP(E48,'datemar &amp; dateaug kaf'!$C$5:$O$94,13,FALSE)</f>
        <v>2008-09</v>
      </c>
      <c r="E48" s="18">
        <f>LARGE('datemar &amp; dateaug kaf'!$C$5:$C$94,'datemar &amp; dateaug kaf rank'!$A48)</f>
        <v>1297.2951579630001</v>
      </c>
      <c r="F48" s="5" t="str">
        <f>VLOOKUP(G48,'datemar &amp; dateaug kaf'!$D$5:$O$94,12,FALSE)</f>
        <v>1966-67</v>
      </c>
      <c r="G48" s="18">
        <f>LARGE('datemar &amp; dateaug kaf'!$D$5:$D$94,'datemar &amp; dateaug kaf rank'!$A48)</f>
        <v>1228.050201882</v>
      </c>
      <c r="H48" s="5" t="str">
        <f>VLOOKUP(I48,'datemar &amp; dateaug kaf'!$E$5:$O$94,11,FALSE)</f>
        <v>1997-98</v>
      </c>
      <c r="I48" s="18">
        <f>LARGE('datemar &amp; dateaug kaf'!$E$5:$E$94,'datemar &amp; dateaug kaf rank'!$A48)</f>
        <v>1112.0131814399999</v>
      </c>
      <c r="J48" s="5" t="str">
        <f>VLOOKUP(K48,'datemar &amp; dateaug kaf'!$F$5:$O$94,10,FALSE)</f>
        <v>1969-70</v>
      </c>
      <c r="K48" s="18">
        <f>LARGE('datemar &amp; dateaug kaf'!$F$5:$F$94,'datemar &amp; dateaug kaf rank'!$A48)</f>
        <v>935.84723763299996</v>
      </c>
      <c r="L48" s="5" t="str">
        <f>VLOOKUP(M48,'datemar &amp; dateaug kaf'!$G$5:$O$94,9,FALSE)</f>
        <v>1952-53</v>
      </c>
      <c r="M48" s="18">
        <f>LARGE('datemar &amp; dateaug kaf'!$G$5:$G$94,'datemar &amp; dateaug kaf rank'!$A48)</f>
        <v>788.24922663899997</v>
      </c>
      <c r="N48" s="5" t="str">
        <f>VLOOKUP(O48,'datemar &amp; dateaug kaf'!$H$5:$O$94,8,FALSE)</f>
        <v>1989-90</v>
      </c>
      <c r="O48" s="18">
        <f>LARGE('datemar &amp; dateaug kaf'!$H$5:$H$94,'datemar &amp; dateaug kaf rank'!$A48)</f>
        <v>555.84791303999998</v>
      </c>
      <c r="P48" s="5" t="str">
        <f>VLOOKUP(Q48,'datemar &amp; dateaug kaf'!$I$5:$O$94,7,FALSE)</f>
        <v>1988-89</v>
      </c>
      <c r="Q48" s="18">
        <f>LARGE('datemar &amp; dateaug kaf'!$I$5:$I$94,'datemar &amp; dateaug kaf rank'!$A48)</f>
        <v>353.92263135599995</v>
      </c>
      <c r="R48" s="5" t="str">
        <f>VLOOKUP(S48,'datemar &amp; dateaug kaf'!$J$5:$O$94,6,FALSE)</f>
        <v>1946-47</v>
      </c>
      <c r="S48" s="18">
        <f>LARGE('datemar &amp; dateaug kaf'!$J$5:$J$94,'datemar &amp; dateaug kaf rank'!$A48)</f>
        <v>2811.4332830009998</v>
      </c>
      <c r="T48" s="5" t="str">
        <f>VLOOKUP(U48,'datemar &amp; dateaug kaf'!$K$5:$O$94,5,FALSE)</f>
        <v>1959-60</v>
      </c>
      <c r="U48" s="18">
        <f>LARGE('datemar &amp; dateaug kaf'!$K$5:$K$94,'datemar &amp; dateaug kaf rank'!$A48)</f>
        <v>2010.1744700730001</v>
      </c>
      <c r="V48" s="5" t="str">
        <f>VLOOKUP(W48,'datemar &amp; dateaug kaf'!$L$5:$O$94,4,FALSE)</f>
        <v>2003-04</v>
      </c>
      <c r="W48" s="18">
        <f>LARGE('datemar &amp; dateaug kaf'!$L$5:$L$94,'datemar &amp; dateaug kaf rank'!$A48)</f>
        <v>905.05385035799998</v>
      </c>
      <c r="X48" s="5" t="str">
        <f>VLOOKUP(Y48,'datemar &amp; dateaug kaf'!$M$5:$O$94,3,FALSE)</f>
        <v>1979-80</v>
      </c>
      <c r="Y48" s="18">
        <f>LARGE('datemar &amp; dateaug kaf'!$M$5:$M$94,'datemar &amp; dateaug kaf rank'!$A48)</f>
        <v>283.21189020600002</v>
      </c>
      <c r="Z48" s="5" t="str">
        <f>VLOOKUP(AA48,'datemar &amp; dateaug kaf'!$N$5:$O$94,2,FALSE)</f>
        <v>1948-49</v>
      </c>
      <c r="AA48" s="18">
        <f>LARGE('datemar &amp; dateaug kaf'!$N$5:$N$94,'datemar &amp; dateaug kaf rank'!$A48)</f>
        <v>87.312393419999992</v>
      </c>
    </row>
    <row r="49" spans="1:27" x14ac:dyDescent="0.2">
      <c r="A49" s="5">
        <v>44</v>
      </c>
      <c r="B49" s="5" t="str">
        <f>VLOOKUP(C49,'datemar &amp; dateaug kaf'!$B$5:$O$94,14,FALSE)</f>
        <v>1966-67</v>
      </c>
      <c r="C49" s="18">
        <f>LARGE('datemar &amp; dateaug kaf'!$B$5:$B$94,'datemar &amp; dateaug kaf rank'!$A49)</f>
        <v>1359.078296142</v>
      </c>
      <c r="D49" s="5" t="str">
        <f>VLOOKUP(E49,'datemar &amp; dateaug kaf'!$C$5:$O$94,13,FALSE)</f>
        <v>1966-67</v>
      </c>
      <c r="E49" s="18">
        <f>LARGE('datemar &amp; dateaug kaf'!$C$5:$C$94,'datemar &amp; dateaug kaf rank'!$A49)</f>
        <v>1281.603918882</v>
      </c>
      <c r="F49" s="5" t="str">
        <f>VLOOKUP(G49,'datemar &amp; dateaug kaf'!$D$5:$O$94,12,FALSE)</f>
        <v>2008-09</v>
      </c>
      <c r="G49" s="18">
        <f>LARGE('datemar &amp; dateaug kaf'!$D$5:$D$94,'datemar &amp; dateaug kaf rank'!$A49)</f>
        <v>1205.9563184130002</v>
      </c>
      <c r="H49" s="5" t="str">
        <f>VLOOKUP(I49,'datemar &amp; dateaug kaf'!$E$5:$O$94,11,FALSE)</f>
        <v>1941-42</v>
      </c>
      <c r="I49" s="18">
        <f>LARGE('datemar &amp; dateaug kaf'!$E$5:$E$94,'datemar &amp; dateaug kaf rank'!$A49)</f>
        <v>1105.459793256</v>
      </c>
      <c r="J49" s="5" t="str">
        <f>VLOOKUP(K49,'datemar &amp; dateaug kaf'!$F$5:$O$94,10,FALSE)</f>
        <v>1991-92</v>
      </c>
      <c r="K49" s="18">
        <f>LARGE('datemar &amp; dateaug kaf'!$F$5:$F$94,'datemar &amp; dateaug kaf rank'!$A49)</f>
        <v>925.72161817799997</v>
      </c>
      <c r="L49" s="5" t="str">
        <f>VLOOKUP(M49,'datemar &amp; dateaug kaf'!$G$5:$O$94,9,FALSE)</f>
        <v>1991-92</v>
      </c>
      <c r="M49" s="18">
        <f>LARGE('datemar &amp; dateaug kaf'!$G$5:$G$94,'datemar &amp; dateaug kaf rank'!$A49)</f>
        <v>787.31302832699998</v>
      </c>
      <c r="N49" s="5" t="str">
        <f>VLOOKUP(O49,'datemar &amp; dateaug kaf'!$H$5:$O$94,8,FALSE)</f>
        <v>1956-57</v>
      </c>
      <c r="O49" s="18">
        <f>LARGE('datemar &amp; dateaug kaf'!$H$5:$H$94,'datemar &amp; dateaug kaf rank'!$A49)</f>
        <v>543.43535152200002</v>
      </c>
      <c r="P49" s="5" t="str">
        <f>VLOOKUP(Q49,'datemar &amp; dateaug kaf'!$I$5:$O$94,7,FALSE)</f>
        <v>2005-06</v>
      </c>
      <c r="Q49" s="18">
        <f>LARGE('datemar &amp; dateaug kaf'!$I$5:$I$94,'datemar &amp; dateaug kaf rank'!$A49)</f>
        <v>337.75139229300004</v>
      </c>
      <c r="R49" s="5" t="str">
        <f>VLOOKUP(S49,'datemar &amp; dateaug kaf'!$J$5:$O$94,6,FALSE)</f>
        <v>1937-38</v>
      </c>
      <c r="S49" s="18">
        <f>LARGE('datemar &amp; dateaug kaf'!$J$5:$J$94,'datemar &amp; dateaug kaf rank'!$A49)</f>
        <v>2783.4246890099998</v>
      </c>
      <c r="T49" s="5" t="str">
        <f>VLOOKUP(U49,'datemar &amp; dateaug kaf'!$K$5:$O$94,5,FALSE)</f>
        <v>1945-46</v>
      </c>
      <c r="U49" s="18">
        <f>LARGE('datemar &amp; dateaug kaf'!$K$5:$K$94,'datemar &amp; dateaug kaf rank'!$A49)</f>
        <v>2006.171825595</v>
      </c>
      <c r="V49" s="5" t="str">
        <f>VLOOKUP(W49,'datemar &amp; dateaug kaf'!$L$5:$O$94,4,FALSE)</f>
        <v>1948-49</v>
      </c>
      <c r="W49" s="18">
        <f>LARGE('datemar &amp; dateaug kaf'!$L$5:$L$94,'datemar &amp; dateaug kaf rank'!$A49)</f>
        <v>904.29021402299998</v>
      </c>
      <c r="X49" s="5" t="str">
        <f>VLOOKUP(Y49,'datemar &amp; dateaug kaf'!$M$5:$O$94,3,FALSE)</f>
        <v>1948-49</v>
      </c>
      <c r="Y49" s="18">
        <f>LARGE('datemar &amp; dateaug kaf'!$M$5:$M$94,'datemar &amp; dateaug kaf rank'!$A49)</f>
        <v>280.56792336299998</v>
      </c>
      <c r="Z49" s="5" t="str">
        <f>VLOOKUP(AA49,'datemar &amp; dateaug kaf'!$N$5:$O$94,2,FALSE)</f>
        <v>1966-67</v>
      </c>
      <c r="AA49" s="18">
        <f>LARGE('datemar &amp; dateaug kaf'!$N$5:$N$94,'datemar &amp; dateaug kaf rank'!$A49)</f>
        <v>86.759005010999999</v>
      </c>
    </row>
    <row r="50" spans="1:27" x14ac:dyDescent="0.2">
      <c r="A50" s="5">
        <v>45</v>
      </c>
      <c r="B50" s="5" t="str">
        <f>VLOOKUP(C50,'datemar &amp; dateaug kaf'!$B$5:$O$94,14,FALSE)</f>
        <v>1945-46</v>
      </c>
      <c r="C50" s="18">
        <f>LARGE('datemar &amp; dateaug kaf'!$B$5:$B$94,'datemar &amp; dateaug kaf rank'!$A50)</f>
        <v>1318.7503637699999</v>
      </c>
      <c r="D50" s="5" t="str">
        <f>VLOOKUP(E50,'datemar &amp; dateaug kaf'!$C$5:$O$94,13,FALSE)</f>
        <v>1945-46</v>
      </c>
      <c r="E50" s="18">
        <f>LARGE('datemar &amp; dateaug kaf'!$C$5:$C$94,'datemar &amp; dateaug kaf rank'!$A50)</f>
        <v>1241.767887318</v>
      </c>
      <c r="F50" s="5" t="str">
        <f>VLOOKUP(G50,'datemar &amp; dateaug kaf'!$D$5:$O$94,12,FALSE)</f>
        <v>1945-46</v>
      </c>
      <c r="G50" s="18">
        <f>LARGE('datemar &amp; dateaug kaf'!$D$5:$D$94,'datemar &amp; dateaug kaf rank'!$A50)</f>
        <v>1163.1034274579999</v>
      </c>
      <c r="H50" s="5" t="str">
        <f>VLOOKUP(I50,'datemar &amp; dateaug kaf'!$E$5:$O$94,11,FALSE)</f>
        <v>1945-46</v>
      </c>
      <c r="I50" s="18">
        <f>LARGE('datemar &amp; dateaug kaf'!$E$5:$E$94,'datemar &amp; dateaug kaf rank'!$A50)</f>
        <v>1084.7682237839999</v>
      </c>
      <c r="J50" s="5" t="str">
        <f>VLOOKUP(K50,'datemar &amp; dateaug kaf'!$F$5:$O$94,10,FALSE)</f>
        <v>2008-09</v>
      </c>
      <c r="K50" s="18">
        <f>LARGE('datemar &amp; dateaug kaf'!$F$5:$F$94,'datemar &amp; dateaug kaf rank'!$A50)</f>
        <v>919.91401509000002</v>
      </c>
      <c r="L50" s="5" t="str">
        <f>VLOOKUP(M50,'datemar &amp; dateaug kaf'!$G$5:$O$94,9,FALSE)</f>
        <v>2008-09</v>
      </c>
      <c r="M50" s="18">
        <f>LARGE('datemar &amp; dateaug kaf'!$G$5:$G$94,'datemar &amp; dateaug kaf rank'!$A50)</f>
        <v>771.17550827100001</v>
      </c>
      <c r="N50" s="5" t="str">
        <f>VLOOKUP(O50,'datemar &amp; dateaug kaf'!$H$5:$O$94,8,FALSE)</f>
        <v>1966-67</v>
      </c>
      <c r="O50" s="18">
        <f>LARGE('datemar &amp; dateaug kaf'!$H$5:$H$94,'datemar &amp; dateaug kaf rank'!$A50)</f>
        <v>534.05948410500002</v>
      </c>
      <c r="P50" s="5" t="str">
        <f>VLOOKUP(Q50,'datemar &amp; dateaug kaf'!$I$5:$O$94,7,FALSE)</f>
        <v>1970-71</v>
      </c>
      <c r="Q50" s="18">
        <f>LARGE('datemar &amp; dateaug kaf'!$I$5:$I$94,'datemar &amp; dateaug kaf rank'!$A50)</f>
        <v>334.67701224299998</v>
      </c>
      <c r="R50" s="5" t="str">
        <f>VLOOKUP(S50,'datemar &amp; dateaug kaf'!$J$5:$O$94,6,FALSE)</f>
        <v>1966-67</v>
      </c>
      <c r="S50" s="18">
        <f>LARGE('datemar &amp; dateaug kaf'!$J$5:$J$94,'datemar &amp; dateaug kaf rank'!$A50)</f>
        <v>2780.0488213680001</v>
      </c>
      <c r="T50" s="5" t="str">
        <f>VLOOKUP(U50,'datemar &amp; dateaug kaf'!$K$5:$O$94,5,FALSE)</f>
        <v>1950-51</v>
      </c>
      <c r="U50" s="18">
        <f>LARGE('datemar &amp; dateaug kaf'!$K$5:$K$94,'datemar &amp; dateaug kaf rank'!$A50)</f>
        <v>1991.94042117</v>
      </c>
      <c r="V50" s="5" t="str">
        <f>VLOOKUP(W50,'datemar &amp; dateaug kaf'!$L$5:$O$94,4,FALSE)</f>
        <v>1967-68</v>
      </c>
      <c r="W50" s="18">
        <f>LARGE('datemar &amp; dateaug kaf'!$L$5:$L$94,'datemar &amp; dateaug kaf rank'!$A50)</f>
        <v>900.82509018600001</v>
      </c>
      <c r="X50" s="5" t="str">
        <f>VLOOKUP(Y50,'datemar &amp; dateaug kaf'!$M$5:$O$94,3,FALSE)</f>
        <v>1995-96</v>
      </c>
      <c r="Y50" s="18">
        <f>LARGE('datemar &amp; dateaug kaf'!$M$5:$M$94,'datemar &amp; dateaug kaf rank'!$A50)</f>
        <v>280.13751015599996</v>
      </c>
      <c r="Z50" s="5" t="str">
        <f>VLOOKUP(AA50,'datemar &amp; dateaug kaf'!$N$5:$O$94,2,FALSE)</f>
        <v>2002-03</v>
      </c>
      <c r="AA50" s="18">
        <f>LARGE('datemar &amp; dateaug kaf'!$N$5:$N$94,'datemar &amp; dateaug kaf rank'!$A50)</f>
        <v>85.836690996000002</v>
      </c>
    </row>
    <row r="51" spans="1:27" x14ac:dyDescent="0.2">
      <c r="A51" s="5">
        <v>46</v>
      </c>
      <c r="B51" s="5" t="str">
        <f>VLOOKUP(C51,'datemar &amp; dateaug kaf'!$B$5:$O$94,14,FALSE)</f>
        <v>2011-12</v>
      </c>
      <c r="C51" s="18">
        <f>LARGE('datemar &amp; dateaug kaf'!$B$5:$B$94,'datemar &amp; dateaug kaf rank'!$A51)</f>
        <v>1280.2749933120001</v>
      </c>
      <c r="D51" s="5" t="str">
        <f>VLOOKUP(E51,'datemar &amp; dateaug kaf'!$C$5:$O$94,13,FALSE)</f>
        <v>1939-40</v>
      </c>
      <c r="E51" s="18">
        <f>LARGE('datemar &amp; dateaug kaf'!$C$5:$C$94,'datemar &amp; dateaug kaf rank'!$A51)</f>
        <v>1199.8551616169998</v>
      </c>
      <c r="F51" s="5" t="str">
        <f>VLOOKUP(G51,'datemar &amp; dateaug kaf'!$D$5:$O$94,12,FALSE)</f>
        <v>1939-40</v>
      </c>
      <c r="G51" s="18">
        <f>LARGE('datemar &amp; dateaug kaf'!$D$5:$D$94,'datemar &amp; dateaug kaf rank'!$A51)</f>
        <v>1145.9444198370002</v>
      </c>
      <c r="H51" s="5" t="str">
        <f>VLOOKUP(I51,'datemar &amp; dateaug kaf'!$E$5:$O$94,11,FALSE)</f>
        <v>1939-40</v>
      </c>
      <c r="I51" s="18">
        <f>LARGE('datemar &amp; dateaug kaf'!$E$5:$E$94,'datemar &amp; dateaug kaf rank'!$A51)</f>
        <v>1081.689876792</v>
      </c>
      <c r="J51" s="5" t="str">
        <f>VLOOKUP(K51,'datemar &amp; dateaug kaf'!$F$5:$O$94,10,FALSE)</f>
        <v>1997-98</v>
      </c>
      <c r="K51" s="18">
        <f>LARGE('datemar &amp; dateaug kaf'!$F$5:$F$94,'datemar &amp; dateaug kaf rank'!$A51)</f>
        <v>917.31566808000002</v>
      </c>
      <c r="L51" s="5" t="str">
        <f>VLOOKUP(M51,'datemar &amp; dateaug kaf'!$G$5:$O$94,9,FALSE)</f>
        <v>1997-98</v>
      </c>
      <c r="M51" s="18">
        <f>LARGE('datemar &amp; dateaug kaf'!$G$5:$G$94,'datemar &amp; dateaug kaf rank'!$A51)</f>
        <v>768.20823565499995</v>
      </c>
      <c r="N51" s="5" t="str">
        <f>VLOOKUP(O51,'datemar &amp; dateaug kaf'!$H$5:$O$94,8,FALSE)</f>
        <v>1952-53</v>
      </c>
      <c r="O51" s="18">
        <f>LARGE('datemar &amp; dateaug kaf'!$H$5:$H$94,'datemar &amp; dateaug kaf rank'!$A51)</f>
        <v>528.03369920699993</v>
      </c>
      <c r="P51" s="5" t="str">
        <f>VLOOKUP(Q51,'datemar &amp; dateaug kaf'!$I$5:$O$94,7,FALSE)</f>
        <v>1962-63</v>
      </c>
      <c r="Q51" s="18">
        <f>LARGE('datemar &amp; dateaug kaf'!$I$5:$I$94,'datemar &amp; dateaug kaf rank'!$A51)</f>
        <v>334.06213623299999</v>
      </c>
      <c r="R51" s="5" t="str">
        <f>VLOOKUP(S51,'datemar &amp; dateaug kaf'!$J$5:$O$94,6,FALSE)</f>
        <v>1978-79</v>
      </c>
      <c r="S51" s="18">
        <f>LARGE('datemar &amp; dateaug kaf'!$J$5:$J$94,'datemar &amp; dateaug kaf rank'!$A51)</f>
        <v>2772.9261770069998</v>
      </c>
      <c r="T51" s="5" t="str">
        <f>VLOOKUP(U51,'datemar &amp; dateaug kaf'!$K$5:$O$94,5,FALSE)</f>
        <v>2008-09</v>
      </c>
      <c r="U51" s="18">
        <f>LARGE('datemar &amp; dateaug kaf'!$K$5:$K$94,'datemar &amp; dateaug kaf rank'!$A51)</f>
        <v>1991.6468674619998</v>
      </c>
      <c r="V51" s="5" t="str">
        <f>VLOOKUP(W51,'datemar &amp; dateaug kaf'!$L$5:$O$94,4,FALSE)</f>
        <v>1945-46</v>
      </c>
      <c r="W51" s="18">
        <f>LARGE('datemar &amp; dateaug kaf'!$L$5:$L$94,'datemar &amp; dateaug kaf rank'!$A51)</f>
        <v>898.96459438800002</v>
      </c>
      <c r="X51" s="5" t="str">
        <f>VLOOKUP(Y51,'datemar &amp; dateaug kaf'!$M$5:$O$94,3,FALSE)</f>
        <v>1941-42</v>
      </c>
      <c r="Y51" s="18">
        <f>LARGE('datemar &amp; dateaug kaf'!$M$5:$M$94,'datemar &amp; dateaug kaf rank'!$A51)</f>
        <v>274.11172525800004</v>
      </c>
      <c r="Z51" s="5" t="str">
        <f>VLOOKUP(AA51,'datemar &amp; dateaug kaf'!$N$5:$O$94,2,FALSE)</f>
        <v>1968-69</v>
      </c>
      <c r="AA51" s="18">
        <f>LARGE('datemar &amp; dateaug kaf'!$N$5:$N$94,'datemar &amp; dateaug kaf rank'!$A51)</f>
        <v>84.791401778999997</v>
      </c>
    </row>
    <row r="52" spans="1:27" x14ac:dyDescent="0.2">
      <c r="A52" s="5">
        <v>47</v>
      </c>
      <c r="B52" s="5" t="str">
        <f>VLOOKUP(C52,'datemar &amp; dateaug kaf'!$B$5:$O$94,14,FALSE)</f>
        <v>1956-57</v>
      </c>
      <c r="C52" s="18">
        <f>LARGE('datemar &amp; dateaug kaf'!$B$5:$B$94,'datemar &amp; dateaug kaf rank'!$A52)</f>
        <v>1275.149704248</v>
      </c>
      <c r="D52" s="5" t="str">
        <f>VLOOKUP(E52,'datemar &amp; dateaug kaf'!$C$5:$O$94,13,FALSE)</f>
        <v>1949-50</v>
      </c>
      <c r="E52" s="18">
        <f>LARGE('datemar &amp; dateaug kaf'!$C$5:$C$94,'datemar &amp; dateaug kaf rank'!$A52)</f>
        <v>1176.666402156</v>
      </c>
      <c r="F52" s="5" t="str">
        <f>VLOOKUP(G52,'datemar &amp; dateaug kaf'!$D$5:$O$94,12,FALSE)</f>
        <v>1969-70</v>
      </c>
      <c r="G52" s="18">
        <f>LARGE('datemar &amp; dateaug kaf'!$D$5:$D$94,'datemar &amp; dateaug kaf rank'!$A52)</f>
        <v>1106.243264301</v>
      </c>
      <c r="H52" s="5" t="str">
        <f>VLOOKUP(I52,'datemar &amp; dateaug kaf'!$E$5:$O$94,11,FALSE)</f>
        <v>1991-92</v>
      </c>
      <c r="I52" s="18">
        <f>LARGE('datemar &amp; dateaug kaf'!$E$5:$E$94,'datemar &amp; dateaug kaf rank'!$A52)</f>
        <v>1041.2786386380001</v>
      </c>
      <c r="J52" s="5" t="str">
        <f>VLOOKUP(K52,'datemar &amp; dateaug kaf'!$F$5:$O$94,10,FALSE)</f>
        <v>1945-46</v>
      </c>
      <c r="K52" s="18">
        <f>LARGE('datemar &amp; dateaug kaf'!$F$5:$F$94,'datemar &amp; dateaug kaf rank'!$A52)</f>
        <v>916.19302349399993</v>
      </c>
      <c r="L52" s="5" t="str">
        <f>VLOOKUP(M52,'datemar &amp; dateaug kaf'!$G$5:$O$94,9,FALSE)</f>
        <v>2011-12</v>
      </c>
      <c r="M52" s="18">
        <f>LARGE('datemar &amp; dateaug kaf'!$G$5:$G$94,'datemar &amp; dateaug kaf rank'!$A52)</f>
        <v>751.67402139899991</v>
      </c>
      <c r="N52" s="5" t="str">
        <f>VLOOKUP(O52,'datemar &amp; dateaug kaf'!$H$5:$O$94,8,FALSE)</f>
        <v>2005-06</v>
      </c>
      <c r="O52" s="18">
        <f>LARGE('datemar &amp; dateaug kaf'!$H$5:$H$94,'datemar &amp; dateaug kaf rank'!$A52)</f>
        <v>528.02179838099994</v>
      </c>
      <c r="P52" s="5" t="str">
        <f>VLOOKUP(Q52,'datemar &amp; dateaug kaf'!$I$5:$O$94,7,FALSE)</f>
        <v>2012-13</v>
      </c>
      <c r="Q52" s="18">
        <f>LARGE('datemar &amp; dateaug kaf'!$I$5:$I$94,'datemar &amp; dateaug kaf rank'!$A52)</f>
        <v>331.23370658699997</v>
      </c>
      <c r="R52" s="5" t="str">
        <f>VLOOKUP(S52,'datemar &amp; dateaug kaf'!$J$5:$O$94,6,FALSE)</f>
        <v>2005-06</v>
      </c>
      <c r="S52" s="18">
        <f>LARGE('datemar &amp; dateaug kaf'!$J$5:$J$94,'datemar &amp; dateaug kaf rank'!$A52)</f>
        <v>2750.871962958</v>
      </c>
      <c r="T52" s="5" t="str">
        <f>VLOOKUP(U52,'datemar &amp; dateaug kaf'!$K$5:$O$94,5,FALSE)</f>
        <v>1968-69</v>
      </c>
      <c r="U52" s="18">
        <f>LARGE('datemar &amp; dateaug kaf'!$K$5:$K$94,'datemar &amp; dateaug kaf rank'!$A52)</f>
        <v>1971.5443888770001</v>
      </c>
      <c r="V52" s="5" t="str">
        <f>VLOOKUP(W52,'datemar &amp; dateaug kaf'!$L$5:$O$94,4,FALSE)</f>
        <v>1950-51</v>
      </c>
      <c r="W52" s="18">
        <f>LARGE('datemar &amp; dateaug kaf'!$L$5:$L$94,'datemar &amp; dateaug kaf rank'!$A52)</f>
        <v>884.30277675599996</v>
      </c>
      <c r="X52" s="5" t="str">
        <f>VLOOKUP(Y52,'datemar &amp; dateaug kaf'!$M$5:$O$94,3,FALSE)</f>
        <v>2003-04</v>
      </c>
      <c r="Y52" s="18">
        <f>LARGE('datemar &amp; dateaug kaf'!$M$5:$M$94,'datemar &amp; dateaug kaf rank'!$A52)</f>
        <v>272.881973238</v>
      </c>
      <c r="Z52" s="5" t="str">
        <f>VLOOKUP(AA52,'datemar &amp; dateaug kaf'!$N$5:$O$94,2,FALSE)</f>
        <v>1999-2000</v>
      </c>
      <c r="AA52" s="18">
        <f>LARGE('datemar &amp; dateaug kaf'!$N$5:$N$94,'datemar &amp; dateaug kaf rank'!$A52)</f>
        <v>83.746112561999993</v>
      </c>
    </row>
    <row r="53" spans="1:27" x14ac:dyDescent="0.2">
      <c r="A53" s="5">
        <v>48</v>
      </c>
      <c r="B53" s="5" t="str">
        <f>VLOOKUP(C53,'datemar &amp; dateaug kaf'!$B$5:$O$94,14,FALSE)</f>
        <v>1949-50</v>
      </c>
      <c r="C53" s="18">
        <f>LARGE('datemar &amp; dateaug kaf'!$B$5:$B$94,'datemar &amp; dateaug kaf rank'!$A53)</f>
        <v>1263.9787955759998</v>
      </c>
      <c r="D53" s="5" t="str">
        <f>VLOOKUP(E53,'datemar &amp; dateaug kaf'!$C$5:$O$94,13,FALSE)</f>
        <v>1969-70</v>
      </c>
      <c r="E53" s="18">
        <f>LARGE('datemar &amp; dateaug kaf'!$C$5:$C$94,'datemar &amp; dateaug kaf rank'!$A53)</f>
        <v>1175.7440881409998</v>
      </c>
      <c r="F53" s="5" t="str">
        <f>VLOOKUP(G53,'datemar &amp; dateaug kaf'!$D$5:$O$94,12,FALSE)</f>
        <v>1991-92</v>
      </c>
      <c r="G53" s="18">
        <f>LARGE('datemar &amp; dateaug kaf'!$D$5:$D$94,'datemar &amp; dateaug kaf rank'!$A53)</f>
        <v>1105.96359489</v>
      </c>
      <c r="H53" s="5" t="str">
        <f>VLOOKUP(I53,'datemar &amp; dateaug kaf'!$E$5:$O$94,11,FALSE)</f>
        <v>1969-70</v>
      </c>
      <c r="I53" s="18">
        <f>LARGE('datemar &amp; dateaug kaf'!$E$5:$E$94,'datemar &amp; dateaug kaf rank'!$A53)</f>
        <v>1012.905085983</v>
      </c>
      <c r="J53" s="5" t="str">
        <f>VLOOKUP(K53,'datemar &amp; dateaug kaf'!$F$5:$O$94,10,FALSE)</f>
        <v>1941-42</v>
      </c>
      <c r="K53" s="18">
        <f>LARGE('datemar &amp; dateaug kaf'!$F$5:$F$94,'datemar &amp; dateaug kaf rank'!$A53)</f>
        <v>890.64988395599994</v>
      </c>
      <c r="L53" s="5" t="str">
        <f>VLOOKUP(M53,'datemar &amp; dateaug kaf'!$G$5:$O$94,9,FALSE)</f>
        <v>1949-50</v>
      </c>
      <c r="M53" s="18">
        <f>LARGE('datemar &amp; dateaug kaf'!$G$5:$G$94,'datemar &amp; dateaug kaf rank'!$A53)</f>
        <v>744.21418696800004</v>
      </c>
      <c r="N53" s="5" t="str">
        <f>VLOOKUP(O53,'datemar &amp; dateaug kaf'!$H$5:$O$94,8,FALSE)</f>
        <v>1953-54</v>
      </c>
      <c r="O53" s="18">
        <f>LARGE('datemar &amp; dateaug kaf'!$H$5:$H$94,'datemar &amp; dateaug kaf rank'!$A53)</f>
        <v>527.98014549000004</v>
      </c>
      <c r="P53" s="5" t="str">
        <f>VLOOKUP(Q53,'datemar &amp; dateaug kaf'!$I$5:$O$94,7,FALSE)</f>
        <v>1958-59</v>
      </c>
      <c r="Q53" s="18">
        <f>LARGE('datemar &amp; dateaug kaf'!$I$5:$I$94,'datemar &amp; dateaug kaf rank'!$A53)</f>
        <v>329.81949176399996</v>
      </c>
      <c r="R53" s="5" t="str">
        <f>VLOOKUP(S53,'datemar &amp; dateaug kaf'!$J$5:$O$94,6,FALSE)</f>
        <v>1952-53</v>
      </c>
      <c r="S53" s="18">
        <f>LARGE('datemar &amp; dateaug kaf'!$J$5:$J$94,'datemar &amp; dateaug kaf rank'!$A53)</f>
        <v>2732.717252895</v>
      </c>
      <c r="T53" s="5" t="str">
        <f>VLOOKUP(U53,'datemar &amp; dateaug kaf'!$K$5:$O$94,5,FALSE)</f>
        <v>2005-06</v>
      </c>
      <c r="U53" s="18">
        <f>LARGE('datemar &amp; dateaug kaf'!$K$5:$K$94,'datemar &amp; dateaug kaf rank'!$A53)</f>
        <v>1939.8901751880001</v>
      </c>
      <c r="V53" s="5" t="str">
        <f>VLOOKUP(W53,'datemar &amp; dateaug kaf'!$L$5:$O$94,4,FALSE)</f>
        <v>1951-52</v>
      </c>
      <c r="W53" s="18">
        <f>LARGE('datemar &amp; dateaug kaf'!$L$5:$L$94,'datemar &amp; dateaug kaf rank'!$A53)</f>
        <v>872.47732265399998</v>
      </c>
      <c r="X53" s="5" t="str">
        <f>VLOOKUP(Y53,'datemar &amp; dateaug kaf'!$M$5:$O$94,3,FALSE)</f>
        <v>1968-69</v>
      </c>
      <c r="Y53" s="18">
        <f>LARGE('datemar &amp; dateaug kaf'!$M$5:$M$94,'datemar &amp; dateaug kaf rank'!$A53)</f>
        <v>264.33519669899999</v>
      </c>
      <c r="Z53" s="5" t="str">
        <f>VLOOKUP(AA53,'datemar &amp; dateaug kaf'!$N$5:$O$94,2,FALSE)</f>
        <v>1957-58</v>
      </c>
      <c r="AA53" s="18">
        <f>LARGE('datemar &amp; dateaug kaf'!$N$5:$N$94,'datemar &amp; dateaug kaf rank'!$A53)</f>
        <v>83.684624960999997</v>
      </c>
    </row>
    <row r="54" spans="1:27" x14ac:dyDescent="0.2">
      <c r="A54" s="5">
        <v>49</v>
      </c>
      <c r="B54" s="5" t="str">
        <f>VLOOKUP(C54,'datemar &amp; dateaug kaf'!$B$5:$O$94,14,FALSE)</f>
        <v>1939-40</v>
      </c>
      <c r="C54" s="18">
        <f>LARGE('datemar &amp; dateaug kaf'!$B$5:$B$94,'datemar &amp; dateaug kaf rank'!$A54)</f>
        <v>1262.941440243</v>
      </c>
      <c r="D54" s="5" t="str">
        <f>VLOOKUP(E54,'datemar &amp; dateaug kaf'!$C$5:$O$94,13,FALSE)</f>
        <v>1956-57</v>
      </c>
      <c r="E54" s="18">
        <f>LARGE('datemar &amp; dateaug kaf'!$C$5:$C$94,'datemar &amp; dateaug kaf rank'!$A54)</f>
        <v>1154.572518687</v>
      </c>
      <c r="F54" s="5" t="str">
        <f>VLOOKUP(G54,'datemar &amp; dateaug kaf'!$D$5:$O$94,12,FALSE)</f>
        <v>1949-50</v>
      </c>
      <c r="G54" s="18">
        <f>LARGE('datemar &amp; dateaug kaf'!$D$5:$D$94,'datemar &amp; dateaug kaf rank'!$A54)</f>
        <v>1104.7259089859999</v>
      </c>
      <c r="H54" s="5" t="str">
        <f>VLOOKUP(I54,'datemar &amp; dateaug kaf'!$E$5:$O$94,11,FALSE)</f>
        <v>1949-50</v>
      </c>
      <c r="I54" s="18">
        <f>LARGE('datemar &amp; dateaug kaf'!$E$5:$E$94,'datemar &amp; dateaug kaf rank'!$A54)</f>
        <v>1011.018805062</v>
      </c>
      <c r="J54" s="5" t="str">
        <f>VLOOKUP(K54,'datemar &amp; dateaug kaf'!$F$5:$O$94,10,FALSE)</f>
        <v>1949-50</v>
      </c>
      <c r="K54" s="18">
        <f>LARGE('datemar &amp; dateaug kaf'!$F$5:$F$94,'datemar &amp; dateaug kaf rank'!$A54)</f>
        <v>878.50310755199996</v>
      </c>
      <c r="L54" s="5" t="str">
        <f>VLOOKUP(M54,'datemar &amp; dateaug kaf'!$G$5:$O$94,9,FALSE)</f>
        <v>1945-46</v>
      </c>
      <c r="M54" s="18">
        <f>LARGE('datemar &amp; dateaug kaf'!$G$5:$G$94,'datemar &amp; dateaug kaf rank'!$A54)</f>
        <v>719.617163097</v>
      </c>
      <c r="N54" s="5" t="str">
        <f>VLOOKUP(O54,'datemar &amp; dateaug kaf'!$H$5:$O$94,8,FALSE)</f>
        <v>2004-05</v>
      </c>
      <c r="O54" s="18">
        <f>LARGE('datemar &amp; dateaug kaf'!$H$5:$H$94,'datemar &amp; dateaug kaf rank'!$A54)</f>
        <v>527.87898846899998</v>
      </c>
      <c r="P54" s="5" t="str">
        <f>VLOOKUP(Q54,'datemar &amp; dateaug kaf'!$I$5:$O$94,7,FALSE)</f>
        <v>1955-56</v>
      </c>
      <c r="Q54" s="18">
        <f>LARGE('datemar &amp; dateaug kaf'!$I$5:$I$94,'datemar &amp; dateaug kaf rank'!$A54)</f>
        <v>327.72891333000001</v>
      </c>
      <c r="R54" s="5" t="str">
        <f>VLOOKUP(S54,'datemar &amp; dateaug kaf'!$J$5:$O$94,6,FALSE)</f>
        <v>1969-70</v>
      </c>
      <c r="S54" s="18">
        <f>LARGE('datemar &amp; dateaug kaf'!$J$5:$J$94,'datemar &amp; dateaug kaf rank'!$A54)</f>
        <v>2722.2881623769999</v>
      </c>
      <c r="T54" s="5" t="str">
        <f>VLOOKUP(U54,'datemar &amp; dateaug kaf'!$K$5:$O$94,5,FALSE)</f>
        <v>1934-35</v>
      </c>
      <c r="U54" s="18">
        <f>LARGE('datemar &amp; dateaug kaf'!$K$5:$K$94,'datemar &amp; dateaug kaf rank'!$A54)</f>
        <v>1938.428357061</v>
      </c>
      <c r="V54" s="5" t="str">
        <f>VLOOKUP(W54,'datemar &amp; dateaug kaf'!$L$5:$O$94,4,FALSE)</f>
        <v>1999-2000</v>
      </c>
      <c r="W54" s="18">
        <f>LARGE('datemar &amp; dateaug kaf'!$L$5:$L$94,'datemar &amp; dateaug kaf rank'!$A54)</f>
        <v>853.64426550900009</v>
      </c>
      <c r="X54" s="5" t="str">
        <f>VLOOKUP(Y54,'datemar &amp; dateaug kaf'!$M$5:$O$94,3,FALSE)</f>
        <v>1934-35</v>
      </c>
      <c r="Y54" s="18">
        <f>LARGE('datemar &amp; dateaug kaf'!$M$5:$M$94,'datemar &amp; dateaug kaf rank'!$A54)</f>
        <v>254.312717736</v>
      </c>
      <c r="Z54" s="5" t="str">
        <f>VLOOKUP(AA54,'datemar &amp; dateaug kaf'!$N$5:$O$94,2,FALSE)</f>
        <v>1991-92</v>
      </c>
      <c r="AA54" s="18">
        <f>LARGE('datemar &amp; dateaug kaf'!$N$5:$N$94,'datemar &amp; dateaug kaf rank'!$A54)</f>
        <v>83.623137359999987</v>
      </c>
    </row>
    <row r="55" spans="1:27" x14ac:dyDescent="0.2">
      <c r="A55" s="5">
        <v>50</v>
      </c>
      <c r="B55" s="5" t="str">
        <f>VLOOKUP(C55,'datemar &amp; dateaug kaf'!$B$5:$O$94,14,FALSE)</f>
        <v>1969-70</v>
      </c>
      <c r="C55" s="18">
        <f>LARGE('datemar &amp; dateaug kaf'!$B$5:$B$94,'datemar &amp; dateaug kaf rank'!$A55)</f>
        <v>1260.5354899200001</v>
      </c>
      <c r="D55" s="5" t="str">
        <f>VLOOKUP(E55,'datemar &amp; dateaug kaf'!$C$5:$O$94,13,FALSE)</f>
        <v>2011-12</v>
      </c>
      <c r="E55" s="18">
        <f>LARGE('datemar &amp; dateaug kaf'!$C$5:$C$94,'datemar &amp; dateaug kaf rank'!$A55)</f>
        <v>1138.9149986129999</v>
      </c>
      <c r="F55" s="5" t="str">
        <f>VLOOKUP(G55,'datemar &amp; dateaug kaf'!$D$5:$O$94,12,FALSE)</f>
        <v>2001-02</v>
      </c>
      <c r="G55" s="18">
        <f>LARGE('datemar &amp; dateaug kaf'!$D$5:$D$94,'datemar &amp; dateaug kaf rank'!$A55)</f>
        <v>1073.4624390839999</v>
      </c>
      <c r="H55" s="5" t="str">
        <f>VLOOKUP(I55,'datemar &amp; dateaug kaf'!$E$5:$O$94,11,FALSE)</f>
        <v>1956-57</v>
      </c>
      <c r="I55" s="18">
        <f>LARGE('datemar &amp; dateaug kaf'!$E$5:$E$94,'datemar &amp; dateaug kaf rank'!$A55)</f>
        <v>968.89583143499999</v>
      </c>
      <c r="J55" s="5" t="str">
        <f>VLOOKUP(K55,'datemar &amp; dateaug kaf'!$F$5:$O$94,10,FALSE)</f>
        <v>2011-12</v>
      </c>
      <c r="K55" s="18">
        <f>LARGE('datemar &amp; dateaug kaf'!$F$5:$F$94,'datemar &amp; dateaug kaf rank'!$A55)</f>
        <v>859.4617859519999</v>
      </c>
      <c r="L55" s="5" t="str">
        <f>VLOOKUP(M55,'datemar &amp; dateaug kaf'!$G$5:$O$94,9,FALSE)</f>
        <v>2003-04</v>
      </c>
      <c r="M55" s="18">
        <f>LARGE('datemar &amp; dateaug kaf'!$G$5:$G$94,'datemar &amp; dateaug kaf rank'!$A55)</f>
        <v>697.14840360900007</v>
      </c>
      <c r="N55" s="5" t="str">
        <f>VLOOKUP(O55,'datemar &amp; dateaug kaf'!$H$5:$O$94,8,FALSE)</f>
        <v>1948-49</v>
      </c>
      <c r="O55" s="18">
        <f>LARGE('datemar &amp; dateaug kaf'!$H$5:$H$94,'datemar &amp; dateaug kaf rank'!$A55)</f>
        <v>524.16196381500004</v>
      </c>
      <c r="P55" s="5" t="str">
        <f>VLOOKUP(Q55,'datemar &amp; dateaug kaf'!$I$5:$O$94,7,FALSE)</f>
        <v>2008-09</v>
      </c>
      <c r="Q55" s="18">
        <f>LARGE('datemar &amp; dateaug kaf'!$I$5:$I$94,'datemar &amp; dateaug kaf rank'!$A55)</f>
        <v>322.31800444200002</v>
      </c>
      <c r="R55" s="5" t="str">
        <f>VLOOKUP(S55,'datemar &amp; dateaug kaf'!$J$5:$O$94,6,FALSE)</f>
        <v>1988-89</v>
      </c>
      <c r="S55" s="18">
        <f>LARGE('datemar &amp; dateaug kaf'!$J$5:$J$94,'datemar &amp; dateaug kaf rank'!$A55)</f>
        <v>2682.5037010589999</v>
      </c>
      <c r="T55" s="5" t="str">
        <f>VLOOKUP(U55,'datemar &amp; dateaug kaf'!$K$5:$O$94,5,FALSE)</f>
        <v>1944-45</v>
      </c>
      <c r="U55" s="18">
        <f>LARGE('datemar &amp; dateaug kaf'!$K$5:$K$94,'datemar &amp; dateaug kaf rank'!$A55)</f>
        <v>1926.2161261140002</v>
      </c>
      <c r="V55" s="5" t="str">
        <f>VLOOKUP(W55,'datemar &amp; dateaug kaf'!$L$5:$O$94,4,FALSE)</f>
        <v>1946-47</v>
      </c>
      <c r="W55" s="18">
        <f>LARGE('datemar &amp; dateaug kaf'!$L$5:$L$94,'datemar &amp; dateaug kaf rank'!$A55)</f>
        <v>833.98608442800003</v>
      </c>
      <c r="X55" s="5" t="str">
        <f>VLOOKUP(Y55,'datemar &amp; dateaug kaf'!$M$5:$O$94,3,FALSE)</f>
        <v>2016-17</v>
      </c>
      <c r="Y55" s="18">
        <f>LARGE('datemar &amp; dateaug kaf'!$M$5:$M$94,'datemar &amp; dateaug kaf rank'!$A55)</f>
        <v>253.45189132200002</v>
      </c>
      <c r="Z55" s="5" t="str">
        <f>VLOOKUP(AA55,'datemar &amp; dateaug kaf'!$N$5:$O$94,2,FALSE)</f>
        <v>2008-09</v>
      </c>
      <c r="AA55" s="18">
        <f>LARGE('datemar &amp; dateaug kaf'!$N$5:$N$94,'datemar &amp; dateaug kaf rank'!$A55)</f>
        <v>83.500162158000009</v>
      </c>
    </row>
    <row r="56" spans="1:27" x14ac:dyDescent="0.2">
      <c r="A56" s="5">
        <v>51</v>
      </c>
      <c r="B56" s="5" t="str">
        <f>VLOOKUP(C56,'datemar &amp; dateaug kaf'!$B$5:$O$94,14,FALSE)</f>
        <v>1991-92</v>
      </c>
      <c r="C56" s="18">
        <f>LARGE('datemar &amp; dateaug kaf'!$B$5:$B$94,'datemar &amp; dateaug kaf rank'!$A56)</f>
        <v>1198.7305335599999</v>
      </c>
      <c r="D56" s="5" t="str">
        <f>VLOOKUP(E56,'datemar &amp; dateaug kaf'!$C$5:$O$94,13,FALSE)</f>
        <v>2001-02</v>
      </c>
      <c r="E56" s="18">
        <f>LARGE('datemar &amp; dateaug kaf'!$C$5:$C$94,'datemar &amp; dateaug kaf rank'!$A56)</f>
        <v>1124.933511534</v>
      </c>
      <c r="F56" s="5" t="str">
        <f>VLOOKUP(G56,'datemar &amp; dateaug kaf'!$D$5:$O$94,12,FALSE)</f>
        <v>1956-57</v>
      </c>
      <c r="G56" s="18">
        <f>LARGE('datemar &amp; dateaug kaf'!$D$5:$D$94,'datemar &amp; dateaug kaf rank'!$A56)</f>
        <v>1069.2435962670002</v>
      </c>
      <c r="H56" s="5" t="str">
        <f>VLOOKUP(I56,'datemar &amp; dateaug kaf'!$E$5:$O$94,11,FALSE)</f>
        <v>2001-02</v>
      </c>
      <c r="I56" s="18">
        <f>LARGE('datemar &amp; dateaug kaf'!$E$5:$E$94,'datemar &amp; dateaug kaf rank'!$A56)</f>
        <v>967.21186455600002</v>
      </c>
      <c r="J56" s="5" t="str">
        <f>VLOOKUP(K56,'datemar &amp; dateaug kaf'!$F$5:$O$94,10,FALSE)</f>
        <v>1952-53</v>
      </c>
      <c r="K56" s="18">
        <f>LARGE('datemar &amp; dateaug kaf'!$F$5:$F$94,'datemar &amp; dateaug kaf rank'!$A56)</f>
        <v>851.95038127500004</v>
      </c>
      <c r="L56" s="5" t="str">
        <f>VLOOKUP(M56,'datemar &amp; dateaug kaf'!$G$5:$O$94,9,FALSE)</f>
        <v>2001-02</v>
      </c>
      <c r="M56" s="18">
        <f>LARGE('datemar &amp; dateaug kaf'!$G$5:$G$94,'datemar &amp; dateaug kaf rank'!$A56)</f>
        <v>690.07534602299995</v>
      </c>
      <c r="N56" s="5" t="str">
        <f>VLOOKUP(O56,'datemar &amp; dateaug kaf'!$H$5:$O$94,8,FALSE)</f>
        <v>1945-46</v>
      </c>
      <c r="O56" s="18">
        <f>LARGE('datemar &amp; dateaug kaf'!$H$5:$H$94,'datemar &amp; dateaug kaf rank'!$A56)</f>
        <v>505.70179921799996</v>
      </c>
      <c r="P56" s="5" t="str">
        <f>VLOOKUP(Q56,'datemar &amp; dateaug kaf'!$I$5:$O$94,7,FALSE)</f>
        <v>2001-02</v>
      </c>
      <c r="Q56" s="18">
        <f>LARGE('datemar &amp; dateaug kaf'!$I$5:$I$94,'datemar &amp; dateaug kaf rank'!$A56)</f>
        <v>319.36659959399998</v>
      </c>
      <c r="R56" s="5" t="str">
        <f>VLOOKUP(S56,'datemar &amp; dateaug kaf'!$J$5:$O$94,6,FALSE)</f>
        <v>1990-91</v>
      </c>
      <c r="S56" s="18">
        <f>LARGE('datemar &amp; dateaug kaf'!$J$5:$J$94,'datemar &amp; dateaug kaf rank'!$A56)</f>
        <v>2644.4785785180002</v>
      </c>
      <c r="T56" s="5" t="str">
        <f>VLOOKUP(U56,'datemar &amp; dateaug kaf'!$K$5:$O$94,5,FALSE)</f>
        <v>1989-90</v>
      </c>
      <c r="U56" s="18">
        <f>LARGE('datemar &amp; dateaug kaf'!$K$5:$K$94,'datemar &amp; dateaug kaf rank'!$A56)</f>
        <v>1885.759268127</v>
      </c>
      <c r="V56" s="5" t="str">
        <f>VLOOKUP(W56,'datemar &amp; dateaug kaf'!$L$5:$O$94,4,FALSE)</f>
        <v>1934-35</v>
      </c>
      <c r="W56" s="18">
        <f>LARGE('datemar &amp; dateaug kaf'!$L$5:$L$94,'datemar &amp; dateaug kaf rank'!$A56)</f>
        <v>832.57385307599998</v>
      </c>
      <c r="X56" s="5" t="str">
        <f>VLOOKUP(Y56,'datemar &amp; dateaug kaf'!$M$5:$O$94,3,FALSE)</f>
        <v>1960-61</v>
      </c>
      <c r="Y56" s="18">
        <f>LARGE('datemar &amp; dateaug kaf'!$M$5:$M$94,'datemar &amp; dateaug kaf rank'!$A56)</f>
        <v>252.775527711</v>
      </c>
      <c r="Z56" s="5" t="str">
        <f>VLOOKUP(AA56,'datemar &amp; dateaug kaf'!$N$5:$O$94,2,FALSE)</f>
        <v>1978-79</v>
      </c>
      <c r="AA56" s="18">
        <f>LARGE('datemar &amp; dateaug kaf'!$N$5:$N$94,'datemar &amp; dateaug kaf rank'!$A56)</f>
        <v>82.885286148000006</v>
      </c>
    </row>
    <row r="57" spans="1:27" x14ac:dyDescent="0.2">
      <c r="A57" s="5">
        <v>52</v>
      </c>
      <c r="B57" s="5" t="str">
        <f>VLOOKUP(C57,'datemar &amp; dateaug kaf'!$B$5:$O$94,14,FALSE)</f>
        <v>2001-02</v>
      </c>
      <c r="C57" s="18">
        <f>LARGE('datemar &amp; dateaug kaf'!$B$5:$B$94,'datemar &amp; dateaug kaf rank'!$A57)</f>
        <v>1194.0455750579999</v>
      </c>
      <c r="D57" s="5" t="str">
        <f>VLOOKUP(E57,'datemar &amp; dateaug kaf'!$C$5:$O$94,13,FALSE)</f>
        <v>1991-92</v>
      </c>
      <c r="E57" s="18">
        <f>LARGE('datemar &amp; dateaug kaf'!$C$5:$C$94,'datemar &amp; dateaug kaf rank'!$A57)</f>
        <v>1119.41152827</v>
      </c>
      <c r="F57" s="5" t="str">
        <f>VLOOKUP(G57,'datemar &amp; dateaug kaf'!$D$5:$O$94,12,FALSE)</f>
        <v>2011-12</v>
      </c>
      <c r="G57" s="18">
        <f>LARGE('datemar &amp; dateaug kaf'!$D$5:$D$94,'datemar &amp; dateaug kaf rank'!$A57)</f>
        <v>1064.534836113</v>
      </c>
      <c r="H57" s="5" t="str">
        <f>VLOOKUP(I57,'datemar &amp; dateaug kaf'!$E$5:$O$94,11,FALSE)</f>
        <v>2011-12</v>
      </c>
      <c r="I57" s="18">
        <f>LARGE('datemar &amp; dateaug kaf'!$E$5:$E$94,'datemar &amp; dateaug kaf rank'!$A57)</f>
        <v>962.40393085200003</v>
      </c>
      <c r="J57" s="5" t="str">
        <f>VLOOKUP(K57,'datemar &amp; dateaug kaf'!$F$5:$O$94,10,FALSE)</f>
        <v>1956-57</v>
      </c>
      <c r="K57" s="18">
        <f>LARGE('datemar &amp; dateaug kaf'!$F$5:$F$94,'datemar &amp; dateaug kaf rank'!$A57)</f>
        <v>846.13881124499994</v>
      </c>
      <c r="L57" s="5" t="str">
        <f>VLOOKUP(M57,'datemar &amp; dateaug kaf'!$G$5:$O$94,9,FALSE)</f>
        <v>1957-58</v>
      </c>
      <c r="M57" s="18">
        <f>LARGE('datemar &amp; dateaug kaf'!$G$5:$G$94,'datemar &amp; dateaug kaf rank'!$A57)</f>
        <v>676.28030521799997</v>
      </c>
      <c r="N57" s="5" t="str">
        <f>VLOOKUP(O57,'datemar &amp; dateaug kaf'!$H$5:$O$94,8,FALSE)</f>
        <v>1986-87</v>
      </c>
      <c r="O57" s="18">
        <f>LARGE('datemar &amp; dateaug kaf'!$H$5:$H$94,'datemar &amp; dateaug kaf rank'!$A57)</f>
        <v>504.11898936</v>
      </c>
      <c r="P57" s="5" t="str">
        <f>VLOOKUP(Q57,'datemar &amp; dateaug kaf'!$I$5:$O$94,7,FALSE)</f>
        <v>2004-05</v>
      </c>
      <c r="Q57" s="18">
        <f>LARGE('datemar &amp; dateaug kaf'!$I$5:$I$94,'datemar &amp; dateaug kaf rank'!$A57)</f>
        <v>313.89420310500003</v>
      </c>
      <c r="R57" s="5" t="str">
        <f>VLOOKUP(S57,'datemar &amp; dateaug kaf'!$J$5:$O$94,6,FALSE)</f>
        <v>2008-09</v>
      </c>
      <c r="S57" s="18">
        <f>LARGE('datemar &amp; dateaug kaf'!$J$5:$J$94,'datemar &amp; dateaug kaf rank'!$A57)</f>
        <v>2624.3542817520001</v>
      </c>
      <c r="T57" s="5" t="str">
        <f>VLOOKUP(U57,'datemar &amp; dateaug kaf'!$K$5:$O$94,5,FALSE)</f>
        <v>1937-38</v>
      </c>
      <c r="U57" s="18">
        <f>LARGE('datemar &amp; dateaug kaf'!$K$5:$K$94,'datemar &amp; dateaug kaf rank'!$A57)</f>
        <v>1882.9486897199999</v>
      </c>
      <c r="V57" s="5" t="str">
        <f>VLOOKUP(W57,'datemar &amp; dateaug kaf'!$L$5:$O$94,4,FALSE)</f>
        <v>2005-06</v>
      </c>
      <c r="W57" s="18">
        <f>LARGE('datemar &amp; dateaug kaf'!$L$5:$L$94,'datemar &amp; dateaug kaf rank'!$A57)</f>
        <v>830.83831595099991</v>
      </c>
      <c r="X57" s="5" t="str">
        <f>VLOOKUP(Y57,'datemar &amp; dateaug kaf'!$M$5:$O$94,3,FALSE)</f>
        <v>1957-58</v>
      </c>
      <c r="Y57" s="18">
        <f>LARGE('datemar &amp; dateaug kaf'!$M$5:$M$94,'datemar &amp; dateaug kaf rank'!$A57)</f>
        <v>250.930899681</v>
      </c>
      <c r="Z57" s="5" t="str">
        <f>VLOOKUP(AA57,'datemar &amp; dateaug kaf'!$N$5:$O$94,2,FALSE)</f>
        <v>1941-42</v>
      </c>
      <c r="AA57" s="18">
        <f>LARGE('datemar &amp; dateaug kaf'!$N$5:$N$94,'datemar &amp; dateaug kaf rank'!$A57)</f>
        <v>82.516360542000001</v>
      </c>
    </row>
    <row r="58" spans="1:27" x14ac:dyDescent="0.2">
      <c r="A58" s="5">
        <v>53</v>
      </c>
      <c r="B58" s="5" t="str">
        <f>VLOOKUP(C58,'datemar &amp; dateaug kaf'!$B$5:$O$94,14,FALSE)</f>
        <v>2003-04</v>
      </c>
      <c r="C58" s="18">
        <f>LARGE('datemar &amp; dateaug kaf'!$B$5:$B$94,'datemar &amp; dateaug kaf rank'!$A58)</f>
        <v>1193.0121866669999</v>
      </c>
      <c r="D58" s="5" t="str">
        <f>VLOOKUP(E58,'datemar &amp; dateaug kaf'!$C$5:$O$94,13,FALSE)</f>
        <v>2003-04</v>
      </c>
      <c r="E58" s="18">
        <f>LARGE('datemar &amp; dateaug kaf'!$C$5:$C$94,'datemar &amp; dateaug kaf rank'!$A58)</f>
        <v>1107.1754956710001</v>
      </c>
      <c r="F58" s="5" t="str">
        <f>VLOOKUP(G58,'datemar &amp; dateaug kaf'!$D$5:$O$94,12,FALSE)</f>
        <v>2003-04</v>
      </c>
      <c r="G58" s="18">
        <f>LARGE('datemar &amp; dateaug kaf'!$D$5:$D$94,'datemar &amp; dateaug kaf rank'!$A58)</f>
        <v>1035.3540107609999</v>
      </c>
      <c r="H58" s="5" t="str">
        <f>VLOOKUP(I58,'datemar &amp; dateaug kaf'!$E$5:$O$94,11,FALSE)</f>
        <v>1942-43</v>
      </c>
      <c r="I58" s="18">
        <f>LARGE('datemar &amp; dateaug kaf'!$E$5:$E$94,'datemar &amp; dateaug kaf rank'!$A58)</f>
        <v>961.15632759300001</v>
      </c>
      <c r="J58" s="5" t="str">
        <f>VLOOKUP(K58,'datemar &amp; dateaug kaf'!$F$5:$O$94,10,FALSE)</f>
        <v>2003-04</v>
      </c>
      <c r="K58" s="18">
        <f>LARGE('datemar &amp; dateaug kaf'!$F$5:$F$94,'datemar &amp; dateaug kaf rank'!$A58)</f>
        <v>844.65715840799999</v>
      </c>
      <c r="L58" s="5" t="str">
        <f>VLOOKUP(M58,'datemar &amp; dateaug kaf'!$G$5:$O$94,9,FALSE)</f>
        <v>1953-54</v>
      </c>
      <c r="M58" s="18">
        <f>LARGE('datemar &amp; dateaug kaf'!$G$5:$G$94,'datemar &amp; dateaug kaf rank'!$A58)</f>
        <v>653.41485152999996</v>
      </c>
      <c r="N58" s="5" t="str">
        <f>VLOOKUP(O58,'datemar &amp; dateaug kaf'!$H$5:$O$94,8,FALSE)</f>
        <v>1992-93</v>
      </c>
      <c r="O58" s="18">
        <f>LARGE('datemar &amp; dateaug kaf'!$H$5:$H$94,'datemar &amp; dateaug kaf rank'!$A58)</f>
        <v>500.97518782499998</v>
      </c>
      <c r="P58" s="5" t="str">
        <f>VLOOKUP(Q58,'datemar &amp; dateaug kaf'!$I$5:$O$94,7,FALSE)</f>
        <v>1980-81</v>
      </c>
      <c r="Q58" s="18">
        <f>LARGE('datemar &amp; dateaug kaf'!$I$5:$I$94,'datemar &amp; dateaug kaf rank'!$A58)</f>
        <v>313.340814696</v>
      </c>
      <c r="R58" s="5" t="str">
        <f>VLOOKUP(S58,'datemar &amp; dateaug kaf'!$J$5:$O$94,6,FALSE)</f>
        <v>1934-35</v>
      </c>
      <c r="S58" s="18">
        <f>LARGE('datemar &amp; dateaug kaf'!$J$5:$J$94,'datemar &amp; dateaug kaf rank'!$A58)</f>
        <v>2563.0432096710001</v>
      </c>
      <c r="T58" s="5" t="str">
        <f>VLOOKUP(U58,'datemar &amp; dateaug kaf'!$K$5:$O$94,5,FALSE)</f>
        <v>1982-83</v>
      </c>
      <c r="U58" s="18">
        <f>LARGE('datemar &amp; dateaug kaf'!$K$5:$K$94,'datemar &amp; dateaug kaf rank'!$A58)</f>
        <v>1872.4065413549999</v>
      </c>
      <c r="V58" s="5" t="str">
        <f>VLOOKUP(W58,'datemar &amp; dateaug kaf'!$L$5:$O$94,4,FALSE)</f>
        <v>1988-89</v>
      </c>
      <c r="W58" s="18">
        <f>LARGE('datemar &amp; dateaug kaf'!$L$5:$L$94,'datemar &amp; dateaug kaf rank'!$A58)</f>
        <v>827.55170450399999</v>
      </c>
      <c r="X58" s="5" t="str">
        <f>VLOOKUP(Y58,'datemar &amp; dateaug kaf'!$M$5:$O$94,3,FALSE)</f>
        <v>1937-38</v>
      </c>
      <c r="Y58" s="18">
        <f>LARGE('datemar &amp; dateaug kaf'!$M$5:$M$94,'datemar &amp; dateaug kaf rank'!$A58)</f>
        <v>250.68494927700002</v>
      </c>
      <c r="Z58" s="5" t="str">
        <f>VLOOKUP(AA58,'datemar &amp; dateaug kaf'!$N$5:$O$94,2,FALSE)</f>
        <v>1937-38</v>
      </c>
      <c r="AA58" s="18">
        <f>LARGE('datemar &amp; dateaug kaf'!$N$5:$N$94,'datemar &amp; dateaug kaf rank'!$A58)</f>
        <v>81.409583724000001</v>
      </c>
    </row>
    <row r="59" spans="1:27" x14ac:dyDescent="0.2">
      <c r="A59" s="5">
        <v>54</v>
      </c>
      <c r="B59" s="5" t="str">
        <f>VLOOKUP(C59,'datemar &amp; dateaug kaf'!$B$5:$O$94,14,FALSE)</f>
        <v>1972-73</v>
      </c>
      <c r="C59" s="18">
        <f>LARGE('datemar &amp; dateaug kaf'!$B$5:$B$94,'datemar &amp; dateaug kaf rank'!$A59)</f>
        <v>1185.0287158919998</v>
      </c>
      <c r="D59" s="5" t="str">
        <f>VLOOKUP(E59,'datemar &amp; dateaug kaf'!$C$5:$O$94,13,FALSE)</f>
        <v>1942-43</v>
      </c>
      <c r="E59" s="18">
        <f>LARGE('datemar &amp; dateaug kaf'!$C$5:$C$94,'datemar &amp; dateaug kaf rank'!$A59)</f>
        <v>1088.235331092</v>
      </c>
      <c r="F59" s="5" t="str">
        <f>VLOOKUP(G59,'datemar &amp; dateaug kaf'!$D$5:$O$94,12,FALSE)</f>
        <v>1942-43</v>
      </c>
      <c r="G59" s="18">
        <f>LARGE('datemar &amp; dateaug kaf'!$D$5:$D$94,'datemar &amp; dateaug kaf rank'!$A59)</f>
        <v>1025.0419450320001</v>
      </c>
      <c r="H59" s="5" t="str">
        <f>VLOOKUP(I59,'datemar &amp; dateaug kaf'!$E$5:$O$94,11,FALSE)</f>
        <v>2003-04</v>
      </c>
      <c r="I59" s="18">
        <f>LARGE('datemar &amp; dateaug kaf'!$E$5:$E$94,'datemar &amp; dateaug kaf rank'!$A59)</f>
        <v>950.93153458800009</v>
      </c>
      <c r="J59" s="5" t="str">
        <f>VLOOKUP(K59,'datemar &amp; dateaug kaf'!$F$5:$O$94,10,FALSE)</f>
        <v>2001-02</v>
      </c>
      <c r="K59" s="18">
        <f>LARGE('datemar &amp; dateaug kaf'!$F$5:$F$94,'datemar &amp; dateaug kaf rank'!$A59)</f>
        <v>816.30939087600007</v>
      </c>
      <c r="L59" s="5" t="str">
        <f>VLOOKUP(M59,'datemar &amp; dateaug kaf'!$G$5:$O$94,9,FALSE)</f>
        <v>1956-57</v>
      </c>
      <c r="M59" s="18">
        <f>LARGE('datemar &amp; dateaug kaf'!$G$5:$G$94,'datemar &amp; dateaug kaf rank'!$A59)</f>
        <v>653.37518211000008</v>
      </c>
      <c r="N59" s="5" t="str">
        <f>VLOOKUP(O59,'datemar &amp; dateaug kaf'!$H$5:$O$94,8,FALSE)</f>
        <v>1947-48</v>
      </c>
      <c r="O59" s="18">
        <f>LARGE('datemar &amp; dateaug kaf'!$H$5:$H$94,'datemar &amp; dateaug kaf rank'!$A59)</f>
        <v>498.42444411899999</v>
      </c>
      <c r="P59" s="5" t="str">
        <f>VLOOKUP(Q59,'datemar &amp; dateaug kaf'!$I$5:$O$94,7,FALSE)</f>
        <v>1968-69</v>
      </c>
      <c r="Q59" s="18">
        <f>LARGE('datemar &amp; dateaug kaf'!$I$5:$I$94,'datemar &amp; dateaug kaf rank'!$A59)</f>
        <v>308.11436861100003</v>
      </c>
      <c r="R59" s="5" t="str">
        <f>VLOOKUP(S59,'datemar &amp; dateaug kaf'!$J$5:$O$94,6,FALSE)</f>
        <v>2003-04</v>
      </c>
      <c r="S59" s="18">
        <f>LARGE('datemar &amp; dateaug kaf'!$J$5:$J$94,'datemar &amp; dateaug kaf rank'!$A59)</f>
        <v>2509.7572612560002</v>
      </c>
      <c r="T59" s="5" t="str">
        <f>VLOOKUP(U59,'datemar &amp; dateaug kaf'!$K$5:$O$94,5,FALSE)</f>
        <v>1999-2000</v>
      </c>
      <c r="U59" s="18">
        <f>LARGE('datemar &amp; dateaug kaf'!$K$5:$K$94,'datemar &amp; dateaug kaf rank'!$A59)</f>
        <v>1856.1381122129999</v>
      </c>
      <c r="V59" s="5" t="str">
        <f>VLOOKUP(W59,'datemar &amp; dateaug kaf'!$L$5:$O$94,4,FALSE)</f>
        <v>1978-79</v>
      </c>
      <c r="W59" s="18">
        <f>LARGE('datemar &amp; dateaug kaf'!$L$5:$L$94,'datemar &amp; dateaug kaf rank'!$A59)</f>
        <v>827.32162186799997</v>
      </c>
      <c r="X59" s="5" t="str">
        <f>VLOOKUP(Y59,'datemar &amp; dateaug kaf'!$M$5:$O$94,3,FALSE)</f>
        <v>1944-45</v>
      </c>
      <c r="Y59" s="18">
        <f>LARGE('datemar &amp; dateaug kaf'!$M$5:$M$94,'datemar &amp; dateaug kaf rank'!$A59)</f>
        <v>247.97949483300002</v>
      </c>
      <c r="Z59" s="5" t="str">
        <f>VLOOKUP(AA59,'datemar &amp; dateaug kaf'!$N$5:$O$94,2,FALSE)</f>
        <v>1990-91</v>
      </c>
      <c r="AA59" s="18">
        <f>LARGE('datemar &amp; dateaug kaf'!$N$5:$N$94,'datemar &amp; dateaug kaf rank'!$A59)</f>
        <v>79.319005290000007</v>
      </c>
    </row>
    <row r="60" spans="1:27" x14ac:dyDescent="0.2">
      <c r="A60" s="5">
        <v>55</v>
      </c>
      <c r="B60" s="5" t="str">
        <f>VLOOKUP(C60,'datemar &amp; dateaug kaf'!$B$5:$O$94,14,FALSE)</f>
        <v>1951-52</v>
      </c>
      <c r="C60" s="18">
        <f>LARGE('datemar &amp; dateaug kaf'!$B$5:$B$94,'datemar &amp; dateaug kaf rank'!$A60)</f>
        <v>1178.2194599490001</v>
      </c>
      <c r="D60" s="5" t="str">
        <f>VLOOKUP(E60,'datemar &amp; dateaug kaf'!$C$5:$O$94,13,FALSE)</f>
        <v>1951-52</v>
      </c>
      <c r="E60" s="18">
        <f>LARGE('datemar &amp; dateaug kaf'!$C$5:$C$94,'datemar &amp; dateaug kaf rank'!$A60)</f>
        <v>1083.7130172120001</v>
      </c>
      <c r="F60" s="5" t="str">
        <f>VLOOKUP(G60,'datemar &amp; dateaug kaf'!$D$5:$O$94,12,FALSE)</f>
        <v>1951-52</v>
      </c>
      <c r="G60" s="18">
        <f>LARGE('datemar &amp; dateaug kaf'!$D$5:$D$94,'datemar &amp; dateaug kaf rank'!$A60)</f>
        <v>1008.7378134119999</v>
      </c>
      <c r="H60" s="5" t="str">
        <f>VLOOKUP(I60,'datemar &amp; dateaug kaf'!$E$5:$O$94,11,FALSE)</f>
        <v>1952-53</v>
      </c>
      <c r="I60" s="18">
        <f>LARGE('datemar &amp; dateaug kaf'!$E$5:$E$94,'datemar &amp; dateaug kaf rank'!$A60)</f>
        <v>907.76525521500002</v>
      </c>
      <c r="J60" s="5" t="str">
        <f>VLOOKUP(K60,'datemar &amp; dateaug kaf'!$F$5:$O$94,10,FALSE)</f>
        <v>1953-54</v>
      </c>
      <c r="K60" s="18">
        <f>LARGE('datemar &amp; dateaug kaf'!$F$5:$F$94,'datemar &amp; dateaug kaf rank'!$A60)</f>
        <v>789.30244973999993</v>
      </c>
      <c r="L60" s="5" t="str">
        <f>VLOOKUP(M60,'datemar &amp; dateaug kaf'!$G$5:$O$94,9,FALSE)</f>
        <v>2012-13</v>
      </c>
      <c r="M60" s="18">
        <f>LARGE('datemar &amp; dateaug kaf'!$G$5:$G$94,'datemar &amp; dateaug kaf rank'!$A60)</f>
        <v>652.15336397399994</v>
      </c>
      <c r="N60" s="5" t="str">
        <f>VLOOKUP(O60,'datemar &amp; dateaug kaf'!$H$5:$O$94,8,FALSE)</f>
        <v>2012-13</v>
      </c>
      <c r="O60" s="18">
        <f>LARGE('datemar &amp; dateaug kaf'!$H$5:$H$94,'datemar &amp; dateaug kaf rank'!$A60)</f>
        <v>494.06874180299997</v>
      </c>
      <c r="P60" s="5" t="str">
        <f>VLOOKUP(Q60,'datemar &amp; dateaug kaf'!$I$5:$O$94,7,FALSE)</f>
        <v>1930-31</v>
      </c>
      <c r="Q60" s="18">
        <f>LARGE('datemar &amp; dateaug kaf'!$I$5:$I$94,'datemar &amp; dateaug kaf rank'!$A60)</f>
        <v>302.826434925</v>
      </c>
      <c r="R60" s="5" t="str">
        <f>VLOOKUP(S60,'datemar &amp; dateaug kaf'!$J$5:$O$94,6,FALSE)</f>
        <v>1977-78</v>
      </c>
      <c r="S60" s="18">
        <f>LARGE('datemar &amp; dateaug kaf'!$J$5:$J$94,'datemar &amp; dateaug kaf rank'!$A60)</f>
        <v>2473.0015601549999</v>
      </c>
      <c r="T60" s="5" t="str">
        <f>VLOOKUP(U60,'datemar &amp; dateaug kaf'!$K$5:$O$94,5,FALSE)</f>
        <v>1980-81</v>
      </c>
      <c r="U60" s="18">
        <f>LARGE('datemar &amp; dateaug kaf'!$K$5:$K$94,'datemar &amp; dateaug kaf rank'!$A60)</f>
        <v>1855.1979469590001</v>
      </c>
      <c r="V60" s="5" t="str">
        <f>VLOOKUP(W60,'datemar &amp; dateaug kaf'!$L$5:$O$94,4,FALSE)</f>
        <v>1937-38</v>
      </c>
      <c r="W60" s="18">
        <f>LARGE('datemar &amp; dateaug kaf'!$L$5:$L$94,'datemar &amp; dateaug kaf rank'!$A60)</f>
        <v>811.03534148699998</v>
      </c>
      <c r="X60" s="5" t="str">
        <f>VLOOKUP(Y60,'datemar &amp; dateaug kaf'!$M$5:$O$94,3,FALSE)</f>
        <v>1978-79</v>
      </c>
      <c r="Y60" s="18">
        <f>LARGE('datemar &amp; dateaug kaf'!$M$5:$M$94,'datemar &amp; dateaug kaf rank'!$A60)</f>
        <v>244.59767677799999</v>
      </c>
      <c r="Z60" s="5" t="str">
        <f>VLOOKUP(AA60,'datemar &amp; dateaug kaf'!$N$5:$O$94,2,FALSE)</f>
        <v>1988-89</v>
      </c>
      <c r="AA60" s="18">
        <f>LARGE('datemar &amp; dateaug kaf'!$N$5:$N$94,'datemar &amp; dateaug kaf rank'!$A60)</f>
        <v>79.196030088000001</v>
      </c>
    </row>
    <row r="61" spans="1:27" x14ac:dyDescent="0.2">
      <c r="A61" s="5">
        <v>56</v>
      </c>
      <c r="B61" s="5" t="str">
        <f>VLOOKUP(C61,'datemar &amp; dateaug kaf'!$B$5:$O$94,14,FALSE)</f>
        <v>1942-43</v>
      </c>
      <c r="C61" s="18">
        <f>LARGE('datemar &amp; dateaug kaf'!$B$5:$B$94,'datemar &amp; dateaug kaf rank'!$A61)</f>
        <v>1170.7516916340001</v>
      </c>
      <c r="D61" s="5" t="str">
        <f>VLOOKUP(E61,'datemar &amp; dateaug kaf'!$C$5:$O$94,13,FALSE)</f>
        <v>1952-53</v>
      </c>
      <c r="E61" s="18">
        <f>LARGE('datemar &amp; dateaug kaf'!$C$5:$C$94,'datemar &amp; dateaug kaf rank'!$A61)</f>
        <v>1029.774506838</v>
      </c>
      <c r="F61" s="5" t="str">
        <f>VLOOKUP(G61,'datemar &amp; dateaug kaf'!$D$5:$O$94,12,FALSE)</f>
        <v>1952-53</v>
      </c>
      <c r="G61" s="18">
        <f>LARGE('datemar &amp; dateaug kaf'!$D$5:$D$94,'datemar &amp; dateaug kaf rank'!$A61)</f>
        <v>963.90343492800002</v>
      </c>
      <c r="H61" s="5" t="str">
        <f>VLOOKUP(I61,'datemar &amp; dateaug kaf'!$E$5:$O$94,11,FALSE)</f>
        <v>1937-38</v>
      </c>
      <c r="I61" s="18">
        <f>LARGE('datemar &amp; dateaug kaf'!$E$5:$E$94,'datemar &amp; dateaug kaf rank'!$A61)</f>
        <v>897.94112335199998</v>
      </c>
      <c r="J61" s="5" t="str">
        <f>VLOOKUP(K61,'datemar &amp; dateaug kaf'!$F$5:$O$94,10,FALSE)</f>
        <v>1937-38</v>
      </c>
      <c r="K61" s="18">
        <f>LARGE('datemar &amp; dateaug kaf'!$F$5:$F$94,'datemar &amp; dateaug kaf rank'!$A61)</f>
        <v>787.02542503199993</v>
      </c>
      <c r="L61" s="5" t="str">
        <f>VLOOKUP(M61,'datemar &amp; dateaug kaf'!$G$5:$O$94,9,FALSE)</f>
        <v>1937-38</v>
      </c>
      <c r="M61" s="18">
        <f>LARGE('datemar &amp; dateaug kaf'!$G$5:$G$94,'datemar &amp; dateaug kaf rank'!$A61)</f>
        <v>633.55237293599998</v>
      </c>
      <c r="N61" s="5" t="str">
        <f>VLOOKUP(O61,'datemar &amp; dateaug kaf'!$H$5:$O$94,8,FALSE)</f>
        <v>1955-56</v>
      </c>
      <c r="O61" s="18">
        <f>LARGE('datemar &amp; dateaug kaf'!$H$5:$H$94,'datemar &amp; dateaug kaf rank'!$A61)</f>
        <v>490.62741961799998</v>
      </c>
      <c r="P61" s="5" t="str">
        <f>VLOOKUP(Q61,'datemar &amp; dateaug kaf'!$I$5:$O$94,7,FALSE)</f>
        <v>1975-76</v>
      </c>
      <c r="Q61" s="18">
        <f>LARGE('datemar &amp; dateaug kaf'!$I$5:$I$94,'datemar &amp; dateaug kaf rank'!$A61)</f>
        <v>301.65817050599998</v>
      </c>
      <c r="R61" s="5" t="str">
        <f>VLOOKUP(S61,'datemar &amp; dateaug kaf'!$J$5:$O$94,6,FALSE)</f>
        <v>1980-81</v>
      </c>
      <c r="S61" s="18">
        <f>LARGE('datemar &amp; dateaug kaf'!$J$5:$J$94,'datemar &amp; dateaug kaf rank'!$A61)</f>
        <v>2385.4987535189998</v>
      </c>
      <c r="T61" s="5" t="str">
        <f>VLOOKUP(U61,'datemar &amp; dateaug kaf'!$K$5:$O$94,5,FALSE)</f>
        <v>2003-04</v>
      </c>
      <c r="U61" s="18">
        <f>LARGE('datemar &amp; dateaug kaf'!$K$5:$K$94,'datemar &amp; dateaug kaf rank'!$A61)</f>
        <v>1843.8465424259998</v>
      </c>
      <c r="V61" s="5" t="str">
        <f>VLOOKUP(W61,'datemar &amp; dateaug kaf'!$L$5:$O$94,4,FALSE)</f>
        <v>2002-03</v>
      </c>
      <c r="W61" s="18">
        <f>LARGE('datemar &amp; dateaug kaf'!$L$5:$L$94,'datemar &amp; dateaug kaf rank'!$A61)</f>
        <v>808.64922587399997</v>
      </c>
      <c r="X61" s="5" t="str">
        <f>VLOOKUP(Y61,'datemar &amp; dateaug kaf'!$M$5:$O$94,3,FALSE)</f>
        <v>1965-66</v>
      </c>
      <c r="Y61" s="18">
        <f>LARGE('datemar &amp; dateaug kaf'!$M$5:$M$94,'datemar &amp; dateaug kaf rank'!$A61)</f>
        <v>243.24494955599999</v>
      </c>
      <c r="Z61" s="5" t="str">
        <f>VLOOKUP(AA61,'datemar &amp; dateaug kaf'!$N$5:$O$94,2,FALSE)</f>
        <v>2005-06</v>
      </c>
      <c r="AA61" s="18">
        <f>LARGE('datemar &amp; dateaug kaf'!$N$5:$N$94,'datemar &amp; dateaug kaf rank'!$A61)</f>
        <v>78.08925327</v>
      </c>
    </row>
    <row r="62" spans="1:27" x14ac:dyDescent="0.2">
      <c r="A62" s="5">
        <v>57</v>
      </c>
      <c r="B62" s="5" t="str">
        <f>VLOOKUP(C62,'datemar &amp; dateaug kaf'!$B$5:$O$94,14,FALSE)</f>
        <v>1948-49</v>
      </c>
      <c r="C62" s="18">
        <f>LARGE('datemar &amp; dateaug kaf'!$B$5:$B$94,'datemar &amp; dateaug kaf rank'!$A62)</f>
        <v>1165.0234273860001</v>
      </c>
      <c r="D62" s="5" t="str">
        <f>VLOOKUP(E62,'datemar &amp; dateaug kaf'!$C$5:$O$94,13,FALSE)</f>
        <v>1972-73</v>
      </c>
      <c r="E62" s="18">
        <f>LARGE('datemar &amp; dateaug kaf'!$C$5:$C$94,'datemar &amp; dateaug kaf rank'!$A62)</f>
        <v>1021.96359804</v>
      </c>
      <c r="F62" s="5" t="str">
        <f>VLOOKUP(G62,'datemar &amp; dateaug kaf'!$D$5:$O$94,12,FALSE)</f>
        <v>1937-38</v>
      </c>
      <c r="G62" s="18">
        <f>LARGE('datemar &amp; dateaug kaf'!$D$5:$D$94,'datemar &amp; dateaug kaf rank'!$A62)</f>
        <v>954.32525346900002</v>
      </c>
      <c r="H62" s="5" t="str">
        <f>VLOOKUP(I62,'datemar &amp; dateaug kaf'!$E$5:$O$94,11,FALSE)</f>
        <v>1953-54</v>
      </c>
      <c r="I62" s="18">
        <f>LARGE('datemar &amp; dateaug kaf'!$E$5:$E$94,'datemar &amp; dateaug kaf rank'!$A62)</f>
        <v>877.90409930999999</v>
      </c>
      <c r="J62" s="5" t="str">
        <f>VLOOKUP(K62,'datemar &amp; dateaug kaf'!$F$5:$O$94,10,FALSE)</f>
        <v>1957-58</v>
      </c>
      <c r="K62" s="18">
        <f>LARGE('datemar &amp; dateaug kaf'!$F$5:$F$94,'datemar &amp; dateaug kaf rank'!$A62)</f>
        <v>786.65054901299993</v>
      </c>
      <c r="L62" s="5" t="str">
        <f>VLOOKUP(M62,'datemar &amp; dateaug kaf'!$G$5:$O$94,9,FALSE)</f>
        <v>1978-79</v>
      </c>
      <c r="M62" s="18">
        <f>LARGE('datemar &amp; dateaug kaf'!$G$5:$G$94,'datemar &amp; dateaug kaf rank'!$A62)</f>
        <v>623.82543115199996</v>
      </c>
      <c r="N62" s="5" t="str">
        <f>VLOOKUP(O62,'datemar &amp; dateaug kaf'!$H$5:$O$94,8,FALSE)</f>
        <v>1968-69</v>
      </c>
      <c r="O62" s="18">
        <f>LARGE('datemar &amp; dateaug kaf'!$H$5:$H$94,'datemar &amp; dateaug kaf rank'!$A62)</f>
        <v>484.27832894699998</v>
      </c>
      <c r="P62" s="5" t="str">
        <f>VLOOKUP(Q62,'datemar &amp; dateaug kaf'!$I$5:$O$94,7,FALSE)</f>
        <v>1942-43</v>
      </c>
      <c r="Q62" s="18">
        <f>LARGE('datemar &amp; dateaug kaf'!$I$5:$I$94,'datemar &amp; dateaug kaf rank'!$A62)</f>
        <v>299.56759207199997</v>
      </c>
      <c r="R62" s="5" t="str">
        <f>VLOOKUP(S62,'datemar &amp; dateaug kaf'!$J$5:$O$94,6,FALSE)</f>
        <v>1933-34</v>
      </c>
      <c r="S62" s="18">
        <f>LARGE('datemar &amp; dateaug kaf'!$J$5:$J$94,'datemar &amp; dateaug kaf rank'!$A62)</f>
        <v>2352.5612340930002</v>
      </c>
      <c r="T62" s="5" t="str">
        <f>VLOOKUP(U62,'datemar &amp; dateaug kaf'!$K$5:$O$94,5,FALSE)</f>
        <v>1977-78</v>
      </c>
      <c r="U62" s="18">
        <f>LARGE('datemar &amp; dateaug kaf'!$K$5:$K$94,'datemar &amp; dateaug kaf rank'!$A62)</f>
        <v>1818.9321631949999</v>
      </c>
      <c r="V62" s="5" t="str">
        <f>VLOOKUP(W62,'datemar &amp; dateaug kaf'!$L$5:$O$94,4,FALSE)</f>
        <v>1979-80</v>
      </c>
      <c r="W62" s="18">
        <f>LARGE('datemar &amp; dateaug kaf'!$L$5:$L$94,'datemar &amp; dateaug kaf rank'!$A62)</f>
        <v>799.88625099600006</v>
      </c>
      <c r="X62" s="5" t="str">
        <f>VLOOKUP(Y62,'datemar &amp; dateaug kaf'!$M$5:$O$94,3,FALSE)</f>
        <v>1962-63</v>
      </c>
      <c r="Y62" s="18">
        <f>LARGE('datemar &amp; dateaug kaf'!$M$5:$M$94,'datemar &amp; dateaug kaf rank'!$A62)</f>
        <v>238.63337948100002</v>
      </c>
      <c r="Z62" s="5" t="str">
        <f>VLOOKUP(AA62,'datemar &amp; dateaug kaf'!$N$5:$O$94,2,FALSE)</f>
        <v>1962-63</v>
      </c>
      <c r="AA62" s="18">
        <f>LARGE('datemar &amp; dateaug kaf'!$N$5:$N$94,'datemar &amp; dateaug kaf rank'!$A62)</f>
        <v>77.843302866000002</v>
      </c>
    </row>
    <row r="63" spans="1:27" x14ac:dyDescent="0.2">
      <c r="A63" s="5">
        <v>58</v>
      </c>
      <c r="B63" s="5" t="str">
        <f>VLOOKUP(C63,'datemar &amp; dateaug kaf'!$B$5:$O$94,14,FALSE)</f>
        <v>1952-53</v>
      </c>
      <c r="C63" s="18">
        <f>LARGE('datemar &amp; dateaug kaf'!$B$5:$B$94,'datemar &amp; dateaug kaf rank'!$A63)</f>
        <v>1120.468718313</v>
      </c>
      <c r="D63" s="5" t="str">
        <f>VLOOKUP(E63,'datemar &amp; dateaug kaf'!$C$5:$O$94,13,FALSE)</f>
        <v>1948-49</v>
      </c>
      <c r="E63" s="18">
        <f>LARGE('datemar &amp; dateaug kaf'!$C$5:$C$94,'datemar &amp; dateaug kaf rank'!$A63)</f>
        <v>1015.5470693550001</v>
      </c>
      <c r="F63" s="5" t="str">
        <f>VLOOKUP(G63,'datemar &amp; dateaug kaf'!$D$5:$O$94,12,FALSE)</f>
        <v>1957-58</v>
      </c>
      <c r="G63" s="18">
        <f>LARGE('datemar &amp; dateaug kaf'!$D$5:$D$94,'datemar &amp; dateaug kaf rank'!$A63)</f>
        <v>948.630708228</v>
      </c>
      <c r="H63" s="5" t="str">
        <f>VLOOKUP(I63,'datemar &amp; dateaug kaf'!$E$5:$O$94,11,FALSE)</f>
        <v>1957-58</v>
      </c>
      <c r="I63" s="18">
        <f>LARGE('datemar &amp; dateaug kaf'!$E$5:$E$94,'datemar &amp; dateaug kaf rank'!$A63)</f>
        <v>867.15963690299998</v>
      </c>
      <c r="J63" s="5" t="str">
        <f>VLOOKUP(K63,'datemar &amp; dateaug kaf'!$F$5:$O$94,10,FALSE)</f>
        <v>1942-43</v>
      </c>
      <c r="K63" s="18">
        <f>LARGE('datemar &amp; dateaug kaf'!$F$5:$F$94,'datemar &amp; dateaug kaf rank'!$A63)</f>
        <v>778.53815262299997</v>
      </c>
      <c r="L63" s="5" t="str">
        <f>VLOOKUP(M63,'datemar &amp; dateaug kaf'!$G$5:$O$94,9,FALSE)</f>
        <v>1948-49</v>
      </c>
      <c r="M63" s="18">
        <f>LARGE('datemar &amp; dateaug kaf'!$G$5:$G$94,'datemar &amp; dateaug kaf rank'!$A63)</f>
        <v>608.95336559399993</v>
      </c>
      <c r="N63" s="5" t="str">
        <f>VLOOKUP(O63,'datemar &amp; dateaug kaf'!$H$5:$O$94,8,FALSE)</f>
        <v>2008-09</v>
      </c>
      <c r="O63" s="18">
        <f>LARGE('datemar &amp; dateaug kaf'!$H$5:$H$94,'datemar &amp; dateaug kaf rank'!$A63)</f>
        <v>483.597998394</v>
      </c>
      <c r="P63" s="5" t="str">
        <f>VLOOKUP(Q63,'datemar &amp; dateaug kaf'!$I$5:$O$94,7,FALSE)</f>
        <v>1965-66</v>
      </c>
      <c r="Q63" s="18">
        <f>LARGE('datemar &amp; dateaug kaf'!$I$5:$I$94,'datemar &amp; dateaug kaf rank'!$A63)</f>
        <v>298.21486485000003</v>
      </c>
      <c r="R63" s="5" t="str">
        <f>VLOOKUP(S63,'datemar &amp; dateaug kaf'!$J$5:$O$94,6,FALSE)</f>
        <v>1992-93</v>
      </c>
      <c r="S63" s="18">
        <f>LARGE('datemar &amp; dateaug kaf'!$J$5:$J$94,'datemar &amp; dateaug kaf rank'!$A63)</f>
        <v>2346.2180938349998</v>
      </c>
      <c r="T63" s="5" t="str">
        <f>VLOOKUP(U63,'datemar &amp; dateaug kaf'!$K$5:$O$94,5,FALSE)</f>
        <v>1992-93</v>
      </c>
      <c r="U63" s="18">
        <f>LARGE('datemar &amp; dateaug kaf'!$K$5:$K$94,'datemar &amp; dateaug kaf rank'!$A63)</f>
        <v>1765.4577850349999</v>
      </c>
      <c r="V63" s="5" t="str">
        <f>VLOOKUP(W63,'datemar &amp; dateaug kaf'!$L$5:$O$94,4,FALSE)</f>
        <v>1928-29</v>
      </c>
      <c r="W63" s="18">
        <f>LARGE('datemar &amp; dateaug kaf'!$L$5:$L$94,'datemar &amp; dateaug kaf rank'!$A63)</f>
        <v>797.21054861699997</v>
      </c>
      <c r="X63" s="5" t="str">
        <f>VLOOKUP(Y63,'datemar &amp; dateaug kaf'!$M$5:$O$94,3,FALSE)</f>
        <v>1928-29</v>
      </c>
      <c r="Y63" s="18">
        <f>LARGE('datemar &amp; dateaug kaf'!$M$5:$M$94,'datemar &amp; dateaug kaf rank'!$A63)</f>
        <v>237.157677057</v>
      </c>
      <c r="Z63" s="5" t="str">
        <f>VLOOKUP(AA63,'datemar &amp; dateaug kaf'!$N$5:$O$94,2,FALSE)</f>
        <v>1934-35</v>
      </c>
      <c r="AA63" s="18">
        <f>LARGE('datemar &amp; dateaug kaf'!$N$5:$N$94,'datemar &amp; dateaug kaf rank'!$A63)</f>
        <v>77.781815264999992</v>
      </c>
    </row>
    <row r="64" spans="1:27" x14ac:dyDescent="0.2">
      <c r="A64" s="5">
        <v>59</v>
      </c>
      <c r="B64" s="5" t="str">
        <f>VLOOKUP(C64,'datemar &amp; dateaug kaf'!$B$5:$O$94,14,FALSE)</f>
        <v>1965-66</v>
      </c>
      <c r="C64" s="18">
        <f>LARGE('datemar &amp; dateaug kaf'!$B$5:$B$94,'datemar &amp; dateaug kaf rank'!$A64)</f>
        <v>1110.815164956</v>
      </c>
      <c r="D64" s="5" t="str">
        <f>VLOOKUP(E64,'datemar &amp; dateaug kaf'!$C$5:$O$94,13,FALSE)</f>
        <v>1957-58</v>
      </c>
      <c r="E64" s="18">
        <f>LARGE('datemar &amp; dateaug kaf'!$C$5:$C$94,'datemar &amp; dateaug kaf rank'!$A64)</f>
        <v>1013.847234708</v>
      </c>
      <c r="F64" s="5" t="str">
        <f>VLOOKUP(G64,'datemar &amp; dateaug kaf'!$D$5:$O$94,12,FALSE)</f>
        <v>1953-54</v>
      </c>
      <c r="G64" s="18">
        <f>LARGE('datemar &amp; dateaug kaf'!$D$5:$D$94,'datemar &amp; dateaug kaf rank'!$A64)</f>
        <v>938.59236149699996</v>
      </c>
      <c r="H64" s="5" t="str">
        <f>VLOOKUP(I64,'datemar &amp; dateaug kaf'!$E$5:$O$94,11,FALSE)</f>
        <v>1972-73</v>
      </c>
      <c r="I64" s="18">
        <f>LARGE('datemar &amp; dateaug kaf'!$E$5:$E$94,'datemar &amp; dateaug kaf rank'!$A64)</f>
        <v>844.50641461199996</v>
      </c>
      <c r="J64" s="5" t="str">
        <f>VLOOKUP(K64,'datemar &amp; dateaug kaf'!$F$5:$O$94,10,FALSE)</f>
        <v>1972-73</v>
      </c>
      <c r="K64" s="18">
        <f>LARGE('datemar &amp; dateaug kaf'!$F$5:$F$94,'datemar &amp; dateaug kaf rank'!$A64)</f>
        <v>758.76096328200003</v>
      </c>
      <c r="L64" s="5" t="str">
        <f>VLOOKUP(M64,'datemar &amp; dateaug kaf'!$G$5:$O$94,9,FALSE)</f>
        <v>1942-43</v>
      </c>
      <c r="M64" s="18">
        <f>LARGE('datemar &amp; dateaug kaf'!$G$5:$G$94,'datemar &amp; dateaug kaf rank'!$A64)</f>
        <v>607.35667143899991</v>
      </c>
      <c r="N64" s="5" t="str">
        <f>VLOOKUP(O64,'datemar &amp; dateaug kaf'!$H$5:$O$94,8,FALSE)</f>
        <v>1931-32</v>
      </c>
      <c r="O64" s="18">
        <f>LARGE('datemar &amp; dateaug kaf'!$H$5:$H$94,'datemar &amp; dateaug kaf rank'!$A64)</f>
        <v>481.76527119000002</v>
      </c>
      <c r="P64" s="5" t="str">
        <f>VLOOKUP(Q64,'datemar &amp; dateaug kaf'!$I$5:$O$94,7,FALSE)</f>
        <v>1953-54</v>
      </c>
      <c r="Q64" s="18">
        <f>LARGE('datemar &amp; dateaug kaf'!$I$5:$I$94,'datemar &amp; dateaug kaf rank'!$A64)</f>
        <v>296.001311214</v>
      </c>
      <c r="R64" s="5" t="str">
        <f>VLOOKUP(S64,'datemar &amp; dateaug kaf'!$J$5:$O$94,6,FALSE)</f>
        <v>1944-45</v>
      </c>
      <c r="S64" s="18">
        <f>LARGE('datemar &amp; dateaug kaf'!$J$5:$J$94,'datemar &amp; dateaug kaf rank'!$A64)</f>
        <v>2336.7946231139999</v>
      </c>
      <c r="T64" s="5" t="str">
        <f>VLOOKUP(U64,'datemar &amp; dateaug kaf'!$K$5:$O$94,5,FALSE)</f>
        <v>1988-89</v>
      </c>
      <c r="U64" s="18">
        <f>LARGE('datemar &amp; dateaug kaf'!$K$5:$K$94,'datemar &amp; dateaug kaf rank'!$A64)</f>
        <v>1748.943405489</v>
      </c>
      <c r="V64" s="5" t="str">
        <f>VLOOKUP(W64,'datemar &amp; dateaug kaf'!$L$5:$O$94,4,FALSE)</f>
        <v>1944-45</v>
      </c>
      <c r="W64" s="18">
        <f>LARGE('datemar &amp; dateaug kaf'!$L$5:$L$94,'datemar &amp; dateaug kaf rank'!$A64)</f>
        <v>794.16790410299996</v>
      </c>
      <c r="X64" s="5" t="str">
        <f>VLOOKUP(Y64,'datemar &amp; dateaug kaf'!$M$5:$O$94,3,FALSE)</f>
        <v>1988-89</v>
      </c>
      <c r="Y64" s="18">
        <f>LARGE('datemar &amp; dateaug kaf'!$M$5:$M$94,'datemar &amp; dateaug kaf rank'!$A64)</f>
        <v>235.128586224</v>
      </c>
      <c r="Z64" s="5" t="str">
        <f>VLOOKUP(AA64,'datemar &amp; dateaug kaf'!$N$5:$O$94,2,FALSE)</f>
        <v>1965-66</v>
      </c>
      <c r="AA64" s="18">
        <f>LARGE('datemar &amp; dateaug kaf'!$N$5:$N$94,'datemar &amp; dateaug kaf rank'!$A64)</f>
        <v>77.474377259999997</v>
      </c>
    </row>
    <row r="65" spans="1:27" x14ac:dyDescent="0.2">
      <c r="A65" s="5">
        <v>60</v>
      </c>
      <c r="B65" s="5" t="str">
        <f>VLOOKUP(C65,'datemar &amp; dateaug kaf'!$B$5:$O$94,14,FALSE)</f>
        <v>1957-58</v>
      </c>
      <c r="C65" s="18">
        <f>LARGE('datemar &amp; dateaug kaf'!$B$5:$B$94,'datemar &amp; dateaug kaf rank'!$A65)</f>
        <v>1109.6449170659998</v>
      </c>
      <c r="D65" s="5" t="str">
        <f>VLOOKUP(E65,'datemar &amp; dateaug kaf'!$C$5:$O$94,13,FALSE)</f>
        <v>1937-38</v>
      </c>
      <c r="E65" s="18">
        <f>LARGE('datemar &amp; dateaug kaf'!$C$5:$C$94,'datemar &amp; dateaug kaf rank'!$A65)</f>
        <v>1005.796325919</v>
      </c>
      <c r="F65" s="5" t="str">
        <f>VLOOKUP(G65,'datemar &amp; dateaug kaf'!$D$5:$O$94,12,FALSE)</f>
        <v>1972-73</v>
      </c>
      <c r="G65" s="18">
        <f>LARGE('datemar &amp; dateaug kaf'!$D$5:$D$94,'datemar &amp; dateaug kaf rank'!$A65)</f>
        <v>929.8512048</v>
      </c>
      <c r="H65" s="5" t="str">
        <f>VLOOKUP(I65,'datemar &amp; dateaug kaf'!$E$5:$O$94,11,FALSE)</f>
        <v>1948-49</v>
      </c>
      <c r="I65" s="18">
        <f>LARGE('datemar &amp; dateaug kaf'!$E$5:$E$94,'datemar &amp; dateaug kaf rank'!$A65)</f>
        <v>832.97253074700006</v>
      </c>
      <c r="J65" s="5" t="str">
        <f>VLOOKUP(K65,'datemar &amp; dateaug kaf'!$F$5:$O$94,10,FALSE)</f>
        <v>1948-49</v>
      </c>
      <c r="K65" s="18">
        <f>LARGE('datemar &amp; dateaug kaf'!$F$5:$F$94,'datemar &amp; dateaug kaf rank'!$A65)</f>
        <v>708.13286600699996</v>
      </c>
      <c r="L65" s="5" t="str">
        <f>VLOOKUP(M65,'datemar &amp; dateaug kaf'!$G$5:$O$94,9,FALSE)</f>
        <v>1972-73</v>
      </c>
      <c r="M65" s="18">
        <f>LARGE('datemar &amp; dateaug kaf'!$G$5:$G$94,'datemar &amp; dateaug kaf rank'!$A65)</f>
        <v>589.17815972400001</v>
      </c>
      <c r="N65" s="5" t="str">
        <f>VLOOKUP(O65,'datemar &amp; dateaug kaf'!$H$5:$O$94,8,FALSE)</f>
        <v>1937-38</v>
      </c>
      <c r="O65" s="18">
        <f>LARGE('datemar &amp; dateaug kaf'!$H$5:$H$94,'datemar &amp; dateaug kaf rank'!$A65)</f>
        <v>478.173205209</v>
      </c>
      <c r="P65" s="5" t="str">
        <f>VLOOKUP(Q65,'datemar &amp; dateaug kaf'!$I$5:$O$94,7,FALSE)</f>
        <v>1969-70</v>
      </c>
      <c r="Q65" s="18">
        <f>LARGE('datemar &amp; dateaug kaf'!$I$5:$I$94,'datemar &amp; dateaug kaf rank'!$A65)</f>
        <v>291.574203942</v>
      </c>
      <c r="R65" s="5" t="str">
        <f>VLOOKUP(S65,'datemar &amp; dateaug kaf'!$J$5:$O$94,6,FALSE)</f>
        <v>1982-83</v>
      </c>
      <c r="S65" s="18">
        <f>LARGE('datemar &amp; dateaug kaf'!$J$5:$J$94,'datemar &amp; dateaug kaf rank'!$A65)</f>
        <v>2323.8048715350001</v>
      </c>
      <c r="T65" s="5" t="str">
        <f>VLOOKUP(U65,'datemar &amp; dateaug kaf'!$K$5:$O$94,5,FALSE)</f>
        <v>1928-29</v>
      </c>
      <c r="U65" s="18">
        <f>LARGE('datemar &amp; dateaug kaf'!$K$5:$K$94,'datemar &amp; dateaug kaf rank'!$A65)</f>
        <v>1673.2244000639998</v>
      </c>
      <c r="V65" s="5" t="str">
        <f>VLOOKUP(W65,'datemar &amp; dateaug kaf'!$L$5:$O$94,4,FALSE)</f>
        <v>1968-69</v>
      </c>
      <c r="W65" s="18">
        <f>LARGE('datemar &amp; dateaug kaf'!$L$5:$L$94,'datemar &amp; dateaug kaf rank'!$A65)</f>
        <v>791.72030088899999</v>
      </c>
      <c r="X65" s="5" t="str">
        <f>VLOOKUP(Y65,'datemar &amp; dateaug kaf'!$M$5:$O$94,3,FALSE)</f>
        <v>1999-2000</v>
      </c>
      <c r="Y65" s="18">
        <f>LARGE('datemar &amp; dateaug kaf'!$M$5:$M$94,'datemar &amp; dateaug kaf rank'!$A65)</f>
        <v>234.20627220899999</v>
      </c>
      <c r="Z65" s="5" t="str">
        <f>VLOOKUP(AA65,'datemar &amp; dateaug kaf'!$N$5:$O$94,2,FALSE)</f>
        <v>1960-61</v>
      </c>
      <c r="AA65" s="18">
        <f>LARGE('datemar &amp; dateaug kaf'!$N$5:$N$94,'datemar &amp; dateaug kaf rank'!$A65)</f>
        <v>77.412889658999987</v>
      </c>
    </row>
    <row r="66" spans="1:27" x14ac:dyDescent="0.2">
      <c r="A66" s="5">
        <v>61</v>
      </c>
      <c r="B66" s="5" t="str">
        <f>VLOOKUP(C66,'datemar &amp; dateaug kaf'!$B$5:$O$94,14,FALSE)</f>
        <v>1953-54</v>
      </c>
      <c r="C66" s="18">
        <f>LARGE('datemar &amp; dateaug kaf'!$B$5:$B$94,'datemar &amp; dateaug kaf rank'!$A66)</f>
        <v>1104.9183056729998</v>
      </c>
      <c r="D66" s="5" t="str">
        <f>VLOOKUP(E66,'datemar &amp; dateaug kaf'!$C$5:$O$94,13,FALSE)</f>
        <v>1953-54</v>
      </c>
      <c r="E66" s="18">
        <f>LARGE('datemar &amp; dateaug kaf'!$C$5:$C$94,'datemar &amp; dateaug kaf rank'!$A66)</f>
        <v>1003.094838417</v>
      </c>
      <c r="F66" s="5" t="str">
        <f>VLOOKUP(G66,'datemar &amp; dateaug kaf'!$D$5:$O$94,12,FALSE)</f>
        <v>1948-49</v>
      </c>
      <c r="G66" s="18">
        <f>LARGE('datemar &amp; dateaug kaf'!$D$5:$D$94,'datemar &amp; dateaug kaf rank'!$A66)</f>
        <v>925.69583305499998</v>
      </c>
      <c r="H66" s="5" t="str">
        <f>VLOOKUP(I66,'datemar &amp; dateaug kaf'!$E$5:$O$94,11,FALSE)</f>
        <v>1934-35</v>
      </c>
      <c r="I66" s="18">
        <f>LARGE('datemar &amp; dateaug kaf'!$E$5:$E$94,'datemar &amp; dateaug kaf rank'!$A66)</f>
        <v>818.029060233</v>
      </c>
      <c r="J66" s="5" t="str">
        <f>VLOOKUP(K66,'datemar &amp; dateaug kaf'!$F$5:$O$94,10,FALSE)</f>
        <v>1940-41</v>
      </c>
      <c r="K66" s="18">
        <f>LARGE('datemar &amp; dateaug kaf'!$F$5:$F$94,'datemar &amp; dateaug kaf rank'!$A66)</f>
        <v>707.80162634999999</v>
      </c>
      <c r="L66" s="5" t="str">
        <f>VLOOKUP(M66,'datemar &amp; dateaug kaf'!$G$5:$O$94,9,FALSE)</f>
        <v>1944-45</v>
      </c>
      <c r="M66" s="18">
        <f>LARGE('datemar &amp; dateaug kaf'!$G$5:$G$94,'datemar &amp; dateaug kaf rank'!$A66)</f>
        <v>584.06477148600004</v>
      </c>
      <c r="N66" s="5" t="str">
        <f>VLOOKUP(O66,'datemar &amp; dateaug kaf'!$H$5:$O$94,8,FALSE)</f>
        <v>2001-02</v>
      </c>
      <c r="O66" s="18">
        <f>LARGE('datemar &amp; dateaug kaf'!$H$5:$H$94,'datemar &amp; dateaug kaf rank'!$A66)</f>
        <v>472.593701286</v>
      </c>
      <c r="P66" s="5" t="str">
        <f>VLOOKUP(Q66,'datemar &amp; dateaug kaf'!$I$5:$O$94,7,FALSE)</f>
        <v>1966-67</v>
      </c>
      <c r="Q66" s="18">
        <f>LARGE('datemar &amp; dateaug kaf'!$I$5:$I$94,'datemar &amp; dateaug kaf rank'!$A66)</f>
        <v>288.80726189700005</v>
      </c>
      <c r="R66" s="5" t="str">
        <f>VLOOKUP(S66,'datemar &amp; dateaug kaf'!$J$5:$O$94,6,FALSE)</f>
        <v>1979-80</v>
      </c>
      <c r="S66" s="18">
        <f>LARGE('datemar &amp; dateaug kaf'!$J$5:$J$94,'datemar &amp; dateaug kaf rank'!$A66)</f>
        <v>2269.5311545620002</v>
      </c>
      <c r="T66" s="5" t="str">
        <f>VLOOKUP(U66,'datemar &amp; dateaug kaf'!$K$5:$O$94,5,FALSE)</f>
        <v>1967-68</v>
      </c>
      <c r="U66" s="18">
        <f>LARGE('datemar &amp; dateaug kaf'!$K$5:$K$94,'datemar &amp; dateaug kaf rank'!$A66)</f>
        <v>1663.148367384</v>
      </c>
      <c r="V66" s="5" t="str">
        <f>VLOOKUP(W66,'datemar &amp; dateaug kaf'!$L$5:$O$94,4,FALSE)</f>
        <v>1957-58</v>
      </c>
      <c r="W66" s="18">
        <f>LARGE('datemar &amp; dateaug kaf'!$L$5:$L$94,'datemar &amp; dateaug kaf rank'!$A66)</f>
        <v>786.17054903099995</v>
      </c>
      <c r="X66" s="5" t="str">
        <f>VLOOKUP(Y66,'datemar &amp; dateaug kaf'!$M$5:$O$94,3,FALSE)</f>
        <v>1936-37</v>
      </c>
      <c r="Y66" s="18">
        <f>LARGE('datemar &amp; dateaug kaf'!$M$5:$M$94,'datemar &amp; dateaug kaf rank'!$A66)</f>
        <v>221.78577680699999</v>
      </c>
      <c r="Z66" s="5" t="str">
        <f>VLOOKUP(AA66,'datemar &amp; dateaug kaf'!$N$5:$O$94,2,FALSE)</f>
        <v>1944-45</v>
      </c>
      <c r="AA66" s="18">
        <f>LARGE('datemar &amp; dateaug kaf'!$N$5:$N$94,'datemar &amp; dateaug kaf rank'!$A66)</f>
        <v>76.982476452</v>
      </c>
    </row>
    <row r="67" spans="1:27" x14ac:dyDescent="0.2">
      <c r="A67" s="11">
        <v>62</v>
      </c>
      <c r="B67" s="5" t="str">
        <f>VLOOKUP(C67,'datemar &amp; dateaug kaf'!$B$5:$O$94,14,FALSE)</f>
        <v>1937-38</v>
      </c>
      <c r="C67" s="18">
        <f>LARGE('datemar &amp; dateaug kaf'!$B$5:$B$94,'datemar &amp; dateaug kaf rank'!$A67)</f>
        <v>1079.519959518</v>
      </c>
      <c r="D67" s="5" t="str">
        <f>VLOOKUP(E67,'datemar &amp; dateaug kaf'!$C$5:$O$94,13,FALSE)</f>
        <v>1965-66</v>
      </c>
      <c r="E67" s="18">
        <f>LARGE('datemar &amp; dateaug kaf'!$C$5:$C$94,'datemar &amp; dateaug kaf rank'!$A67)</f>
        <v>981.62971525500006</v>
      </c>
      <c r="F67" s="5" t="str">
        <f>VLOOKUP(G67,'datemar &amp; dateaug kaf'!$D$5:$O$94,12,FALSE)</f>
        <v>1934-35</v>
      </c>
      <c r="G67" s="18">
        <f>LARGE('datemar &amp; dateaug kaf'!$D$5:$D$94,'datemar &amp; dateaug kaf rank'!$A67)</f>
        <v>915.732858222</v>
      </c>
      <c r="H67" s="5" t="str">
        <f>VLOOKUP(I67,'datemar &amp; dateaug kaf'!$E$5:$O$94,11,FALSE)</f>
        <v>1951-52</v>
      </c>
      <c r="I67" s="18">
        <f>LARGE('datemar &amp; dateaug kaf'!$E$5:$E$94,'datemar &amp; dateaug kaf rank'!$A67)</f>
        <v>817.81881230700003</v>
      </c>
      <c r="J67" s="5" t="str">
        <f>VLOOKUP(K67,'datemar &amp; dateaug kaf'!$F$5:$O$94,10,FALSE)</f>
        <v>1979-80</v>
      </c>
      <c r="K67" s="18">
        <f>LARGE('datemar &amp; dateaug kaf'!$F$5:$F$94,'datemar &amp; dateaug kaf rank'!$A67)</f>
        <v>703.08096536999994</v>
      </c>
      <c r="L67" s="5" t="str">
        <f>VLOOKUP(M67,'datemar &amp; dateaug kaf'!$G$5:$O$94,9,FALSE)</f>
        <v>1961-62</v>
      </c>
      <c r="M67" s="18">
        <f>LARGE('datemar &amp; dateaug kaf'!$G$5:$G$94,'datemar &amp; dateaug kaf rank'!$A67)</f>
        <v>580.08394518900002</v>
      </c>
      <c r="N67" s="5" t="str">
        <f>VLOOKUP(O67,'datemar &amp; dateaug kaf'!$H$5:$O$94,8,FALSE)</f>
        <v>1979-80</v>
      </c>
      <c r="O67" s="18">
        <f>LARGE('datemar &amp; dateaug kaf'!$H$5:$H$94,'datemar &amp; dateaug kaf rank'!$A67)</f>
        <v>466.78411472700003</v>
      </c>
      <c r="P67" s="5" t="str">
        <f>VLOOKUP(Q67,'datemar &amp; dateaug kaf'!$I$5:$O$94,7,FALSE)</f>
        <v>1938-39</v>
      </c>
      <c r="Q67" s="18">
        <f>LARGE('datemar &amp; dateaug kaf'!$I$5:$I$94,'datemar &amp; dateaug kaf rank'!$A67)</f>
        <v>286.28627025599997</v>
      </c>
      <c r="R67" s="5" t="str">
        <f>VLOOKUP(S67,'datemar &amp; dateaug kaf'!$J$5:$O$94,6,FALSE)</f>
        <v>1938-39</v>
      </c>
      <c r="S67" s="18">
        <f>LARGE('datemar &amp; dateaug kaf'!$J$5:$J$94,'datemar &amp; dateaug kaf rank'!$A67)</f>
        <v>2244.0812381609999</v>
      </c>
      <c r="T67" s="5" t="str">
        <f>VLOOKUP(U67,'datemar &amp; dateaug kaf'!$K$5:$O$94,5,FALSE)</f>
        <v>1936-37</v>
      </c>
      <c r="U67" s="18">
        <f>LARGE('datemar &amp; dateaug kaf'!$K$5:$K$94,'datemar &amp; dateaug kaf rank'!$A67)</f>
        <v>1654.288202427</v>
      </c>
      <c r="V67" s="5" t="str">
        <f>VLOOKUP(W67,'datemar &amp; dateaug kaf'!$L$5:$O$94,4,FALSE)</f>
        <v>2017-18</v>
      </c>
      <c r="W67" s="18">
        <f>LARGE('datemar &amp; dateaug kaf'!$L$5:$L$94,'datemar &amp; dateaug kaf rank'!$A67)</f>
        <v>773.35137595799995</v>
      </c>
      <c r="X67" s="5" t="str">
        <f>VLOOKUP(Y67,'datemar &amp; dateaug kaf'!$M$5:$O$94,3,FALSE)</f>
        <v>2008-09</v>
      </c>
      <c r="Y67" s="18">
        <f>LARGE('datemar &amp; dateaug kaf'!$M$5:$M$94,'datemar &amp; dateaug kaf rank'!$A67)</f>
        <v>220.18709918100001</v>
      </c>
      <c r="Z67" s="5" t="str">
        <f>VLOOKUP(AA67,'datemar &amp; dateaug kaf'!$N$5:$O$94,2,FALSE)</f>
        <v>1944-45</v>
      </c>
      <c r="AA67" s="18">
        <f>LARGE('datemar &amp; dateaug kaf'!$N$5:$N$94,'datemar &amp; dateaug kaf rank'!$A67)</f>
        <v>76.982476452</v>
      </c>
    </row>
    <row r="68" spans="1:27" x14ac:dyDescent="0.2">
      <c r="A68" s="11">
        <v>63</v>
      </c>
      <c r="B68" s="5" t="str">
        <f>VLOOKUP(C68,'datemar &amp; dateaug kaf'!$B$5:$O$94,14,FALSE)</f>
        <v>1992-93</v>
      </c>
      <c r="C68" s="18">
        <f>LARGE('datemar &amp; dateaug kaf'!$B$5:$B$94,'datemar &amp; dateaug kaf rank'!$A68)</f>
        <v>1045.1345062620001</v>
      </c>
      <c r="D68" s="5" t="str">
        <f>VLOOKUP(E68,'datemar &amp; dateaug kaf'!$C$5:$O$94,13,FALSE)</f>
        <v>1934-35</v>
      </c>
      <c r="E68" s="18">
        <f>LARGE('datemar &amp; dateaug kaf'!$C$5:$C$94,'datemar &amp; dateaug kaf rank'!$A68)</f>
        <v>971.84525281200001</v>
      </c>
      <c r="F68" s="5" t="str">
        <f>VLOOKUP(G68,'datemar &amp; dateaug kaf'!$D$5:$O$94,12,FALSE)</f>
        <v>1940-41</v>
      </c>
      <c r="G68" s="18">
        <f>LARGE('datemar &amp; dateaug kaf'!$D$5:$D$94,'datemar &amp; dateaug kaf rank'!$A68)</f>
        <v>892.07401613400009</v>
      </c>
      <c r="H68" s="5" t="str">
        <f>VLOOKUP(I68,'datemar &amp; dateaug kaf'!$E$5:$O$94,11,FALSE)</f>
        <v>1940-41</v>
      </c>
      <c r="I68" s="18">
        <f>LARGE('datemar &amp; dateaug kaf'!$E$5:$E$94,'datemar &amp; dateaug kaf rank'!$A68)</f>
        <v>809.43468039000004</v>
      </c>
      <c r="J68" s="5" t="str">
        <f>VLOOKUP(K68,'datemar &amp; dateaug kaf'!$F$5:$O$94,10,FALSE)</f>
        <v>1961-62</v>
      </c>
      <c r="K68" s="18">
        <f>LARGE('datemar &amp; dateaug kaf'!$F$5:$F$94,'datemar &amp; dateaug kaf rank'!$A68)</f>
        <v>689.65485017100002</v>
      </c>
      <c r="L68" s="5" t="str">
        <f>VLOOKUP(M68,'datemar &amp; dateaug kaf'!$G$5:$O$94,9,FALSE)</f>
        <v>1979-80</v>
      </c>
      <c r="M68" s="18">
        <f>LARGE('datemar &amp; dateaug kaf'!$G$5:$G$94,'datemar &amp; dateaug kaf rank'!$A68)</f>
        <v>578.07667253700004</v>
      </c>
      <c r="N68" s="5" t="str">
        <f>VLOOKUP(O68,'datemar &amp; dateaug kaf'!$H$5:$O$94,8,FALSE)</f>
        <v>1929-30</v>
      </c>
      <c r="O68" s="18">
        <f>LARGE('datemar &amp; dateaug kaf'!$H$5:$H$94,'datemar &amp; dateaug kaf rank'!$A68)</f>
        <v>434.67370270799995</v>
      </c>
      <c r="P68" s="5" t="str">
        <f>VLOOKUP(Q68,'datemar &amp; dateaug kaf'!$I$5:$O$94,7,FALSE)</f>
        <v>1950-51</v>
      </c>
      <c r="Q68" s="18">
        <f>LARGE('datemar &amp; dateaug kaf'!$I$5:$I$94,'datemar &amp; dateaug kaf rank'!$A68)</f>
        <v>279.27668374200005</v>
      </c>
      <c r="R68" s="5" t="str">
        <f>VLOOKUP(S68,'datemar &amp; dateaug kaf'!$J$5:$O$94,6,FALSE)</f>
        <v>1965-66</v>
      </c>
      <c r="S68" s="18">
        <f>LARGE('datemar &amp; dateaug kaf'!$J$5:$J$94,'datemar &amp; dateaug kaf rank'!$A68)</f>
        <v>2227.2514867260002</v>
      </c>
      <c r="T68" s="5" t="str">
        <f>VLOOKUP(U68,'datemar &amp; dateaug kaf'!$K$5:$O$94,5,FALSE)</f>
        <v>1979-80</v>
      </c>
      <c r="U68" s="18">
        <f>LARGE('datemar &amp; dateaug kaf'!$K$5:$K$94,'datemar &amp; dateaug kaf rank'!$A68)</f>
        <v>1634.027046162</v>
      </c>
      <c r="V68" s="5" t="str">
        <f>VLOOKUP(W68,'datemar &amp; dateaug kaf'!$L$5:$O$94,4,FALSE)</f>
        <v>1936-37</v>
      </c>
      <c r="W68" s="18">
        <f>LARGE('datemar &amp; dateaug kaf'!$L$5:$L$94,'datemar &amp; dateaug kaf rank'!$A68)</f>
        <v>711.68327909699997</v>
      </c>
      <c r="X68" s="5" t="str">
        <f>VLOOKUP(Y68,'datemar &amp; dateaug kaf'!$M$5:$O$94,3,FALSE)</f>
        <v>1991-92</v>
      </c>
      <c r="Y68" s="18">
        <f>LARGE('datemar &amp; dateaug kaf'!$M$5:$M$94,'datemar &amp; dateaug kaf rank'!$A68)</f>
        <v>219.264785166</v>
      </c>
      <c r="Z68" s="5" t="str">
        <f>VLOOKUP(AA68,'datemar &amp; dateaug kaf'!$N$5:$O$94,2,FALSE)</f>
        <v>1928-29</v>
      </c>
      <c r="AA68" s="18">
        <f>LARGE('datemar &amp; dateaug kaf'!$N$5:$N$94,'datemar &amp; dateaug kaf rank'!$A68)</f>
        <v>75.506774027999995</v>
      </c>
    </row>
    <row r="69" spans="1:27" x14ac:dyDescent="0.2">
      <c r="A69" s="11">
        <v>64</v>
      </c>
      <c r="B69" s="5" t="str">
        <f>VLOOKUP(C69,'datemar &amp; dateaug kaf'!$B$5:$O$94,14,FALSE)</f>
        <v>1934-35</v>
      </c>
      <c r="C69" s="18">
        <f>LARGE('datemar &amp; dateaug kaf'!$B$5:$B$94,'datemar &amp; dateaug kaf rank'!$A69)</f>
        <v>1032.5335149990001</v>
      </c>
      <c r="D69" s="5" t="str">
        <f>VLOOKUP(E69,'datemar &amp; dateaug kaf'!$C$5:$O$94,13,FALSE)</f>
        <v>1992-93</v>
      </c>
      <c r="E69" s="18">
        <f>LARGE('datemar &amp; dateaug kaf'!$C$5:$C$94,'datemar &amp; dateaug kaf rank'!$A69)</f>
        <v>961.51136890200007</v>
      </c>
      <c r="F69" s="5" t="str">
        <f>VLOOKUP(G69,'datemar &amp; dateaug kaf'!$D$5:$O$94,12,FALSE)</f>
        <v>1965-66</v>
      </c>
      <c r="G69" s="18">
        <f>LARGE('datemar &amp; dateaug kaf'!$D$5:$D$94,'datemar &amp; dateaug kaf rank'!$A69)</f>
        <v>877.85451253500003</v>
      </c>
      <c r="H69" s="5" t="str">
        <f>VLOOKUP(I69,'datemar &amp; dateaug kaf'!$E$5:$O$94,11,FALSE)</f>
        <v>1986-87</v>
      </c>
      <c r="I69" s="18">
        <f>LARGE('datemar &amp; dateaug kaf'!$E$5:$E$94,'datemar &amp; dateaug kaf rank'!$A69)</f>
        <v>791.64691246200005</v>
      </c>
      <c r="J69" s="5" t="str">
        <f>VLOOKUP(K69,'datemar &amp; dateaug kaf'!$F$5:$O$94,10,FALSE)</f>
        <v>1978-79</v>
      </c>
      <c r="K69" s="18">
        <f>LARGE('datemar &amp; dateaug kaf'!$F$5:$F$94,'datemar &amp; dateaug kaf rank'!$A69)</f>
        <v>684.08328013200003</v>
      </c>
      <c r="L69" s="5" t="str">
        <f>VLOOKUP(M69,'datemar &amp; dateaug kaf'!$G$5:$O$94,9,FALSE)</f>
        <v>1992-93</v>
      </c>
      <c r="M69" s="18">
        <f>LARGE('datemar &amp; dateaug kaf'!$G$5:$G$94,'datemar &amp; dateaug kaf rank'!$A69)</f>
        <v>576.72791225699996</v>
      </c>
      <c r="N69" s="5" t="str">
        <f>VLOOKUP(O69,'datemar &amp; dateaug kaf'!$H$5:$O$94,8,FALSE)</f>
        <v>1942-43</v>
      </c>
      <c r="O69" s="18">
        <f>LARGE('datemar &amp; dateaug kaf'!$H$5:$H$94,'datemar &amp; dateaug kaf rank'!$A69)</f>
        <v>432.301471392</v>
      </c>
      <c r="P69" s="5" t="str">
        <f>VLOOKUP(Q69,'datemar &amp; dateaug kaf'!$I$5:$O$94,7,FALSE)</f>
        <v>1979-80</v>
      </c>
      <c r="Q69" s="18">
        <f>LARGE('datemar &amp; dateaug kaf'!$I$5:$I$94,'datemar &amp; dateaug kaf rank'!$A69)</f>
        <v>274.66511366699996</v>
      </c>
      <c r="R69" s="5" t="str">
        <f>VLOOKUP(S69,'datemar &amp; dateaug kaf'!$J$5:$O$94,6,FALSE)</f>
        <v>2002-03</v>
      </c>
      <c r="S69" s="18">
        <f>LARGE('datemar &amp; dateaug kaf'!$J$5:$J$94,'datemar &amp; dateaug kaf rank'!$A69)</f>
        <v>2219.4643795799998</v>
      </c>
      <c r="T69" s="5" t="str">
        <f>VLOOKUP(U69,'datemar &amp; dateaug kaf'!$K$5:$O$94,5,FALSE)</f>
        <v>1997-98</v>
      </c>
      <c r="U69" s="18">
        <f>LARGE('datemar &amp; dateaug kaf'!$K$5:$K$94,'datemar &amp; dateaug kaf rank'!$A69)</f>
        <v>1591.4696923859999</v>
      </c>
      <c r="V69" s="5" t="str">
        <f>VLOOKUP(W69,'datemar &amp; dateaug kaf'!$L$5:$O$94,4,FALSE)</f>
        <v>1965-66</v>
      </c>
      <c r="W69" s="18">
        <f>LARGE('datemar &amp; dateaug kaf'!$L$5:$L$94,'datemar &amp; dateaug kaf rank'!$A69)</f>
        <v>701.72427120600003</v>
      </c>
      <c r="X69" s="5" t="str">
        <f>VLOOKUP(Y69,'datemar &amp; dateaug kaf'!$M$5:$O$94,3,FALSE)</f>
        <v>1994-95</v>
      </c>
      <c r="Y69" s="18">
        <f>LARGE('datemar &amp; dateaug kaf'!$M$5:$M$94,'datemar &amp; dateaug kaf rank'!$A69)</f>
        <v>217.235694333</v>
      </c>
      <c r="Z69" s="5" t="str">
        <f>VLOOKUP(AA69,'datemar &amp; dateaug kaf'!$N$5:$O$94,2,FALSE)</f>
        <v>1936-37</v>
      </c>
      <c r="AA69" s="18">
        <f>LARGE('datemar &amp; dateaug kaf'!$N$5:$N$94,'datemar &amp; dateaug kaf rank'!$A69)</f>
        <v>73.723633598999996</v>
      </c>
    </row>
    <row r="70" spans="1:27" x14ac:dyDescent="0.2">
      <c r="A70" s="11">
        <v>65</v>
      </c>
      <c r="B70" s="5" t="str">
        <f>VLOOKUP(C70,'datemar &amp; dateaug kaf'!$B$5:$O$94,14,FALSE)</f>
        <v>1961-62</v>
      </c>
      <c r="C70" s="18">
        <f>LARGE('datemar &amp; dateaug kaf'!$B$5:$B$94,'datemar &amp; dateaug kaf rank'!$A70)</f>
        <v>1031.9920274159999</v>
      </c>
      <c r="D70" s="5" t="str">
        <f>VLOOKUP(E70,'datemar &amp; dateaug kaf'!$C$5:$O$94,13,FALSE)</f>
        <v>1961-62</v>
      </c>
      <c r="E70" s="18">
        <f>LARGE('datemar &amp; dateaug kaf'!$C$5:$C$94,'datemar &amp; dateaug kaf rank'!$A70)</f>
        <v>954.57913775700001</v>
      </c>
      <c r="F70" s="5" t="str">
        <f>VLOOKUP(G70,'datemar &amp; dateaug kaf'!$D$5:$O$94,12,FALSE)</f>
        <v>1961-62</v>
      </c>
      <c r="G70" s="18">
        <f>LARGE('datemar &amp; dateaug kaf'!$D$5:$D$94,'datemar &amp; dateaug kaf rank'!$A70)</f>
        <v>876.50971919699998</v>
      </c>
      <c r="H70" s="5" t="str">
        <f>VLOOKUP(I70,'datemar &amp; dateaug kaf'!$E$5:$O$94,11,FALSE)</f>
        <v>1965-66</v>
      </c>
      <c r="I70" s="18">
        <f>LARGE('datemar &amp; dateaug kaf'!$E$5:$E$94,'datemar &amp; dateaug kaf rank'!$A70)</f>
        <v>784.63930941899991</v>
      </c>
      <c r="J70" s="5" t="str">
        <f>VLOOKUP(K70,'datemar &amp; dateaug kaf'!$F$5:$O$94,10,FALSE)</f>
        <v>1944-45</v>
      </c>
      <c r="K70" s="18">
        <f>LARGE('datemar &amp; dateaug kaf'!$F$5:$F$94,'datemar &amp; dateaug kaf rank'!$A70)</f>
        <v>661.04724793800006</v>
      </c>
      <c r="L70" s="5" t="str">
        <f>VLOOKUP(M70,'datemar &amp; dateaug kaf'!$G$5:$O$94,9,FALSE)</f>
        <v>1986-87</v>
      </c>
      <c r="M70" s="18">
        <f>LARGE('datemar &amp; dateaug kaf'!$G$5:$G$94,'datemar &amp; dateaug kaf rank'!$A70)</f>
        <v>570.21816043499996</v>
      </c>
      <c r="N70" s="5" t="str">
        <f>VLOOKUP(O70,'datemar &amp; dateaug kaf'!$H$5:$O$94,8,FALSE)</f>
        <v>1988-89</v>
      </c>
      <c r="O70" s="18">
        <f>LARGE('datemar &amp; dateaug kaf'!$H$5:$H$94,'datemar &amp; dateaug kaf rank'!$A70)</f>
        <v>429.06444672000003</v>
      </c>
      <c r="P70" s="5" t="str">
        <f>VLOOKUP(Q70,'datemar &amp; dateaug kaf'!$I$5:$O$94,7,FALSE)</f>
        <v>1947-48</v>
      </c>
      <c r="Q70" s="18">
        <f>LARGE('datemar &amp; dateaug kaf'!$I$5:$I$94,'datemar &amp; dateaug kaf rank'!$A70)</f>
        <v>264.027758694</v>
      </c>
      <c r="R70" s="5" t="str">
        <f>VLOOKUP(S70,'datemar &amp; dateaug kaf'!$J$5:$O$94,6,FALSE)</f>
        <v>2012-13</v>
      </c>
      <c r="S70" s="18">
        <f>LARGE('datemar &amp; dateaug kaf'!$J$5:$J$94,'datemar &amp; dateaug kaf rank'!$A70)</f>
        <v>2158.0065306449997</v>
      </c>
      <c r="T70" s="5" t="str">
        <f>VLOOKUP(U70,'datemar &amp; dateaug kaf'!$K$5:$O$94,5,FALSE)</f>
        <v>2002-03</v>
      </c>
      <c r="U70" s="18">
        <f>LARGE('datemar &amp; dateaug kaf'!$K$5:$K$94,'datemar &amp; dateaug kaf rank'!$A70)</f>
        <v>1584.37680009</v>
      </c>
      <c r="V70" s="5" t="str">
        <f>VLOOKUP(W70,'datemar &amp; dateaug kaf'!$L$5:$O$94,4,FALSE)</f>
        <v>1992-93</v>
      </c>
      <c r="W70" s="18">
        <f>LARGE('datemar &amp; dateaug kaf'!$L$5:$L$94,'datemar &amp; dateaug kaf rank'!$A70)</f>
        <v>698.77088288699997</v>
      </c>
      <c r="X70" s="5" t="str">
        <f>VLOOKUP(Y70,'datemar &amp; dateaug kaf'!$M$5:$O$94,3,FALSE)</f>
        <v>2009-10</v>
      </c>
      <c r="Y70" s="18">
        <f>LARGE('datemar &amp; dateaug kaf'!$M$5:$M$94,'datemar &amp; dateaug kaf rank'!$A70)</f>
        <v>216.80528112599998</v>
      </c>
      <c r="Z70" s="5" t="str">
        <f>VLOOKUP(AA70,'datemar &amp; dateaug kaf'!$N$5:$O$94,2,FALSE)</f>
        <v>1940-41</v>
      </c>
      <c r="AA70" s="18">
        <f>LARGE('datemar &amp; dateaug kaf'!$N$5:$N$94,'datemar &amp; dateaug kaf rank'!$A70)</f>
        <v>73.477683195000012</v>
      </c>
    </row>
    <row r="71" spans="1:27" x14ac:dyDescent="0.2">
      <c r="A71" s="11">
        <v>66</v>
      </c>
      <c r="B71" s="5" t="str">
        <f>VLOOKUP(C71,'datemar &amp; dateaug kaf'!$B$5:$O$94,14,FALSE)</f>
        <v>1940-41</v>
      </c>
      <c r="C71" s="18">
        <f>LARGE('datemar &amp; dateaug kaf'!$B$5:$B$94,'datemar &amp; dateaug kaf rank'!$A71)</f>
        <v>1007.192689503</v>
      </c>
      <c r="D71" s="5" t="str">
        <f>VLOOKUP(E71,'datemar &amp; dateaug kaf'!$C$5:$O$94,13,FALSE)</f>
        <v>1940-41</v>
      </c>
      <c r="E71" s="18">
        <f>LARGE('datemar &amp; dateaug kaf'!$C$5:$C$94,'datemar &amp; dateaug kaf rank'!$A71)</f>
        <v>950.68558418400005</v>
      </c>
      <c r="F71" s="5" t="str">
        <f>VLOOKUP(G71,'datemar &amp; dateaug kaf'!$D$5:$O$94,12,FALSE)</f>
        <v>1986-87</v>
      </c>
      <c r="G71" s="18">
        <f>LARGE('datemar &amp; dateaug kaf'!$D$5:$D$94,'datemar &amp; dateaug kaf rank'!$A71)</f>
        <v>872.011206969</v>
      </c>
      <c r="H71" s="5" t="str">
        <f>VLOOKUP(I71,'datemar &amp; dateaug kaf'!$E$5:$O$94,11,FALSE)</f>
        <v>1992-93</v>
      </c>
      <c r="I71" s="18">
        <f>LARGE('datemar &amp; dateaug kaf'!$E$5:$E$94,'datemar &amp; dateaug kaf rank'!$A71)</f>
        <v>777.750714636</v>
      </c>
      <c r="J71" s="5" t="str">
        <f>VLOOKUP(K71,'datemar &amp; dateaug kaf'!$F$5:$O$94,10,FALSE)</f>
        <v>1951-52</v>
      </c>
      <c r="K71" s="18">
        <f>LARGE('datemar &amp; dateaug kaf'!$F$5:$F$94,'datemar &amp; dateaug kaf rank'!$A71)</f>
        <v>659.24030585699995</v>
      </c>
      <c r="L71" s="5" t="str">
        <f>VLOOKUP(M71,'datemar &amp; dateaug kaf'!$G$5:$O$94,9,FALSE)</f>
        <v>1931-32</v>
      </c>
      <c r="M71" s="18">
        <f>LARGE('datemar &amp; dateaug kaf'!$G$5:$G$94,'datemar &amp; dateaug kaf rank'!$A71)</f>
        <v>561.82212769199998</v>
      </c>
      <c r="N71" s="5" t="str">
        <f>VLOOKUP(O71,'datemar &amp; dateaug kaf'!$H$5:$O$94,8,FALSE)</f>
        <v>1961-62</v>
      </c>
      <c r="O71" s="18">
        <f>LARGE('datemar &amp; dateaug kaf'!$H$5:$H$94,'datemar &amp; dateaug kaf rank'!$A71)</f>
        <v>407.91866238900002</v>
      </c>
      <c r="P71" s="5" t="str">
        <f>VLOOKUP(Q71,'datemar &amp; dateaug kaf'!$I$5:$O$94,7,FALSE)</f>
        <v>1993-94</v>
      </c>
      <c r="Q71" s="18">
        <f>LARGE('datemar &amp; dateaug kaf'!$I$5:$I$94,'datemar &amp; dateaug kaf rank'!$A71)</f>
        <v>263.65883308799999</v>
      </c>
      <c r="R71" s="5" t="str">
        <f>VLOOKUP(S71,'datemar &amp; dateaug kaf'!$J$5:$O$94,6,FALSE)</f>
        <v>2015-16</v>
      </c>
      <c r="S71" s="18">
        <f>LARGE('datemar &amp; dateaug kaf'!$J$5:$J$94,'datemar &amp; dateaug kaf rank'!$A71)</f>
        <v>2106.6028962089999</v>
      </c>
      <c r="T71" s="5" t="str">
        <f>VLOOKUP(U71,'datemar &amp; dateaug kaf'!$K$5:$O$94,5,FALSE)</f>
        <v>2009-10</v>
      </c>
      <c r="U71" s="18">
        <f>LARGE('datemar &amp; dateaug kaf'!$K$5:$K$94,'datemar &amp; dateaug kaf rank'!$A71)</f>
        <v>1574.336469888</v>
      </c>
      <c r="V71" s="5" t="str">
        <f>VLOOKUP(W71,'datemar &amp; dateaug kaf'!$L$5:$O$94,4,FALSE)</f>
        <v>1994-95</v>
      </c>
      <c r="W71" s="18">
        <f>LARGE('datemar &amp; dateaug kaf'!$L$5:$L$94,'datemar &amp; dateaug kaf rank'!$A71)</f>
        <v>698.56460190300004</v>
      </c>
      <c r="X71" s="5" t="str">
        <f>VLOOKUP(Y71,'datemar &amp; dateaug kaf'!$M$5:$O$94,3,FALSE)</f>
        <v>1984-85</v>
      </c>
      <c r="Y71" s="18">
        <f>LARGE('datemar &amp; dateaug kaf'!$M$5:$M$94,'datemar &amp; dateaug kaf rank'!$A71)</f>
        <v>208.44296739000001</v>
      </c>
      <c r="Z71" s="5" t="str">
        <f>VLOOKUP(AA71,'datemar &amp; dateaug kaf'!$N$5:$O$94,2,FALSE)</f>
        <v>1997-98</v>
      </c>
      <c r="AA71" s="18">
        <f>LARGE('datemar &amp; dateaug kaf'!$N$5:$N$94,'datemar &amp; dateaug kaf rank'!$A71)</f>
        <v>71.264129558999997</v>
      </c>
    </row>
    <row r="72" spans="1:27" x14ac:dyDescent="0.2">
      <c r="A72" s="11">
        <v>67</v>
      </c>
      <c r="B72" s="5" t="str">
        <f>VLOOKUP(C72,'datemar &amp; dateaug kaf'!$B$5:$O$94,14,FALSE)</f>
        <v>1978-79</v>
      </c>
      <c r="C72" s="18">
        <f>LARGE('datemar &amp; dateaug kaf'!$B$5:$B$94,'datemar &amp; dateaug kaf rank'!$A72)</f>
        <v>1003.447896255</v>
      </c>
      <c r="D72" s="5" t="str">
        <f>VLOOKUP(E72,'datemar &amp; dateaug kaf'!$C$5:$O$94,13,FALSE)</f>
        <v>1986-87</v>
      </c>
      <c r="E72" s="18">
        <f>LARGE('datemar &amp; dateaug kaf'!$C$5:$C$94,'datemar &amp; dateaug kaf rank'!$A72)</f>
        <v>918.78145314899996</v>
      </c>
      <c r="F72" s="5" t="str">
        <f>VLOOKUP(G72,'datemar &amp; dateaug kaf'!$D$5:$O$94,12,FALSE)</f>
        <v>1992-93</v>
      </c>
      <c r="G72" s="18">
        <f>LARGE('datemar &amp; dateaug kaf'!$D$5:$D$94,'datemar &amp; dateaug kaf rank'!$A72)</f>
        <v>859.28327356199998</v>
      </c>
      <c r="H72" s="5" t="str">
        <f>VLOOKUP(I72,'datemar &amp; dateaug kaf'!$E$5:$O$94,11,FALSE)</f>
        <v>1961-62</v>
      </c>
      <c r="I72" s="18">
        <f>LARGE('datemar &amp; dateaug kaf'!$E$5:$E$94,'datemar &amp; dateaug kaf rank'!$A72)</f>
        <v>776.53087997099999</v>
      </c>
      <c r="J72" s="5" t="str">
        <f>VLOOKUP(K72,'datemar &amp; dateaug kaf'!$F$5:$O$94,10,FALSE)</f>
        <v>1992-93</v>
      </c>
      <c r="K72" s="18">
        <f>LARGE('datemar &amp; dateaug kaf'!$F$5:$F$94,'datemar &amp; dateaug kaf rank'!$A72)</f>
        <v>658.44493398600002</v>
      </c>
      <c r="L72" s="5" t="str">
        <f>VLOOKUP(M72,'datemar &amp; dateaug kaf'!$G$5:$O$94,9,FALSE)</f>
        <v>1965-66</v>
      </c>
      <c r="M72" s="18">
        <f>LARGE('datemar &amp; dateaug kaf'!$G$5:$G$94,'datemar &amp; dateaug kaf rank'!$A72)</f>
        <v>530.33452556700001</v>
      </c>
      <c r="N72" s="5" t="str">
        <f>VLOOKUP(O72,'datemar &amp; dateaug kaf'!$H$5:$O$94,8,FALSE)</f>
        <v>1930-31</v>
      </c>
      <c r="O72" s="18">
        <f>LARGE('datemar &amp; dateaug kaf'!$H$5:$H$94,'datemar &amp; dateaug kaf rank'!$A72)</f>
        <v>405.79238147699999</v>
      </c>
      <c r="P72" s="5" t="str">
        <f>VLOOKUP(Q72,'datemar &amp; dateaug kaf'!$I$5:$O$94,7,FALSE)</f>
        <v>1929-30</v>
      </c>
      <c r="Q72" s="18">
        <f>LARGE('datemar &amp; dateaug kaf'!$I$5:$I$94,'datemar &amp; dateaug kaf rank'!$A72)</f>
        <v>262.675031472</v>
      </c>
      <c r="R72" s="5" t="str">
        <f>VLOOKUP(S72,'datemar &amp; dateaug kaf'!$J$5:$O$94,6,FALSE)</f>
        <v>1997-98</v>
      </c>
      <c r="S72" s="18">
        <f>LARGE('datemar &amp; dateaug kaf'!$J$5:$J$94,'datemar &amp; dateaug kaf rank'!$A72)</f>
        <v>2106.2399210160002</v>
      </c>
      <c r="T72" s="5" t="str">
        <f>VLOOKUP(U72,'datemar &amp; dateaug kaf'!$K$5:$O$94,5,FALSE)</f>
        <v>1965-66</v>
      </c>
      <c r="U72" s="18">
        <f>LARGE('datemar &amp; dateaug kaf'!$K$5:$K$94,'datemar &amp; dateaug kaf rank'!$A72)</f>
        <v>1526.887876626</v>
      </c>
      <c r="V72" s="5" t="str">
        <f>VLOOKUP(W72,'datemar &amp; dateaug kaf'!$L$5:$O$94,4,FALSE)</f>
        <v>1962-63</v>
      </c>
      <c r="W72" s="18">
        <f>LARGE('datemar &amp; dateaug kaf'!$L$5:$L$94,'datemar &amp; dateaug kaf rank'!$A72)</f>
        <v>672.59699957099997</v>
      </c>
      <c r="X72" s="5" t="str">
        <f>VLOOKUP(Y72,'datemar &amp; dateaug kaf'!$M$5:$O$94,3,FALSE)</f>
        <v>1940-41</v>
      </c>
      <c r="Y72" s="18">
        <f>LARGE('datemar &amp; dateaug kaf'!$M$5:$M$94,'datemar &amp; dateaug kaf rank'!$A72)</f>
        <v>204.38478572399998</v>
      </c>
      <c r="Z72" s="5" t="str">
        <f>VLOOKUP(AA72,'datemar &amp; dateaug kaf'!$N$5:$O$94,2,FALSE)</f>
        <v>1976-77</v>
      </c>
      <c r="AA72" s="18">
        <f>LARGE('datemar &amp; dateaug kaf'!$N$5:$N$94,'datemar &amp; dateaug kaf rank'!$A72)</f>
        <v>70.956691554000002</v>
      </c>
    </row>
    <row r="73" spans="1:27" x14ac:dyDescent="0.2">
      <c r="A73" s="11">
        <v>68</v>
      </c>
      <c r="B73" s="5" t="str">
        <f>VLOOKUP(C73,'datemar &amp; dateaug kaf'!$B$5:$O$94,14,FALSE)</f>
        <v>1932-33</v>
      </c>
      <c r="C73" s="18">
        <f>LARGE('datemar &amp; dateaug kaf'!$B$5:$B$94,'datemar &amp; dateaug kaf rank'!$A73)</f>
        <v>992.33252477100007</v>
      </c>
      <c r="D73" s="5" t="str">
        <f>VLOOKUP(E73,'datemar &amp; dateaug kaf'!$C$5:$O$94,13,FALSE)</f>
        <v>1932-33</v>
      </c>
      <c r="E73" s="18">
        <f>LARGE('datemar &amp; dateaug kaf'!$C$5:$C$94,'datemar &amp; dateaug kaf rank'!$A73)</f>
        <v>902.13021410400006</v>
      </c>
      <c r="F73" s="5" t="str">
        <f>VLOOKUP(G73,'datemar &amp; dateaug kaf'!$D$5:$O$94,12,FALSE)</f>
        <v>1932-33</v>
      </c>
      <c r="G73" s="18">
        <f>LARGE('datemar &amp; dateaug kaf'!$D$5:$D$94,'datemar &amp; dateaug kaf rank'!$A73)</f>
        <v>838.75831565400006</v>
      </c>
      <c r="H73" s="5" t="str">
        <f>VLOOKUP(I73,'datemar &amp; dateaug kaf'!$E$5:$O$94,11,FALSE)</f>
        <v>1932-33</v>
      </c>
      <c r="I73" s="18">
        <f>LARGE('datemar &amp; dateaug kaf'!$E$5:$E$94,'datemar &amp; dateaug kaf rank'!$A73)</f>
        <v>761.89881440399995</v>
      </c>
      <c r="J73" s="5" t="str">
        <f>VLOOKUP(K73,'datemar &amp; dateaug kaf'!$F$5:$O$94,10,FALSE)</f>
        <v>1986-87</v>
      </c>
      <c r="K73" s="18">
        <f>LARGE('datemar &amp; dateaug kaf'!$F$5:$F$94,'datemar &amp; dateaug kaf rank'!$A73)</f>
        <v>657.34609105199991</v>
      </c>
      <c r="L73" s="5" t="str">
        <f>VLOOKUP(M73,'datemar &amp; dateaug kaf'!$G$5:$O$94,9,FALSE)</f>
        <v>1940-41</v>
      </c>
      <c r="M73" s="18">
        <f>LARGE('datemar &amp; dateaug kaf'!$G$5:$G$94,'datemar &amp; dateaug kaf rank'!$A73)</f>
        <v>529.48758344999999</v>
      </c>
      <c r="N73" s="5" t="str">
        <f>VLOOKUP(O73,'datemar &amp; dateaug kaf'!$H$5:$O$94,8,FALSE)</f>
        <v>1965-66</v>
      </c>
      <c r="O73" s="18">
        <f>LARGE('datemar &amp; dateaug kaf'!$H$5:$H$94,'datemar &amp; dateaug kaf rank'!$A73)</f>
        <v>388.85155566600002</v>
      </c>
      <c r="P73" s="5" t="str">
        <f>VLOOKUP(Q73,'datemar &amp; dateaug kaf'!$I$5:$O$94,7,FALSE)</f>
        <v>1957-58</v>
      </c>
      <c r="Q73" s="18">
        <f>LARGE('datemar &amp; dateaug kaf'!$I$5:$I$94,'datemar &amp; dateaug kaf rank'!$A73)</f>
        <v>262.12164306300002</v>
      </c>
      <c r="R73" s="5" t="str">
        <f>VLOOKUP(S73,'datemar &amp; dateaug kaf'!$J$5:$O$94,6,FALSE)</f>
        <v>1985-86</v>
      </c>
      <c r="S73" s="18">
        <f>LARGE('datemar &amp; dateaug kaf'!$J$5:$J$94,'datemar &amp; dateaug kaf rank'!$A73)</f>
        <v>2101.842565809</v>
      </c>
      <c r="T73" s="5" t="str">
        <f>VLOOKUP(U73,'datemar &amp; dateaug kaf'!$K$5:$O$94,5,FALSE)</f>
        <v>2012-13</v>
      </c>
      <c r="U73" s="18">
        <f>LARGE('datemar &amp; dateaug kaf'!$K$5:$K$94,'datemar &amp; dateaug kaf rank'!$A73)</f>
        <v>1514.766885345</v>
      </c>
      <c r="V73" s="5" t="str">
        <f>VLOOKUP(W73,'datemar &amp; dateaug kaf'!$L$5:$O$94,4,FALSE)</f>
        <v>1941-42</v>
      </c>
      <c r="W73" s="18">
        <f>LARGE('datemar &amp; dateaug kaf'!$L$5:$L$94,'datemar &amp; dateaug kaf rank'!$A73)</f>
        <v>667.96956172799992</v>
      </c>
      <c r="X73" s="5" t="str">
        <f>VLOOKUP(Y73,'datemar &amp; dateaug kaf'!$M$5:$O$94,3,FALSE)</f>
        <v>2002-03</v>
      </c>
      <c r="Y73" s="18">
        <f>LARGE('datemar &amp; dateaug kaf'!$M$5:$M$94,'datemar &amp; dateaug kaf rank'!$A73)</f>
        <v>200.69552966399999</v>
      </c>
      <c r="Z73" s="5" t="str">
        <f>VLOOKUP(AA73,'datemar &amp; dateaug kaf'!$N$5:$O$94,2,FALSE)</f>
        <v>1976-77</v>
      </c>
      <c r="AA73" s="18">
        <f>LARGE('datemar &amp; dateaug kaf'!$N$5:$N$94,'datemar &amp; dateaug kaf rank'!$A73)</f>
        <v>70.956691554000002</v>
      </c>
    </row>
    <row r="74" spans="1:27" x14ac:dyDescent="0.2">
      <c r="A74" s="11">
        <v>69</v>
      </c>
      <c r="B74" s="5" t="str">
        <f>VLOOKUP(C74,'datemar &amp; dateaug kaf'!$B$5:$O$94,14,FALSE)</f>
        <v>1986-87</v>
      </c>
      <c r="C74" s="18">
        <f>LARGE('datemar &amp; dateaug kaf'!$B$5:$B$94,'datemar &amp; dateaug kaf rank'!$A74)</f>
        <v>989.24624389499991</v>
      </c>
      <c r="D74" s="5" t="str">
        <f>VLOOKUP(E74,'datemar &amp; dateaug kaf'!$C$5:$O$94,13,FALSE)</f>
        <v>1978-79</v>
      </c>
      <c r="E74" s="18">
        <f>LARGE('datemar &amp; dateaug kaf'!$C$5:$C$94,'datemar &amp; dateaug kaf rank'!$A74)</f>
        <v>893.26211526300006</v>
      </c>
      <c r="F74" s="5" t="str">
        <f>VLOOKUP(G74,'datemar &amp; dateaug kaf'!$D$5:$O$94,12,FALSE)</f>
        <v>1978-79</v>
      </c>
      <c r="G74" s="18">
        <f>LARGE('datemar &amp; dateaug kaf'!$D$5:$D$94,'datemar &amp; dateaug kaf rank'!$A74)</f>
        <v>828.04558878299997</v>
      </c>
      <c r="H74" s="5" t="str">
        <f>VLOOKUP(I74,'datemar &amp; dateaug kaf'!$E$5:$O$94,11,FALSE)</f>
        <v>1978-79</v>
      </c>
      <c r="I74" s="18">
        <f>LARGE('datemar &amp; dateaug kaf'!$E$5:$E$94,'datemar &amp; dateaug kaf rank'!$A74)</f>
        <v>757.27336003200003</v>
      </c>
      <c r="J74" s="5" t="str">
        <f>VLOOKUP(K74,'datemar &amp; dateaug kaf'!$F$5:$O$94,10,FALSE)</f>
        <v>1934-35</v>
      </c>
      <c r="K74" s="18">
        <f>LARGE('datemar &amp; dateaug kaf'!$F$5:$F$94,'datemar &amp; dateaug kaf rank'!$A74)</f>
        <v>650.88195906300007</v>
      </c>
      <c r="L74" s="5" t="str">
        <f>VLOOKUP(M74,'datemar &amp; dateaug kaf'!$G$5:$O$94,9,FALSE)</f>
        <v>1941-42</v>
      </c>
      <c r="M74" s="18">
        <f>LARGE('datemar &amp; dateaug kaf'!$G$5:$G$94,'datemar &amp; dateaug kaf rank'!$A74)</f>
        <v>516.067418664</v>
      </c>
      <c r="N74" s="5" t="str">
        <f>VLOOKUP(O74,'datemar &amp; dateaug kaf'!$H$5:$O$94,8,FALSE)</f>
        <v>1944-45</v>
      </c>
      <c r="O74" s="18">
        <f>LARGE('datemar &amp; dateaug kaf'!$H$5:$H$94,'datemar &amp; dateaug kaf rank'!$A74)</f>
        <v>387.24296068500001</v>
      </c>
      <c r="P74" s="5" t="str">
        <f>VLOOKUP(Q74,'datemar &amp; dateaug kaf'!$I$5:$O$94,7,FALSE)</f>
        <v>1974-75</v>
      </c>
      <c r="Q74" s="18">
        <f>LARGE('datemar &amp; dateaug kaf'!$I$5:$I$94,'datemar &amp; dateaug kaf rank'!$A74)</f>
        <v>260.21552743199999</v>
      </c>
      <c r="R74" s="5" t="str">
        <f>VLOOKUP(S74,'datemar &amp; dateaug kaf'!$J$5:$O$94,6,FALSE)</f>
        <v>1967-68</v>
      </c>
      <c r="S74" s="18">
        <f>LARGE('datemar &amp; dateaug kaf'!$J$5:$J$94,'datemar &amp; dateaug kaf rank'!$A74)</f>
        <v>2078.9632278240001</v>
      </c>
      <c r="T74" s="5" t="str">
        <f>VLOOKUP(U74,'datemar &amp; dateaug kaf'!$K$5:$O$94,5,FALSE)</f>
        <v>1938-39</v>
      </c>
      <c r="U74" s="18">
        <f>LARGE('datemar &amp; dateaug kaf'!$K$5:$K$94,'datemar &amp; dateaug kaf rank'!$A74)</f>
        <v>1486.1176302209999</v>
      </c>
      <c r="V74" s="5" t="str">
        <f>VLOOKUP(W74,'datemar &amp; dateaug kaf'!$L$5:$O$94,4,FALSE)</f>
        <v>1997-98</v>
      </c>
      <c r="W74" s="18">
        <f>LARGE('datemar &amp; dateaug kaf'!$L$5:$L$94,'datemar &amp; dateaug kaf rank'!$A74)</f>
        <v>639.70311650699989</v>
      </c>
      <c r="X74" s="5" t="str">
        <f>VLOOKUP(Y74,'datemar &amp; dateaug kaf'!$M$5:$O$94,3,FALSE)</f>
        <v>2005-06</v>
      </c>
      <c r="Y74" s="18">
        <f>LARGE('datemar &amp; dateaug kaf'!$M$5:$M$94,'datemar &amp; dateaug kaf rank'!$A74)</f>
        <v>200.51106686099999</v>
      </c>
      <c r="Z74" s="5" t="str">
        <f>VLOOKUP(AA74,'datemar &amp; dateaug kaf'!$N$5:$O$94,2,FALSE)</f>
        <v>1985-86</v>
      </c>
      <c r="AA74" s="18">
        <f>LARGE('datemar &amp; dateaug kaf'!$N$5:$N$94,'datemar &amp; dateaug kaf rank'!$A74)</f>
        <v>70.464790746000006</v>
      </c>
    </row>
    <row r="75" spans="1:27" x14ac:dyDescent="0.2">
      <c r="A75" s="11">
        <v>70</v>
      </c>
      <c r="B75" s="5" t="str">
        <f>VLOOKUP(C75,'datemar &amp; dateaug kaf'!$B$5:$O$94,14,FALSE)</f>
        <v>1979-80</v>
      </c>
      <c r="C75" s="18">
        <f>LARGE('datemar &amp; dateaug kaf'!$B$5:$B$94,'datemar &amp; dateaug kaf rank'!$A75)</f>
        <v>955.84260878400005</v>
      </c>
      <c r="D75" s="5" t="str">
        <f>VLOOKUP(E75,'datemar &amp; dateaug kaf'!$C$5:$O$94,13,FALSE)</f>
        <v>1979-80</v>
      </c>
      <c r="E75" s="18">
        <f>LARGE('datemar &amp; dateaug kaf'!$C$5:$C$94,'datemar &amp; dateaug kaf rank'!$A75)</f>
        <v>872.95732263599996</v>
      </c>
      <c r="F75" s="5" t="str">
        <f>VLOOKUP(G75,'datemar &amp; dateaug kaf'!$D$5:$O$94,12,FALSE)</f>
        <v>1979-80</v>
      </c>
      <c r="G75" s="18">
        <f>LARGE('datemar &amp; dateaug kaf'!$D$5:$D$94,'datemar &amp; dateaug kaf rank'!$A75)</f>
        <v>819.28459737599997</v>
      </c>
      <c r="H75" s="5" t="str">
        <f>VLOOKUP(I75,'datemar &amp; dateaug kaf'!$E$5:$O$94,11,FALSE)</f>
        <v>1979-80</v>
      </c>
      <c r="I75" s="18">
        <f>LARGE('datemar &amp; dateaug kaf'!$E$5:$E$94,'datemar &amp; dateaug kaf rank'!$A75)</f>
        <v>745.74542657999996</v>
      </c>
      <c r="J75" s="5" t="str">
        <f>VLOOKUP(K75,'datemar &amp; dateaug kaf'!$F$5:$O$94,10,FALSE)</f>
        <v>1965-66</v>
      </c>
      <c r="K75" s="18">
        <f>LARGE('datemar &amp; dateaug kaf'!$F$5:$F$94,'datemar &amp; dateaug kaf rank'!$A75)</f>
        <v>646.05419064900002</v>
      </c>
      <c r="L75" s="5" t="str">
        <f>VLOOKUP(M75,'datemar &amp; dateaug kaf'!$G$5:$O$94,9,FALSE)</f>
        <v>1934-35</v>
      </c>
      <c r="M75" s="18">
        <f>LARGE('datemar &amp; dateaug kaf'!$G$5:$G$94,'datemar &amp; dateaug kaf rank'!$A75)</f>
        <v>512.28890640899999</v>
      </c>
      <c r="N75" s="5" t="str">
        <f>VLOOKUP(O75,'datemar &amp; dateaug kaf'!$H$5:$O$94,8,FALSE)</f>
        <v>1934-35</v>
      </c>
      <c r="O75" s="18">
        <f>LARGE('datemar &amp; dateaug kaf'!$H$5:$H$94,'datemar &amp; dateaug kaf rank'!$A75)</f>
        <v>377.44659741599997</v>
      </c>
      <c r="P75" s="5" t="str">
        <f>VLOOKUP(Q75,'datemar &amp; dateaug kaf'!$I$5:$O$94,7,FALSE)</f>
        <v>1952-53</v>
      </c>
      <c r="Q75" s="18">
        <f>LARGE('datemar &amp; dateaug kaf'!$I$5:$I$94,'datemar &amp; dateaug kaf rank'!$A75)</f>
        <v>251.791726095</v>
      </c>
      <c r="R75" s="5" t="str">
        <f>VLOOKUP(S75,'datemar &amp; dateaug kaf'!$J$5:$O$94,6,FALSE)</f>
        <v>1936-37</v>
      </c>
      <c r="S75" s="18">
        <f>LARGE('datemar &amp; dateaug kaf'!$J$5:$J$94,'datemar &amp; dateaug kaf rank'!$A75)</f>
        <v>2073.494798277</v>
      </c>
      <c r="T75" s="5" t="str">
        <f>VLOOKUP(U75,'datemar &amp; dateaug kaf'!$K$5:$O$94,5,FALSE)</f>
        <v>1962-63</v>
      </c>
      <c r="U75" s="18">
        <f>LARGE('datemar &amp; dateaug kaf'!$K$5:$K$94,'datemar &amp; dateaug kaf rank'!$A75)</f>
        <v>1398.5196169769999</v>
      </c>
      <c r="V75" s="5" t="str">
        <f>VLOOKUP(W75,'datemar &amp; dateaug kaf'!$L$5:$O$94,4,FALSE)</f>
        <v>1935-36</v>
      </c>
      <c r="W75" s="18">
        <f>LARGE('datemar &amp; dateaug kaf'!$L$5:$L$94,'datemar &amp; dateaug kaf rank'!$A75)</f>
        <v>630.04559620800001</v>
      </c>
      <c r="X75" s="5" t="str">
        <f>VLOOKUP(Y75,'datemar &amp; dateaug kaf'!$M$5:$O$94,3,FALSE)</f>
        <v>2017-18</v>
      </c>
      <c r="Y75" s="18">
        <f>LARGE('datemar &amp; dateaug kaf'!$M$5:$M$94,'datemar &amp; dateaug kaf rank'!$A75)</f>
        <v>200.32660405799999</v>
      </c>
      <c r="Z75" s="5" t="str">
        <f>VLOOKUP(AA75,'datemar &amp; dateaug kaf'!$N$5:$O$94,2,FALSE)</f>
        <v>2000-01</v>
      </c>
      <c r="AA75" s="18">
        <f>LARGE('datemar &amp; dateaug kaf'!$N$5:$N$94,'datemar &amp; dateaug kaf rank'!$A75)</f>
        <v>69.112063523999993</v>
      </c>
    </row>
    <row r="76" spans="1:27" x14ac:dyDescent="0.2">
      <c r="A76" s="11">
        <v>71</v>
      </c>
      <c r="B76" s="5" t="str">
        <f>VLOOKUP(C76,'datemar &amp; dateaug kaf'!$B$5:$O$94,14,FALSE)</f>
        <v>1944-45</v>
      </c>
      <c r="C76" s="18">
        <f>LARGE('datemar &amp; dateaug kaf'!$B$5:$B$94,'datemar &amp; dateaug kaf rank'!$A76)</f>
        <v>932.80657658999996</v>
      </c>
      <c r="D76" s="5" t="str">
        <f>VLOOKUP(E76,'datemar &amp; dateaug kaf'!$C$5:$O$94,13,FALSE)</f>
        <v>1944-45</v>
      </c>
      <c r="E76" s="18">
        <f>LARGE('datemar &amp; dateaug kaf'!$C$5:$C$94,'datemar &amp; dateaug kaf rank'!$A76)</f>
        <v>863.87897586899999</v>
      </c>
      <c r="F76" s="5" t="str">
        <f>VLOOKUP(G76,'datemar &amp; dateaug kaf'!$D$5:$O$94,12,FALSE)</f>
        <v>1944-45</v>
      </c>
      <c r="G76" s="18">
        <f>LARGE('datemar &amp; dateaug kaf'!$D$5:$D$94,'datemar &amp; dateaug kaf rank'!$A76)</f>
        <v>804.55335825899999</v>
      </c>
      <c r="H76" s="5" t="str">
        <f>VLOOKUP(I76,'datemar &amp; dateaug kaf'!$E$5:$O$94,11,FALSE)</f>
        <v>1944-45</v>
      </c>
      <c r="I76" s="18">
        <f>LARGE('datemar &amp; dateaug kaf'!$E$5:$E$94,'datemar &amp; dateaug kaf rank'!$A76)</f>
        <v>740.54476561799993</v>
      </c>
      <c r="J76" s="5" t="str">
        <f>VLOOKUP(K76,'datemar &amp; dateaug kaf'!$F$5:$O$94,10,FALSE)</f>
        <v>1931-32</v>
      </c>
      <c r="K76" s="18">
        <f>LARGE('datemar &amp; dateaug kaf'!$F$5:$F$94,'datemar &amp; dateaug kaf rank'!$A76)</f>
        <v>641.26410818400007</v>
      </c>
      <c r="L76" s="5" t="str">
        <f>VLOOKUP(M76,'datemar &amp; dateaug kaf'!$G$5:$O$94,9,FALSE)</f>
        <v>1988-89</v>
      </c>
      <c r="M76" s="18">
        <f>LARGE('datemar &amp; dateaug kaf'!$G$5:$G$94,'datemar &amp; dateaug kaf rank'!$A76)</f>
        <v>509.85915443399995</v>
      </c>
      <c r="N76" s="5" t="str">
        <f>VLOOKUP(O76,'datemar &amp; dateaug kaf'!$H$5:$O$94,8,FALSE)</f>
        <v>1940-41</v>
      </c>
      <c r="O76" s="18">
        <f>LARGE('datemar &amp; dateaug kaf'!$H$5:$H$94,'datemar &amp; dateaug kaf rank'!$A76)</f>
        <v>374.29287852600004</v>
      </c>
      <c r="P76" s="5" t="str">
        <f>VLOOKUP(Q76,'datemar &amp; dateaug kaf'!$I$5:$O$94,7,FALSE)</f>
        <v>1934-35</v>
      </c>
      <c r="Q76" s="18">
        <f>LARGE('datemar &amp; dateaug kaf'!$I$5:$I$94,'datemar &amp; dateaug kaf rank'!$A76)</f>
        <v>250.37751127199999</v>
      </c>
      <c r="R76" s="5" t="str">
        <f>VLOOKUP(S76,'datemar &amp; dateaug kaf'!$J$5:$O$94,6,FALSE)</f>
        <v>1928-29</v>
      </c>
      <c r="S76" s="18">
        <f>LARGE('datemar &amp; dateaug kaf'!$J$5:$J$94,'datemar &amp; dateaug kaf rank'!$A76)</f>
        <v>2015.2541393039999</v>
      </c>
      <c r="T76" s="5" t="str">
        <f>VLOOKUP(U76,'datemar &amp; dateaug kaf'!$K$5:$O$94,5,FALSE)</f>
        <v>1994-95</v>
      </c>
      <c r="U76" s="18">
        <f>LARGE('datemar &amp; dateaug kaf'!$K$5:$K$94,'datemar &amp; dateaug kaf rank'!$A76)</f>
        <v>1377.4492045440002</v>
      </c>
      <c r="V76" s="5" t="str">
        <f>VLOOKUP(W76,'datemar &amp; dateaug kaf'!$L$5:$O$94,4,FALSE)</f>
        <v>2012-13</v>
      </c>
      <c r="W76" s="18">
        <f>LARGE('datemar &amp; dateaug kaf'!$L$5:$L$94,'datemar &amp; dateaug kaf rank'!$A76)</f>
        <v>602.16791130299998</v>
      </c>
      <c r="X76" s="5" t="str">
        <f>VLOOKUP(Y76,'datemar &amp; dateaug kaf'!$M$5:$O$94,3,FALSE)</f>
        <v>1935-36</v>
      </c>
      <c r="Y76" s="18">
        <f>LARGE('datemar &amp; dateaug kaf'!$M$5:$M$94,'datemar &amp; dateaug kaf rank'!$A76)</f>
        <v>199.711728048</v>
      </c>
      <c r="Z76" s="5" t="str">
        <f>VLOOKUP(AA76,'datemar &amp; dateaug kaf'!$N$5:$O$94,2,FALSE)</f>
        <v>1943-44</v>
      </c>
      <c r="AA76" s="18">
        <f>LARGE('datemar &amp; dateaug kaf'!$N$5:$N$94,'datemar &amp; dateaug kaf rank'!$A76)</f>
        <v>68.92760072099999</v>
      </c>
    </row>
    <row r="77" spans="1:27" x14ac:dyDescent="0.2">
      <c r="A77" s="11">
        <v>72</v>
      </c>
      <c r="B77" s="5" t="str">
        <f>VLOOKUP(C77,'datemar &amp; dateaug kaf'!$B$5:$O$94,14,FALSE)</f>
        <v>1993-94</v>
      </c>
      <c r="C77" s="18">
        <f>LARGE('datemar &amp; dateaug kaf'!$B$5:$B$94,'datemar &amp; dateaug kaf rank'!$A77)</f>
        <v>931.98938653799996</v>
      </c>
      <c r="D77" s="5" t="str">
        <f>VLOOKUP(E77,'datemar &amp; dateaug kaf'!$C$5:$O$94,13,FALSE)</f>
        <v>1931-32</v>
      </c>
      <c r="E77" s="18">
        <f>LARGE('datemar &amp; dateaug kaf'!$C$5:$C$94,'datemar &amp; dateaug kaf rank'!$A77)</f>
        <v>836.36823309899989</v>
      </c>
      <c r="F77" s="5" t="str">
        <f>VLOOKUP(G77,'datemar &amp; dateaug kaf'!$D$5:$O$94,12,FALSE)</f>
        <v>1988-89</v>
      </c>
      <c r="G77" s="18">
        <f>LARGE('datemar &amp; dateaug kaf'!$D$5:$D$94,'datemar &amp; dateaug kaf rank'!$A77)</f>
        <v>797.23236679799993</v>
      </c>
      <c r="H77" s="5" t="str">
        <f>VLOOKUP(I77,'datemar &amp; dateaug kaf'!$E$5:$O$94,11,FALSE)</f>
        <v>1988-89</v>
      </c>
      <c r="I77" s="18">
        <f>LARGE('datemar &amp; dateaug kaf'!$E$5:$E$94,'datemar &amp; dateaug kaf rank'!$A77)</f>
        <v>728.79666688499992</v>
      </c>
      <c r="J77" s="5" t="str">
        <f>VLOOKUP(K77,'datemar &amp; dateaug kaf'!$F$5:$O$94,10,FALSE)</f>
        <v>1988-89</v>
      </c>
      <c r="K77" s="18">
        <f>LARGE('datemar &amp; dateaug kaf'!$F$5:$F$94,'datemar &amp; dateaug kaf rank'!$A77)</f>
        <v>600.9222915150001</v>
      </c>
      <c r="L77" s="5" t="str">
        <f>VLOOKUP(M77,'datemar &amp; dateaug kaf'!$G$5:$O$94,9,FALSE)</f>
        <v>1974-75</v>
      </c>
      <c r="M77" s="18">
        <f>LARGE('datemar &amp; dateaug kaf'!$G$5:$G$94,'datemar &amp; dateaug kaf rank'!$A77)</f>
        <v>508.44890655299997</v>
      </c>
      <c r="N77" s="5" t="str">
        <f>VLOOKUP(O77,'datemar &amp; dateaug kaf'!$H$5:$O$94,8,FALSE)</f>
        <v>1974-75</v>
      </c>
      <c r="O77" s="18">
        <f>LARGE('datemar &amp; dateaug kaf'!$H$5:$H$94,'datemar &amp; dateaug kaf rank'!$A77)</f>
        <v>369.17949028799995</v>
      </c>
      <c r="P77" s="5" t="str">
        <f>VLOOKUP(Q77,'datemar &amp; dateaug kaf'!$I$5:$O$94,7,FALSE)</f>
        <v>1987-88</v>
      </c>
      <c r="Q77" s="18">
        <f>LARGE('datemar &amp; dateaug kaf'!$I$5:$I$94,'datemar &amp; dateaug kaf rank'!$A77)</f>
        <v>248.90180884799997</v>
      </c>
      <c r="R77" s="5" t="str">
        <f>VLOOKUP(S77,'datemar &amp; dateaug kaf'!$J$5:$O$94,6,FALSE)</f>
        <v>1929-30</v>
      </c>
      <c r="S77" s="18">
        <f>LARGE('datemar &amp; dateaug kaf'!$J$5:$J$94,'datemar &amp; dateaug kaf rank'!$A77)</f>
        <v>1960.4270339220002</v>
      </c>
      <c r="T77" s="5" t="str">
        <f>VLOOKUP(U77,'datemar &amp; dateaug kaf'!$K$5:$O$94,5,FALSE)</f>
        <v>1985-86</v>
      </c>
      <c r="U77" s="18">
        <f>LARGE('datemar &amp; dateaug kaf'!$K$5:$K$94,'datemar &amp; dateaug kaf rank'!$A77)</f>
        <v>1377.0227582789998</v>
      </c>
      <c r="V77" s="5" t="str">
        <f>VLOOKUP(W77,'datemar &amp; dateaug kaf'!$L$5:$O$94,4,FALSE)</f>
        <v>1985-86</v>
      </c>
      <c r="W77" s="18">
        <f>LARGE('datemar &amp; dateaug kaf'!$L$5:$L$94,'datemar &amp; dateaug kaf rank'!$A77)</f>
        <v>576.08526765299996</v>
      </c>
      <c r="X77" s="5" t="str">
        <f>VLOOKUP(Y77,'datemar &amp; dateaug kaf'!$M$5:$O$94,3,FALSE)</f>
        <v>1997-98</v>
      </c>
      <c r="Y77" s="18">
        <f>LARGE('datemar &amp; dateaug kaf'!$M$5:$M$94,'datemar &amp; dateaug kaf rank'!$A77)</f>
        <v>198.42048842700001</v>
      </c>
      <c r="Z77" s="5" t="str">
        <f>VLOOKUP(AA77,'datemar &amp; dateaug kaf'!$N$5:$O$94,2,FALSE)</f>
        <v>2004-05</v>
      </c>
      <c r="AA77" s="18">
        <f>LARGE('datemar &amp; dateaug kaf'!$N$5:$N$94,'datemar &amp; dateaug kaf rank'!$A77)</f>
        <v>66.898509888000007</v>
      </c>
    </row>
    <row r="78" spans="1:27" x14ac:dyDescent="0.2">
      <c r="A78" s="11">
        <v>73</v>
      </c>
      <c r="B78" s="5" t="str">
        <f>VLOOKUP(C78,'datemar &amp; dateaug kaf'!$B$5:$O$94,14,FALSE)</f>
        <v>1984-85</v>
      </c>
      <c r="C78" s="18">
        <f>LARGE('datemar &amp; dateaug kaf'!$B$5:$B$94,'datemar &amp; dateaug kaf rank'!$A78)</f>
        <v>899.42872660199998</v>
      </c>
      <c r="D78" s="5" t="str">
        <f>VLOOKUP(E78,'datemar &amp; dateaug kaf'!$C$5:$O$94,13,FALSE)</f>
        <v>1988-89</v>
      </c>
      <c r="E78" s="18">
        <f>LARGE('datemar &amp; dateaug kaf'!$C$5:$C$94,'datemar &amp; dateaug kaf rank'!$A78)</f>
        <v>831.44724154799997</v>
      </c>
      <c r="F78" s="5" t="str">
        <f>VLOOKUP(G78,'datemar &amp; dateaug kaf'!$D$5:$O$94,12,FALSE)</f>
        <v>1931-32</v>
      </c>
      <c r="G78" s="18">
        <f>LARGE('datemar &amp; dateaug kaf'!$D$5:$D$94,'datemar &amp; dateaug kaf rank'!$A78)</f>
        <v>779.42278068900009</v>
      </c>
      <c r="H78" s="5" t="str">
        <f>VLOOKUP(I78,'datemar &amp; dateaug kaf'!$E$5:$O$94,11,FALSE)</f>
        <v>1931-32</v>
      </c>
      <c r="I78" s="18">
        <f>LARGE('datemar &amp; dateaug kaf'!$E$5:$E$94,'datemar &amp; dateaug kaf rank'!$A78)</f>
        <v>717.01286567399995</v>
      </c>
      <c r="J78" s="5" t="str">
        <f>VLOOKUP(K78,'datemar &amp; dateaug kaf'!$F$5:$O$94,10,FALSE)</f>
        <v>1929-30</v>
      </c>
      <c r="K78" s="18">
        <f>LARGE('datemar &amp; dateaug kaf'!$F$5:$F$94,'datemar &amp; dateaug kaf rank'!$A78)</f>
        <v>599.27601058499999</v>
      </c>
      <c r="L78" s="5" t="str">
        <f>VLOOKUP(M78,'datemar &amp; dateaug kaf'!$G$5:$O$94,9,FALSE)</f>
        <v>1930-31</v>
      </c>
      <c r="M78" s="18">
        <f>LARGE('datemar &amp; dateaug kaf'!$G$5:$G$94,'datemar &amp; dateaug kaf rank'!$A78)</f>
        <v>503.31171666300003</v>
      </c>
      <c r="N78" s="5" t="str">
        <f>VLOOKUP(O78,'datemar &amp; dateaug kaf'!$H$5:$O$94,8,FALSE)</f>
        <v>1938-39</v>
      </c>
      <c r="O78" s="18">
        <f>LARGE('datemar &amp; dateaug kaf'!$H$5:$H$94,'datemar &amp; dateaug kaf rank'!$A78)</f>
        <v>362.76097813199999</v>
      </c>
      <c r="P78" s="5" t="str">
        <f>VLOOKUP(Q78,'datemar &amp; dateaug kaf'!$I$5:$O$94,7,FALSE)</f>
        <v>1940-41</v>
      </c>
      <c r="Q78" s="18">
        <f>LARGE('datemar &amp; dateaug kaf'!$I$5:$I$94,'datemar &amp; dateaug kaf rank'!$A78)</f>
        <v>240.17056950599999</v>
      </c>
      <c r="R78" s="5" t="str">
        <f>VLOOKUP(S78,'datemar &amp; dateaug kaf'!$J$5:$O$94,6,FALSE)</f>
        <v>2009-10</v>
      </c>
      <c r="S78" s="18">
        <f>LARGE('datemar &amp; dateaug kaf'!$J$5:$J$94,'datemar &amp; dateaug kaf rank'!$A78)</f>
        <v>1956.7695133980001</v>
      </c>
      <c r="T78" s="5" t="str">
        <f>VLOOKUP(U78,'datemar &amp; dateaug kaf'!$K$5:$O$94,5,FALSE)</f>
        <v>2006-07</v>
      </c>
      <c r="U78" s="18">
        <f>LARGE('datemar &amp; dateaug kaf'!$K$5:$K$94,'datemar &amp; dateaug kaf rank'!$A78)</f>
        <v>1285.697803026</v>
      </c>
      <c r="V78" s="5" t="str">
        <f>VLOOKUP(W78,'datemar &amp; dateaug kaf'!$L$5:$O$94,4,FALSE)</f>
        <v>1940-41</v>
      </c>
      <c r="W78" s="18">
        <f>LARGE('datemar &amp; dateaug kaf'!$L$5:$L$94,'datemar &amp; dateaug kaf rank'!$A78)</f>
        <v>555.34014446399999</v>
      </c>
      <c r="X78" s="5" t="str">
        <f>VLOOKUP(Y78,'datemar &amp; dateaug kaf'!$M$5:$O$94,3,FALSE)</f>
        <v>1938-39</v>
      </c>
      <c r="Y78" s="18">
        <f>LARGE('datemar &amp; dateaug kaf'!$M$5:$M$94,'datemar &amp; dateaug kaf rank'!$A78)</f>
        <v>198.23602562400001</v>
      </c>
      <c r="Z78" s="5" t="str">
        <f>VLOOKUP(AA78,'datemar &amp; dateaug kaf'!$N$5:$O$94,2,FALSE)</f>
        <v>1995-96</v>
      </c>
      <c r="AA78" s="18">
        <f>LARGE('datemar &amp; dateaug kaf'!$N$5:$N$94,'datemar &amp; dateaug kaf rank'!$A78)</f>
        <v>65.545782665999994</v>
      </c>
    </row>
    <row r="79" spans="1:27" x14ac:dyDescent="0.2">
      <c r="A79" s="11">
        <v>74</v>
      </c>
      <c r="B79" s="5" t="str">
        <f>VLOOKUP(C79,'datemar &amp; dateaug kaf'!$B$5:$O$94,14,FALSE)</f>
        <v>1931-32</v>
      </c>
      <c r="C79" s="18">
        <f>LARGE('datemar &amp; dateaug kaf'!$B$5:$B$94,'datemar &amp; dateaug kaf rank'!$A79)</f>
        <v>890.84624758500001</v>
      </c>
      <c r="D79" s="5" t="str">
        <f>VLOOKUP(E79,'datemar &amp; dateaug kaf'!$C$5:$O$94,13,FALSE)</f>
        <v>1930-31</v>
      </c>
      <c r="E79" s="18">
        <f>LARGE('datemar &amp; dateaug kaf'!$C$5:$C$94,'datemar &amp; dateaug kaf rank'!$A79)</f>
        <v>825.58013433000008</v>
      </c>
      <c r="F79" s="5" t="str">
        <f>VLOOKUP(G79,'datemar &amp; dateaug kaf'!$D$5:$O$94,12,FALSE)</f>
        <v>1930-31</v>
      </c>
      <c r="G79" s="18">
        <f>LARGE('datemar &amp; dateaug kaf'!$D$5:$D$94,'datemar &amp; dateaug kaf rank'!$A79)</f>
        <v>765.18344237999997</v>
      </c>
      <c r="H79" s="5" t="str">
        <f>VLOOKUP(I79,'datemar &amp; dateaug kaf'!$E$5:$O$94,11,FALSE)</f>
        <v>1930-31</v>
      </c>
      <c r="I79" s="18">
        <f>LARGE('datemar &amp; dateaug kaf'!$E$5:$E$94,'datemar &amp; dateaug kaf rank'!$A79)</f>
        <v>677.25617295000006</v>
      </c>
      <c r="J79" s="5" t="str">
        <f>VLOOKUP(K79,'datemar &amp; dateaug kaf'!$F$5:$O$94,10,FALSE)</f>
        <v>1938-39</v>
      </c>
      <c r="K79" s="18">
        <f>LARGE('datemar &amp; dateaug kaf'!$F$5:$F$94,'datemar &amp; dateaug kaf rank'!$A79)</f>
        <v>579.38179645499997</v>
      </c>
      <c r="L79" s="5" t="str">
        <f>VLOOKUP(M79,'datemar &amp; dateaug kaf'!$G$5:$O$94,9,FALSE)</f>
        <v>1929-30</v>
      </c>
      <c r="M79" s="18">
        <f>LARGE('datemar &amp; dateaug kaf'!$G$5:$G$94,'datemar &amp; dateaug kaf rank'!$A79)</f>
        <v>490.19700641099996</v>
      </c>
      <c r="N79" s="5" t="str">
        <f>VLOOKUP(O79,'datemar &amp; dateaug kaf'!$H$5:$O$94,8,FALSE)</f>
        <v>1987-88</v>
      </c>
      <c r="O79" s="18">
        <f>LARGE('datemar &amp; dateaug kaf'!$H$5:$H$94,'datemar &amp; dateaug kaf rank'!$A79)</f>
        <v>351.74874713999998</v>
      </c>
      <c r="P79" s="5" t="str">
        <f>VLOOKUP(Q79,'datemar &amp; dateaug kaf'!$I$5:$O$94,7,FALSE)</f>
        <v>1972-73</v>
      </c>
      <c r="Q79" s="18">
        <f>LARGE('datemar &amp; dateaug kaf'!$I$5:$I$94,'datemar &amp; dateaug kaf rank'!$A79)</f>
        <v>220.61751238799999</v>
      </c>
      <c r="R79" s="5" t="str">
        <f>VLOOKUP(S79,'datemar &amp; dateaug kaf'!$J$5:$O$94,6,FALSE)</f>
        <v>1939-40</v>
      </c>
      <c r="S79" s="18">
        <f>LARGE('datemar &amp; dateaug kaf'!$J$5:$J$94,'datemar &amp; dateaug kaf rank'!$A79)</f>
        <v>1892.399929035</v>
      </c>
      <c r="T79" s="5" t="str">
        <f>VLOOKUP(U79,'datemar &amp; dateaug kaf'!$K$5:$O$94,5,FALSE)</f>
        <v>2000-01</v>
      </c>
      <c r="U79" s="18">
        <f>LARGE('datemar &amp; dateaug kaf'!$K$5:$K$94,'datemar &amp; dateaug kaf rank'!$A79)</f>
        <v>1219.7553261599999</v>
      </c>
      <c r="V79" s="5" t="str">
        <f>VLOOKUP(W79,'datemar &amp; dateaug kaf'!$L$5:$O$94,4,FALSE)</f>
        <v>1938-39</v>
      </c>
      <c r="W79" s="18">
        <f>LARGE('datemar &amp; dateaug kaf'!$L$5:$L$94,'datemar &amp; dateaug kaf rank'!$A79)</f>
        <v>529.55502146399999</v>
      </c>
      <c r="X79" s="5" t="str">
        <f>VLOOKUP(Y79,'datemar &amp; dateaug kaf'!$M$5:$O$94,3,FALSE)</f>
        <v>1985-86</v>
      </c>
      <c r="Y79" s="18">
        <f>LARGE('datemar &amp; dateaug kaf'!$M$5:$M$94,'datemar &amp; dateaug kaf rank'!$A79)</f>
        <v>196.329909993</v>
      </c>
      <c r="Z79" s="5" t="str">
        <f>VLOOKUP(AA79,'datemar &amp; dateaug kaf'!$N$5:$O$94,2,FALSE)</f>
        <v>1935-36</v>
      </c>
      <c r="AA79" s="18">
        <f>LARGE('datemar &amp; dateaug kaf'!$N$5:$N$94,'datemar &amp; dateaug kaf rank'!$A79)</f>
        <v>65.299832261999995</v>
      </c>
    </row>
    <row r="80" spans="1:27" x14ac:dyDescent="0.2">
      <c r="A80" s="11">
        <v>75</v>
      </c>
      <c r="B80" s="5" t="str">
        <f>VLOOKUP(C80,'datemar &amp; dateaug kaf'!$B$5:$O$94,14,FALSE)</f>
        <v>1930-31</v>
      </c>
      <c r="C80" s="18">
        <f>LARGE('datemar &amp; dateaug kaf'!$B$5:$B$94,'datemar &amp; dateaug kaf rank'!$A80)</f>
        <v>887.92856174399992</v>
      </c>
      <c r="D80" s="5" t="str">
        <f>VLOOKUP(E80,'datemar &amp; dateaug kaf'!$C$5:$O$94,13,FALSE)</f>
        <v>1993-94</v>
      </c>
      <c r="E80" s="18">
        <f>LARGE('datemar &amp; dateaug kaf'!$C$5:$C$94,'datemar &amp; dateaug kaf rank'!$A80)</f>
        <v>814.30211822399997</v>
      </c>
      <c r="F80" s="5" t="str">
        <f>VLOOKUP(G80,'datemar &amp; dateaug kaf'!$D$5:$O$94,12,FALSE)</f>
        <v>1938-39</v>
      </c>
      <c r="G80" s="18">
        <f>LARGE('datemar &amp; dateaug kaf'!$D$5:$D$94,'datemar &amp; dateaug kaf rank'!$A80)</f>
        <v>743.22245146799992</v>
      </c>
      <c r="H80" s="5" t="str">
        <f>VLOOKUP(I80,'datemar &amp; dateaug kaf'!$E$5:$O$94,11,FALSE)</f>
        <v>1938-39</v>
      </c>
      <c r="I80" s="18">
        <f>LARGE('datemar &amp; dateaug kaf'!$E$5:$E$94,'datemar &amp; dateaug kaf rank'!$A80)</f>
        <v>666.79336342499994</v>
      </c>
      <c r="J80" s="5" t="str">
        <f>VLOOKUP(K80,'datemar &amp; dateaug kaf'!$F$5:$O$94,10,FALSE)</f>
        <v>1932-33</v>
      </c>
      <c r="K80" s="18">
        <f>LARGE('datemar &amp; dateaug kaf'!$F$5:$F$94,'datemar &amp; dateaug kaf rank'!$A80)</f>
        <v>577.85254031399995</v>
      </c>
      <c r="L80" s="5" t="str">
        <f>VLOOKUP(M80,'datemar &amp; dateaug kaf'!$G$5:$O$94,9,FALSE)</f>
        <v>1993-94</v>
      </c>
      <c r="M80" s="18">
        <f>LARGE('datemar &amp; dateaug kaf'!$G$5:$G$94,'datemar &amp; dateaug kaf rank'!$A80)</f>
        <v>485.11733717999999</v>
      </c>
      <c r="N80" s="5" t="str">
        <f>VLOOKUP(O80,'datemar &amp; dateaug kaf'!$H$5:$O$94,8,FALSE)</f>
        <v>1993-94</v>
      </c>
      <c r="O80" s="18">
        <f>LARGE('datemar &amp; dateaug kaf'!$H$5:$H$94,'datemar &amp; dateaug kaf rank'!$A80)</f>
        <v>345.90940851600004</v>
      </c>
      <c r="P80" s="5" t="str">
        <f>VLOOKUP(Q80,'datemar &amp; dateaug kaf'!$I$5:$O$94,7,FALSE)</f>
        <v>2000-01</v>
      </c>
      <c r="Q80" s="18">
        <f>LARGE('datemar &amp; dateaug kaf'!$I$5:$I$94,'datemar &amp; dateaug kaf rank'!$A80)</f>
        <v>219.14180996399998</v>
      </c>
      <c r="R80" s="5" t="str">
        <f>VLOOKUP(S80,'datemar &amp; dateaug kaf'!$J$5:$O$94,6,FALSE)</f>
        <v>1962-63</v>
      </c>
      <c r="S80" s="18">
        <f>LARGE('datemar &amp; dateaug kaf'!$J$5:$J$94,'datemar &amp; dateaug kaf rank'!$A80)</f>
        <v>1882.109681487</v>
      </c>
      <c r="T80" s="5" t="str">
        <f>VLOOKUP(U80,'datemar &amp; dateaug kaf'!$K$5:$O$94,5,FALSE)</f>
        <v>1930-31</v>
      </c>
      <c r="U80" s="18">
        <f>LARGE('datemar &amp; dateaug kaf'!$K$5:$K$94,'datemar &amp; dateaug kaf rank'!$A80)</f>
        <v>1210.4012769239998</v>
      </c>
      <c r="V80" s="5" t="str">
        <f>VLOOKUP(W80,'datemar &amp; dateaug kaf'!$L$5:$O$94,4,FALSE)</f>
        <v>2006-07</v>
      </c>
      <c r="W80" s="18">
        <f>LARGE('datemar &amp; dateaug kaf'!$L$5:$L$94,'datemar &amp; dateaug kaf rank'!$A80)</f>
        <v>513.35204686500003</v>
      </c>
      <c r="X80" s="5" t="str">
        <f>VLOOKUP(Y80,'datemar &amp; dateaug kaf'!$M$5:$O$94,3,FALSE)</f>
        <v>1943-44</v>
      </c>
      <c r="Y80" s="18">
        <f>LARGE('datemar &amp; dateaug kaf'!$M$5:$M$94,'datemar &amp; dateaug kaf rank'!$A80)</f>
        <v>193.439992746</v>
      </c>
      <c r="Z80" s="5" t="str">
        <f>VLOOKUP(AA80,'datemar &amp; dateaug kaf'!$N$5:$O$94,2,FALSE)</f>
        <v>2009-10</v>
      </c>
      <c r="AA80" s="18">
        <f>LARGE('datemar &amp; dateaug kaf'!$N$5:$N$94,'datemar &amp; dateaug kaf rank'!$A80)</f>
        <v>64.684956251999992</v>
      </c>
    </row>
    <row r="81" spans="1:27" x14ac:dyDescent="0.2">
      <c r="A81" s="11">
        <v>76</v>
      </c>
      <c r="B81" s="5" t="str">
        <f>VLOOKUP(C81,'datemar &amp; dateaug kaf'!$B$5:$O$94,14,FALSE)</f>
        <v>1974-75</v>
      </c>
      <c r="C81" s="18">
        <f>LARGE('datemar &amp; dateaug kaf'!$B$5:$B$94,'datemar &amp; dateaug kaf rank'!$A81)</f>
        <v>887.03004938100003</v>
      </c>
      <c r="D81" s="5" t="str">
        <f>VLOOKUP(E81,'datemar &amp; dateaug kaf'!$C$5:$O$94,13,FALSE)</f>
        <v>1938-39</v>
      </c>
      <c r="E81" s="18">
        <f>LARGE('datemar &amp; dateaug kaf'!$C$5:$C$94,'datemar &amp; dateaug kaf rank'!$A81)</f>
        <v>803.44063102799998</v>
      </c>
      <c r="F81" s="5" t="str">
        <f>VLOOKUP(G81,'datemar &amp; dateaug kaf'!$D$5:$O$94,12,FALSE)</f>
        <v>1993-94</v>
      </c>
      <c r="G81" s="18">
        <f>LARGE('datemar &amp; dateaug kaf'!$D$5:$D$94,'datemar &amp; dateaug kaf rank'!$A81)</f>
        <v>735.28063358399993</v>
      </c>
      <c r="H81" s="5" t="str">
        <f>VLOOKUP(I81,'datemar &amp; dateaug kaf'!$E$5:$O$94,11,FALSE)</f>
        <v>1993-94</v>
      </c>
      <c r="I81" s="18">
        <f>LARGE('datemar &amp; dateaug kaf'!$E$5:$E$94,'datemar &amp; dateaug kaf rank'!$A81)</f>
        <v>648.82906657799992</v>
      </c>
      <c r="J81" s="5" t="str">
        <f>VLOOKUP(K81,'datemar &amp; dateaug kaf'!$F$5:$O$94,10,FALSE)</f>
        <v>1993-94</v>
      </c>
      <c r="K81" s="18">
        <f>LARGE('datemar &amp; dateaug kaf'!$F$5:$F$94,'datemar &amp; dateaug kaf rank'!$A81)</f>
        <v>577.84063948799997</v>
      </c>
      <c r="L81" s="5" t="str">
        <f>VLOOKUP(M81,'datemar &amp; dateaug kaf'!$G$5:$O$94,9,FALSE)</f>
        <v>1938-39</v>
      </c>
      <c r="M81" s="18">
        <f>LARGE('datemar &amp; dateaug kaf'!$G$5:$G$94,'datemar &amp; dateaug kaf rank'!$A81)</f>
        <v>463.04725536299998</v>
      </c>
      <c r="N81" s="5" t="str">
        <f>VLOOKUP(O81,'datemar &amp; dateaug kaf'!$H$5:$O$94,8,FALSE)</f>
        <v>1951-52</v>
      </c>
      <c r="O81" s="18">
        <f>LARGE('datemar &amp; dateaug kaf'!$H$5:$H$94,'datemar &amp; dateaug kaf rank'!$A81)</f>
        <v>343.25552431800003</v>
      </c>
      <c r="P81" s="5" t="str">
        <f>VLOOKUP(Q81,'datemar &amp; dateaug kaf'!$I$5:$O$94,7,FALSE)</f>
        <v>1935-36</v>
      </c>
      <c r="Q81" s="18">
        <f>LARGE('datemar &amp; dateaug kaf'!$I$5:$I$94,'datemar &amp; dateaug kaf rank'!$A81)</f>
        <v>217.97354554500001</v>
      </c>
      <c r="R81" s="5" t="str">
        <f>VLOOKUP(S81,'datemar &amp; dateaug kaf'!$J$5:$O$94,6,FALSE)</f>
        <v>2006-07</v>
      </c>
      <c r="S81" s="18">
        <f>LARGE('datemar &amp; dateaug kaf'!$J$5:$J$94,'datemar &amp; dateaug kaf rank'!$A81)</f>
        <v>1843.1324928659999</v>
      </c>
      <c r="T81" s="5" t="str">
        <f>VLOOKUP(U81,'datemar &amp; dateaug kaf'!$K$5:$O$94,5,FALSE)</f>
        <v>1939-40</v>
      </c>
      <c r="U81" s="18">
        <f>LARGE('datemar &amp; dateaug kaf'!$K$5:$K$94,'datemar &amp; dateaug kaf rank'!$A81)</f>
        <v>1199.533839315</v>
      </c>
      <c r="V81" s="5" t="str">
        <f>VLOOKUP(W81,'datemar &amp; dateaug kaf'!$L$5:$O$94,4,FALSE)</f>
        <v>2000-01</v>
      </c>
      <c r="W81" s="18">
        <f>LARGE('datemar &amp; dateaug kaf'!$L$5:$L$94,'datemar &amp; dateaug kaf rank'!$A81)</f>
        <v>507.11403057000001</v>
      </c>
      <c r="X81" s="5" t="str">
        <f>VLOOKUP(Y81,'datemar &amp; dateaug kaf'!$M$5:$O$94,3,FALSE)</f>
        <v>1929-30</v>
      </c>
      <c r="Y81" s="18">
        <f>LARGE('datemar &amp; dateaug kaf'!$M$5:$M$94,'datemar &amp; dateaug kaf rank'!$A81)</f>
        <v>183.23305098</v>
      </c>
      <c r="Z81" s="5" t="str">
        <f>VLOOKUP(AA81,'datemar &amp; dateaug kaf'!$N$5:$O$94,2,FALSE)</f>
        <v>2017-18</v>
      </c>
      <c r="AA81" s="18">
        <f>LARGE('datemar &amp; dateaug kaf'!$N$5:$N$94,'datemar &amp; dateaug kaf rank'!$A81)</f>
        <v>64.070080242000003</v>
      </c>
    </row>
    <row r="82" spans="1:27" x14ac:dyDescent="0.2">
      <c r="A82" s="11">
        <v>77</v>
      </c>
      <c r="B82" s="5" t="str">
        <f>VLOOKUP(C82,'datemar &amp; dateaug kaf'!$B$5:$O$94,14,FALSE)</f>
        <v>1938-39</v>
      </c>
      <c r="C82" s="18">
        <f>LARGE('datemar &amp; dateaug kaf'!$B$5:$B$94,'datemar &amp; dateaug kaf rank'!$A82)</f>
        <v>884.85021475199994</v>
      </c>
      <c r="D82" s="5" t="str">
        <f>VLOOKUP(E82,'datemar &amp; dateaug kaf'!$C$5:$O$94,13,FALSE)</f>
        <v>1984-85</v>
      </c>
      <c r="E82" s="18">
        <f>LARGE('datemar &amp; dateaug kaf'!$C$5:$C$94,'datemar &amp; dateaug kaf rank'!$A82)</f>
        <v>787.95170598900006</v>
      </c>
      <c r="F82" s="5" t="str">
        <f>VLOOKUP(G82,'datemar &amp; dateaug kaf'!$D$5:$O$94,12,FALSE)</f>
        <v>1984-85</v>
      </c>
      <c r="G82" s="18">
        <f>LARGE('datemar &amp; dateaug kaf'!$D$5:$D$94,'datemar &amp; dateaug kaf rank'!$A82)</f>
        <v>728.92360902900009</v>
      </c>
      <c r="H82" s="5" t="str">
        <f>VLOOKUP(I82,'datemar &amp; dateaug kaf'!$E$5:$O$94,11,FALSE)</f>
        <v>1929-30</v>
      </c>
      <c r="I82" s="18">
        <f>LARGE('datemar &amp; dateaug kaf'!$E$5:$E$94,'datemar &amp; dateaug kaf rank'!$A82)</f>
        <v>648.30741370499993</v>
      </c>
      <c r="J82" s="5" t="str">
        <f>VLOOKUP(K82,'datemar &amp; dateaug kaf'!$F$5:$O$94,10,FALSE)</f>
        <v>1930-31</v>
      </c>
      <c r="K82" s="18">
        <f>LARGE('datemar &amp; dateaug kaf'!$F$5:$F$94,'datemar &amp; dateaug kaf rank'!$A82)</f>
        <v>575.68262303999995</v>
      </c>
      <c r="L82" s="5" t="str">
        <f>VLOOKUP(M82,'datemar &amp; dateaug kaf'!$G$5:$O$94,9,FALSE)</f>
        <v>1951-52</v>
      </c>
      <c r="M82" s="18">
        <f>LARGE('datemar &amp; dateaug kaf'!$G$5:$G$94,'datemar &amp; dateaug kaf rank'!$A82)</f>
        <v>460.26642902099996</v>
      </c>
      <c r="N82" s="5" t="str">
        <f>VLOOKUP(O82,'datemar &amp; dateaug kaf'!$H$5:$O$94,8,FALSE)</f>
        <v>1972-73</v>
      </c>
      <c r="O82" s="18">
        <f>LARGE('datemar &amp; dateaug kaf'!$H$5:$H$94,'datemar &amp; dateaug kaf rank'!$A82)</f>
        <v>342.24395410799997</v>
      </c>
      <c r="P82" s="5" t="str">
        <f>VLOOKUP(Q82,'datemar &amp; dateaug kaf'!$I$5:$O$94,7,FALSE)</f>
        <v>1961-62</v>
      </c>
      <c r="Q82" s="18">
        <f>LARGE('datemar &amp; dateaug kaf'!$I$5:$I$94,'datemar &amp; dateaug kaf rank'!$A82)</f>
        <v>217.48164473699998</v>
      </c>
      <c r="R82" s="5" t="str">
        <f>VLOOKUP(S82,'datemar &amp; dateaug kaf'!$J$5:$O$94,6,FALSE)</f>
        <v>1941-42</v>
      </c>
      <c r="S82" s="18">
        <f>LARGE('datemar &amp; dateaug kaf'!$J$5:$J$94,'datemar &amp; dateaug kaf rank'!$A82)</f>
        <v>1815.6356343930001</v>
      </c>
      <c r="T82" s="5" t="str">
        <f>VLOOKUP(U82,'datemar &amp; dateaug kaf'!$K$5:$O$94,5,FALSE)</f>
        <v>1941-42</v>
      </c>
      <c r="U82" s="18">
        <f>LARGE('datemar &amp; dateaug kaf'!$K$5:$K$94,'datemar &amp; dateaug kaf rank'!$A82)</f>
        <v>1197.685244343</v>
      </c>
      <c r="V82" s="5" t="str">
        <f>VLOOKUP(W82,'datemar &amp; dateaug kaf'!$L$5:$O$94,4,FALSE)</f>
        <v>1943-44</v>
      </c>
      <c r="W82" s="18">
        <f>LARGE('datemar &amp; dateaug kaf'!$L$5:$L$94,'datemar &amp; dateaug kaf rank'!$A82)</f>
        <v>506.66973306599999</v>
      </c>
      <c r="X82" s="5" t="str">
        <f>VLOOKUP(Y82,'datemar &amp; dateaug kaf'!$M$5:$O$94,3,FALSE)</f>
        <v>2000-01</v>
      </c>
      <c r="Y82" s="18">
        <f>LARGE('datemar &amp; dateaug kaf'!$M$5:$M$94,'datemar &amp; dateaug kaf rank'!$A82)</f>
        <v>179.54379491999998</v>
      </c>
      <c r="Z82" s="5" t="str">
        <f>VLOOKUP(AA82,'datemar &amp; dateaug kaf'!$N$5:$O$94,2,FALSE)</f>
        <v>1994-95</v>
      </c>
      <c r="AA82" s="18">
        <f>LARGE('datemar &amp; dateaug kaf'!$N$5:$N$94,'datemar &amp; dateaug kaf rank'!$A82)</f>
        <v>63.885617439000001</v>
      </c>
    </row>
    <row r="83" spans="1:27" x14ac:dyDescent="0.2">
      <c r="A83" s="11">
        <v>78</v>
      </c>
      <c r="B83" s="5" t="str">
        <f>VLOOKUP(C83,'datemar &amp; dateaug kaf'!$B$5:$O$94,14,FALSE)</f>
        <v>1988-89</v>
      </c>
      <c r="C83" s="18">
        <f>LARGE('datemar &amp; dateaug kaf'!$B$5:$B$94,'datemar &amp; dateaug kaf rank'!$A83)</f>
        <v>882.85087598400003</v>
      </c>
      <c r="D83" s="5" t="str">
        <f>VLOOKUP(E83,'datemar &amp; dateaug kaf'!$C$5:$O$94,13,FALSE)</f>
        <v>1929-30</v>
      </c>
      <c r="E83" s="18">
        <f>LARGE('datemar &amp; dateaug kaf'!$C$5:$C$94,'datemar &amp; dateaug kaf rank'!$A83)</f>
        <v>773.44063215300002</v>
      </c>
      <c r="F83" s="5" t="str">
        <f>VLOOKUP(G83,'datemar &amp; dateaug kaf'!$D$5:$O$94,12,FALSE)</f>
        <v>1929-30</v>
      </c>
      <c r="G83" s="18">
        <f>LARGE('datemar &amp; dateaug kaf'!$D$5:$D$94,'datemar &amp; dateaug kaf rank'!$A83)</f>
        <v>716.43567561299994</v>
      </c>
      <c r="H83" s="5" t="str">
        <f>VLOOKUP(I83,'datemar &amp; dateaug kaf'!$E$5:$O$94,11,FALSE)</f>
        <v>1974-75</v>
      </c>
      <c r="I83" s="18">
        <f>LARGE('datemar &amp; dateaug kaf'!$E$5:$E$94,'datemar &amp; dateaug kaf rank'!$A83)</f>
        <v>642.54146350799999</v>
      </c>
      <c r="J83" s="5" t="str">
        <f>VLOOKUP(K83,'datemar &amp; dateaug kaf'!$F$5:$O$94,10,FALSE)</f>
        <v>1974-75</v>
      </c>
      <c r="K83" s="18">
        <f>LARGE('datemar &amp; dateaug kaf'!$F$5:$F$94,'datemar &amp; dateaug kaf rank'!$A83)</f>
        <v>572.08857358800003</v>
      </c>
      <c r="L83" s="5" t="str">
        <f>VLOOKUP(M83,'datemar &amp; dateaug kaf'!$G$5:$O$94,9,FALSE)</f>
        <v>1932-33</v>
      </c>
      <c r="M83" s="18">
        <f>LARGE('datemar &amp; dateaug kaf'!$G$5:$G$94,'datemar &amp; dateaug kaf rank'!$A83)</f>
        <v>439.07502485699996</v>
      </c>
      <c r="N83" s="5" t="str">
        <f>VLOOKUP(O83,'datemar &amp; dateaug kaf'!$H$5:$O$94,8,FALSE)</f>
        <v>1941-42</v>
      </c>
      <c r="O83" s="18">
        <f>LARGE('datemar &amp; dateaug kaf'!$H$5:$H$94,'datemar &amp; dateaug kaf rank'!$A83)</f>
        <v>334.31007010799999</v>
      </c>
      <c r="P83" s="5" t="str">
        <f>VLOOKUP(Q83,'datemar &amp; dateaug kaf'!$I$5:$O$94,7,FALSE)</f>
        <v>1932-33</v>
      </c>
      <c r="Q83" s="18">
        <f>LARGE('datemar &amp; dateaug kaf'!$I$5:$I$94,'datemar &amp; dateaug kaf rank'!$A83)</f>
        <v>214.09982668199999</v>
      </c>
      <c r="R83" s="5" t="str">
        <f>VLOOKUP(S83,'datemar &amp; dateaug kaf'!$J$5:$O$94,6,FALSE)</f>
        <v>1994-95</v>
      </c>
      <c r="S83" s="18">
        <f>LARGE('datemar &amp; dateaug kaf'!$J$5:$J$94,'datemar &amp; dateaug kaf rank'!$A83)</f>
        <v>1798.381420164</v>
      </c>
      <c r="T83" s="5" t="str">
        <f>VLOOKUP(U83,'datemar &amp; dateaug kaf'!$K$5:$O$94,5,FALSE)</f>
        <v>2015-16</v>
      </c>
      <c r="U83" s="18">
        <f>LARGE('datemar &amp; dateaug kaf'!$K$5:$K$94,'datemar &amp; dateaug kaf rank'!$A83)</f>
        <v>1195.1781369990001</v>
      </c>
      <c r="V83" s="5" t="str">
        <f>VLOOKUP(W83,'datemar &amp; dateaug kaf'!$L$5:$O$94,4,FALSE)</f>
        <v>1929-30</v>
      </c>
      <c r="W83" s="18">
        <f>LARGE('datemar &amp; dateaug kaf'!$L$5:$L$94,'datemar &amp; dateaug kaf rank'!$A83)</f>
        <v>487.41816353999997</v>
      </c>
      <c r="X83" s="5" t="str">
        <f>VLOOKUP(Y83,'datemar &amp; dateaug kaf'!$M$5:$O$94,3,FALSE)</f>
        <v>1987-88</v>
      </c>
      <c r="Y83" s="18">
        <f>LARGE('datemar &amp; dateaug kaf'!$M$5:$M$94,'datemar &amp; dateaug kaf rank'!$A83)</f>
        <v>168.84495234600001</v>
      </c>
      <c r="Z83" s="5" t="str">
        <f>VLOOKUP(AA83,'datemar &amp; dateaug kaf'!$N$5:$O$94,2,FALSE)</f>
        <v>1938-39</v>
      </c>
      <c r="AA83" s="18">
        <f>LARGE('datemar &amp; dateaug kaf'!$N$5:$N$94,'datemar &amp; dateaug kaf rank'!$A83)</f>
        <v>63.086278626000002</v>
      </c>
    </row>
    <row r="84" spans="1:27" x14ac:dyDescent="0.2">
      <c r="A84" s="11">
        <v>79</v>
      </c>
      <c r="B84" s="5" t="str">
        <f>VLOOKUP(C84,'datemar &amp; dateaug kaf'!$B$5:$O$94,14,FALSE)</f>
        <v>1954-55</v>
      </c>
      <c r="C84" s="18">
        <f>LARGE('datemar &amp; dateaug kaf'!$B$5:$B$94,'datemar &amp; dateaug kaf rank'!$A84)</f>
        <v>873.83600028900003</v>
      </c>
      <c r="D84" s="5" t="str">
        <f>VLOOKUP(E84,'datemar &amp; dateaug kaf'!$C$5:$O$94,13,FALSE)</f>
        <v>2000-01</v>
      </c>
      <c r="E84" s="18">
        <f>LARGE('datemar &amp; dateaug kaf'!$C$5:$C$94,'datemar &amp; dateaug kaf rank'!$A84)</f>
        <v>758.69947568100008</v>
      </c>
      <c r="F84" s="5" t="str">
        <f>VLOOKUP(G84,'datemar &amp; dateaug kaf'!$D$5:$O$94,12,FALSE)</f>
        <v>1974-75</v>
      </c>
      <c r="G84" s="18">
        <f>LARGE('datemar &amp; dateaug kaf'!$D$5:$D$94,'datemar &amp; dateaug kaf rank'!$A84)</f>
        <v>701.87699847299996</v>
      </c>
      <c r="H84" s="5" t="str">
        <f>VLOOKUP(I84,'datemar &amp; dateaug kaf'!$E$5:$O$94,11,FALSE)</f>
        <v>1984-85</v>
      </c>
      <c r="I84" s="18">
        <f>LARGE('datemar &amp; dateaug kaf'!$E$5:$E$94,'datemar &amp; dateaug kaf rank'!$A84)</f>
        <v>627.46906737899997</v>
      </c>
      <c r="J84" s="5" t="str">
        <f>VLOOKUP(K84,'datemar &amp; dateaug kaf'!$F$5:$O$94,10,FALSE)</f>
        <v>2007-08</v>
      </c>
      <c r="K84" s="18">
        <f>LARGE('datemar &amp; dateaug kaf'!$F$5:$F$94,'datemar &amp; dateaug kaf rank'!$A84)</f>
        <v>528.13683969900001</v>
      </c>
      <c r="L84" s="5" t="str">
        <f>VLOOKUP(M84,'datemar &amp; dateaug kaf'!$G$5:$O$94,9,FALSE)</f>
        <v>1987-88</v>
      </c>
      <c r="M84" s="18">
        <f>LARGE('datemar &amp; dateaug kaf'!$G$5:$G$94,'datemar &amp; dateaug kaf rank'!$A84)</f>
        <v>434.63403328799996</v>
      </c>
      <c r="N84" s="5" t="str">
        <f>VLOOKUP(O84,'datemar &amp; dateaug kaf'!$H$5:$O$94,8,FALSE)</f>
        <v>2000-01</v>
      </c>
      <c r="O84" s="18">
        <f>LARGE('datemar &amp; dateaug kaf'!$H$5:$H$94,'datemar &amp; dateaug kaf rank'!$A84)</f>
        <v>306.89056700399999</v>
      </c>
      <c r="P84" s="5" t="str">
        <f>VLOOKUP(Q84,'datemar &amp; dateaug kaf'!$I$5:$O$94,7,FALSE)</f>
        <v>1944-45</v>
      </c>
      <c r="Q84" s="18">
        <f>LARGE('datemar &amp; dateaug kaf'!$I$5:$I$94,'datemar &amp; dateaug kaf rank'!$A84)</f>
        <v>208.13552938500001</v>
      </c>
      <c r="R84" s="5" t="str">
        <f>VLOOKUP(S84,'datemar &amp; dateaug kaf'!$J$5:$O$94,6,FALSE)</f>
        <v>1930-31</v>
      </c>
      <c r="S84" s="18">
        <f>LARGE('datemar &amp; dateaug kaf'!$J$5:$J$94,'datemar &amp; dateaug kaf rank'!$A84)</f>
        <v>1789.911998994</v>
      </c>
      <c r="T84" s="5" t="str">
        <f>VLOOKUP(U84,'datemar &amp; dateaug kaf'!$K$5:$O$94,5,FALSE)</f>
        <v>2004-05</v>
      </c>
      <c r="U84" s="18">
        <f>LARGE('datemar &amp; dateaug kaf'!$K$5:$K$94,'datemar &amp; dateaug kaf rank'!$A84)</f>
        <v>1185.867724125</v>
      </c>
      <c r="V84" s="5" t="str">
        <f>VLOOKUP(W84,'datemar &amp; dateaug kaf'!$L$5:$O$94,4,FALSE)</f>
        <v>2004-05</v>
      </c>
      <c r="W84" s="18">
        <f>LARGE('datemar &amp; dateaug kaf'!$L$5:$L$94,'datemar &amp; dateaug kaf rank'!$A84)</f>
        <v>485.03204792699995</v>
      </c>
      <c r="X84" s="5" t="str">
        <f>VLOOKUP(Y84,'datemar &amp; dateaug kaf'!$M$5:$O$94,3,FALSE)</f>
        <v>1986-87</v>
      </c>
      <c r="Y84" s="18">
        <f>LARGE('datemar &amp; dateaug kaf'!$M$5:$M$94,'datemar &amp; dateaug kaf rank'!$A84)</f>
        <v>166.26247310400001</v>
      </c>
      <c r="Z84" s="5" t="str">
        <f>VLOOKUP(AA84,'datemar &amp; dateaug kaf'!$N$5:$O$94,2,FALSE)</f>
        <v>1938-39</v>
      </c>
      <c r="AA84" s="18">
        <f>LARGE('datemar &amp; dateaug kaf'!$N$5:$N$94,'datemar &amp; dateaug kaf rank'!$A84)</f>
        <v>63.086278626000002</v>
      </c>
    </row>
    <row r="85" spans="1:27" x14ac:dyDescent="0.2">
      <c r="A85" s="11">
        <v>80</v>
      </c>
      <c r="B85" s="5" t="str">
        <f>VLOOKUP(C85,'datemar &amp; dateaug kaf'!$B$5:$O$94,14,FALSE)</f>
        <v>1929-30</v>
      </c>
      <c r="C85" s="18">
        <f>LARGE('datemar &amp; dateaug kaf'!$B$5:$B$94,'datemar &amp; dateaug kaf rank'!$A85)</f>
        <v>848.94740618099991</v>
      </c>
      <c r="D85" s="5" t="str">
        <f>VLOOKUP(E85,'datemar &amp; dateaug kaf'!$C$5:$O$94,13,FALSE)</f>
        <v>1974-75</v>
      </c>
      <c r="E85" s="18">
        <f>LARGE('datemar &amp; dateaug kaf'!$C$5:$C$94,'datemar &amp; dateaug kaf rank'!$A85)</f>
        <v>754.9546824329999</v>
      </c>
      <c r="F85" s="5" t="str">
        <f>VLOOKUP(G85,'datemar &amp; dateaug kaf'!$D$5:$O$94,12,FALSE)</f>
        <v>2007-08</v>
      </c>
      <c r="G85" s="18">
        <f>LARGE('datemar &amp; dateaug kaf'!$D$5:$D$94,'datemar &amp; dateaug kaf rank'!$A85)</f>
        <v>701.77584145200001</v>
      </c>
      <c r="H85" s="5" t="str">
        <f>VLOOKUP(I85,'datemar &amp; dateaug kaf'!$E$5:$O$94,11,FALSE)</f>
        <v>2007-08</v>
      </c>
      <c r="I85" s="18">
        <f>LARGE('datemar &amp; dateaug kaf'!$E$5:$E$94,'datemar &amp; dateaug kaf rank'!$A85)</f>
        <v>625.96162941900002</v>
      </c>
      <c r="J85" s="5" t="str">
        <f>VLOOKUP(K85,'datemar &amp; dateaug kaf'!$F$5:$O$94,10,FALSE)</f>
        <v>2009-10</v>
      </c>
      <c r="K85" s="18">
        <f>LARGE('datemar &amp; dateaug kaf'!$F$5:$F$94,'datemar &amp; dateaug kaf rank'!$A85)</f>
        <v>479.02213079700005</v>
      </c>
      <c r="L85" s="5" t="str">
        <f>VLOOKUP(M85,'datemar &amp; dateaug kaf'!$G$5:$O$94,9,FALSE)</f>
        <v>2009-10</v>
      </c>
      <c r="M85" s="18">
        <f>LARGE('datemar &amp; dateaug kaf'!$G$5:$G$94,'datemar &amp; dateaug kaf rank'!$A85)</f>
        <v>400.25651391600002</v>
      </c>
      <c r="N85" s="5" t="str">
        <f>VLOOKUP(O85,'datemar &amp; dateaug kaf'!$H$5:$O$94,8,FALSE)</f>
        <v>2007-08</v>
      </c>
      <c r="O85" s="18">
        <f>LARGE('datemar &amp; dateaug kaf'!$H$5:$H$94,'datemar &amp; dateaug kaf rank'!$A85)</f>
        <v>306.35106289200002</v>
      </c>
      <c r="P85" s="5" t="str">
        <f>VLOOKUP(Q85,'datemar &amp; dateaug kaf'!$I$5:$O$94,7,FALSE)</f>
        <v>2007-08</v>
      </c>
      <c r="Q85" s="18">
        <f>LARGE('datemar &amp; dateaug kaf'!$I$5:$I$94,'datemar &amp; dateaug kaf rank'!$A85)</f>
        <v>196.08395958900002</v>
      </c>
      <c r="R85" s="5" t="str">
        <f>VLOOKUP(S85,'datemar &amp; dateaug kaf'!$J$5:$O$94,6,FALSE)</f>
        <v>2004-05</v>
      </c>
      <c r="S85" s="18">
        <f>LARGE('datemar &amp; dateaug kaf'!$J$5:$J$94,'datemar &amp; dateaug kaf rank'!$A85)</f>
        <v>1694.9850604049998</v>
      </c>
      <c r="T85" s="5" t="str">
        <f>VLOOKUP(U85,'datemar &amp; dateaug kaf'!$K$5:$O$94,5,FALSE)</f>
        <v>1943-44</v>
      </c>
      <c r="U85" s="18">
        <f>LARGE('datemar &amp; dateaug kaf'!$K$5:$K$94,'datemar &amp; dateaug kaf rank'!$A85)</f>
        <v>1109.5556608710001</v>
      </c>
      <c r="V85" s="5" t="str">
        <f>VLOOKUP(W85,'datemar &amp; dateaug kaf'!$L$5:$O$94,4,FALSE)</f>
        <v>1987-88</v>
      </c>
      <c r="W85" s="18">
        <f>LARGE('datemar &amp; dateaug kaf'!$L$5:$L$94,'datemar &amp; dateaug kaf rank'!$A85)</f>
        <v>483.02675874599998</v>
      </c>
      <c r="X85" s="5" t="str">
        <f>VLOOKUP(Y85,'datemar &amp; dateaug kaf'!$M$5:$O$94,3,FALSE)</f>
        <v>1933-34</v>
      </c>
      <c r="Y85" s="18">
        <f>LARGE('datemar &amp; dateaug kaf'!$M$5:$M$94,'datemar &amp; dateaug kaf rank'!$A85)</f>
        <v>165.709084695</v>
      </c>
      <c r="Z85" s="5" t="str">
        <f>VLOOKUP(AA85,'datemar &amp; dateaug kaf'!$N$5:$O$94,2,FALSE)</f>
        <v>1929-30</v>
      </c>
      <c r="AA85" s="18">
        <f>LARGE('datemar &amp; dateaug kaf'!$N$5:$N$94,'datemar &amp; dateaug kaf rank'!$A85)</f>
        <v>62.348427414</v>
      </c>
    </row>
    <row r="86" spans="1:27" x14ac:dyDescent="0.2">
      <c r="A86" s="11">
        <v>81</v>
      </c>
      <c r="B86" s="5" t="str">
        <f>VLOOKUP(C86,'datemar &amp; dateaug kaf'!$B$5:$O$94,14,FALSE)</f>
        <v>2000-01</v>
      </c>
      <c r="C86" s="18">
        <f>LARGE('datemar &amp; dateaug kaf'!$B$5:$B$94,'datemar &amp; dateaug kaf rank'!$A86)</f>
        <v>842.44558824299997</v>
      </c>
      <c r="D86" s="5" t="str">
        <f>VLOOKUP(E86,'datemar &amp; dateaug kaf'!$C$5:$O$94,13,FALSE)</f>
        <v>2007-08</v>
      </c>
      <c r="E86" s="18">
        <f>LARGE('datemar &amp; dateaug kaf'!$C$5:$C$94,'datemar &amp; dateaug kaf rank'!$A86)</f>
        <v>746.87997199200004</v>
      </c>
      <c r="F86" s="5" t="str">
        <f>VLOOKUP(G86,'datemar &amp; dateaug kaf'!$D$5:$O$94,12,FALSE)</f>
        <v>2000-01</v>
      </c>
      <c r="G86" s="18">
        <f>LARGE('datemar &amp; dateaug kaf'!$D$5:$D$94,'datemar &amp; dateaug kaf rank'!$A86)</f>
        <v>671.16890045100001</v>
      </c>
      <c r="H86" s="5" t="str">
        <f>VLOOKUP(I86,'datemar &amp; dateaug kaf'!$E$5:$O$94,11,FALSE)</f>
        <v>2009-10</v>
      </c>
      <c r="I86" s="18">
        <f>LARGE('datemar &amp; dateaug kaf'!$E$5:$E$94,'datemar &amp; dateaug kaf rank'!$A86)</f>
        <v>567.088243197</v>
      </c>
      <c r="J86" s="5" t="str">
        <f>VLOOKUP(K86,'datemar &amp; dateaug kaf'!$F$5:$O$94,10,FALSE)</f>
        <v>1987-88</v>
      </c>
      <c r="K86" s="18">
        <f>LARGE('datemar &amp; dateaug kaf'!$F$5:$F$94,'datemar &amp; dateaug kaf rank'!$A86)</f>
        <v>473.86312272599997</v>
      </c>
      <c r="L86" s="5" t="str">
        <f>VLOOKUP(M86,'datemar &amp; dateaug kaf'!$G$5:$O$94,9,FALSE)</f>
        <v>2007-08</v>
      </c>
      <c r="M86" s="18">
        <f>LARGE('datemar &amp; dateaug kaf'!$G$5:$G$94,'datemar &amp; dateaug kaf rank'!$A86)</f>
        <v>391.94180348399999</v>
      </c>
      <c r="N86" s="5" t="str">
        <f>VLOOKUP(O86,'datemar &amp; dateaug kaf'!$H$5:$O$94,8,FALSE)</f>
        <v>1932-33</v>
      </c>
      <c r="O86" s="18">
        <f>LARGE('datemar &amp; dateaug kaf'!$H$5:$H$94,'datemar &amp; dateaug kaf rank'!$A86)</f>
        <v>294.51767490599997</v>
      </c>
      <c r="P86" s="5" t="str">
        <f>VLOOKUP(Q86,'datemar &amp; dateaug kaf'!$I$5:$O$94,7,FALSE)</f>
        <v>1941-42</v>
      </c>
      <c r="Q86" s="18">
        <f>LARGE('datemar &amp; dateaug kaf'!$I$5:$I$94,'datemar &amp; dateaug kaf rank'!$A86)</f>
        <v>192.579166332</v>
      </c>
      <c r="R86" s="5" t="str">
        <f>VLOOKUP(S86,'datemar &amp; dateaug kaf'!$J$5:$O$94,6,FALSE)</f>
        <v>1987-88</v>
      </c>
      <c r="S86" s="18">
        <f>LARGE('datemar &amp; dateaug kaf'!$J$5:$J$94,'datemar &amp; dateaug kaf rank'!$A86)</f>
        <v>1638.473988144</v>
      </c>
      <c r="T86" s="5" t="str">
        <f>VLOOKUP(U86,'datemar &amp; dateaug kaf'!$K$5:$O$94,5,FALSE)</f>
        <v>1933-34</v>
      </c>
      <c r="U86" s="18">
        <f>LARGE('datemar &amp; dateaug kaf'!$K$5:$K$94,'datemar &amp; dateaug kaf rank'!$A86)</f>
        <v>1102.974504093</v>
      </c>
      <c r="V86" s="5" t="str">
        <f>VLOOKUP(W86,'datemar &amp; dateaug kaf'!$L$5:$O$94,4,FALSE)</f>
        <v>1939-40</v>
      </c>
      <c r="W86" s="18">
        <f>LARGE('datemar &amp; dateaug kaf'!$L$5:$L$94,'datemar &amp; dateaug kaf rank'!$A86)</f>
        <v>448.64725590300003</v>
      </c>
      <c r="X86" s="5" t="str">
        <f>VLOOKUP(Y86,'datemar &amp; dateaug kaf'!$M$5:$O$94,3,FALSE)</f>
        <v>2004-05</v>
      </c>
      <c r="Y86" s="18">
        <f>LARGE('datemar &amp; dateaug kaf'!$M$5:$M$94,'datemar &amp; dateaug kaf rank'!$A86)</f>
        <v>160.913051817</v>
      </c>
      <c r="Z86" s="5" t="str">
        <f>VLOOKUP(AA86,'datemar &amp; dateaug kaf'!$N$5:$O$94,2,FALSE)</f>
        <v>1986-87</v>
      </c>
      <c r="AA86" s="18">
        <f>LARGE('datemar &amp; dateaug kaf'!$N$5:$N$94,'datemar &amp; dateaug kaf rank'!$A86)</f>
        <v>61.918014206999999</v>
      </c>
    </row>
    <row r="87" spans="1:27" x14ac:dyDescent="0.2">
      <c r="A87" s="11">
        <v>82</v>
      </c>
      <c r="B87" s="5" t="str">
        <f>VLOOKUP(C87,'datemar &amp; dateaug kaf'!$B$5:$O$94,14,FALSE)</f>
        <v>2007-08</v>
      </c>
      <c r="C87" s="18">
        <f>LARGE('datemar &amp; dateaug kaf'!$B$5:$B$94,'datemar &amp; dateaug kaf rank'!$A87)</f>
        <v>802.34178809399998</v>
      </c>
      <c r="D87" s="5" t="str">
        <f>VLOOKUP(E87,'datemar &amp; dateaug kaf'!$C$5:$O$94,13,FALSE)</f>
        <v>1954-55</v>
      </c>
      <c r="E87" s="18">
        <f>LARGE('datemar &amp; dateaug kaf'!$C$5:$C$94,'datemar &amp; dateaug kaf rank'!$A87)</f>
        <v>733.39831960499998</v>
      </c>
      <c r="F87" s="5" t="str">
        <f>VLOOKUP(G87,'datemar &amp; dateaug kaf'!$D$5:$O$94,12,FALSE)</f>
        <v>2009-10</v>
      </c>
      <c r="G87" s="18">
        <f>LARGE('datemar &amp; dateaug kaf'!$D$5:$D$94,'datemar &amp; dateaug kaf rank'!$A87)</f>
        <v>639.889562781</v>
      </c>
      <c r="H87" s="5" t="str">
        <f>VLOOKUP(I87,'datemar &amp; dateaug kaf'!$E$5:$O$94,11,FALSE)</f>
        <v>2000-01</v>
      </c>
      <c r="I87" s="18">
        <f>LARGE('datemar &amp; dateaug kaf'!$E$5:$E$94,'datemar &amp; dateaug kaf rank'!$A87)</f>
        <v>551.82146690999991</v>
      </c>
      <c r="J87" s="5" t="str">
        <f>VLOOKUP(K87,'datemar &amp; dateaug kaf'!$F$5:$O$94,10,FALSE)</f>
        <v>2000-01</v>
      </c>
      <c r="K87" s="18">
        <f>LARGE('datemar &amp; dateaug kaf'!$F$5:$F$94,'datemar &amp; dateaug kaf rank'!$A87)</f>
        <v>465.89750319000001</v>
      </c>
      <c r="L87" s="5" t="str">
        <f>VLOOKUP(M87,'datemar &amp; dateaug kaf'!$G$5:$O$94,9,FALSE)</f>
        <v>2000-01</v>
      </c>
      <c r="M87" s="18">
        <f>LARGE('datemar &amp; dateaug kaf'!$G$5:$G$94,'datemar &amp; dateaug kaf rank'!$A87)</f>
        <v>385.533208683</v>
      </c>
      <c r="N87" s="5" t="str">
        <f>VLOOKUP(O87,'datemar &amp; dateaug kaf'!$H$5:$O$94,8,FALSE)</f>
        <v>2009-10</v>
      </c>
      <c r="O87" s="18">
        <f>LARGE('datemar &amp; dateaug kaf'!$H$5:$H$94,'datemar &amp; dateaug kaf rank'!$A87)</f>
        <v>285.02874964200004</v>
      </c>
      <c r="P87" s="5" t="str">
        <f>VLOOKUP(Q87,'datemar &amp; dateaug kaf'!$I$5:$O$94,7,FALSE)</f>
        <v>1951-52</v>
      </c>
      <c r="Q87" s="18">
        <f>LARGE('datemar &amp; dateaug kaf'!$I$5:$I$94,'datemar &amp; dateaug kaf rank'!$A87)</f>
        <v>192.14875312499998</v>
      </c>
      <c r="R87" s="5" t="str">
        <f>VLOOKUP(S87,'datemar &amp; dateaug kaf'!$J$5:$O$94,6,FALSE)</f>
        <v>2000-01</v>
      </c>
      <c r="S87" s="18">
        <f>LARGE('datemar &amp; dateaug kaf'!$J$5:$J$94,'datemar &amp; dateaug kaf rank'!$A87)</f>
        <v>1562.20159431</v>
      </c>
      <c r="T87" s="5" t="str">
        <f>VLOOKUP(U87,'datemar &amp; dateaug kaf'!$K$5:$O$94,5,FALSE)</f>
        <v>1929-30</v>
      </c>
      <c r="U87" s="18">
        <f>LARGE('datemar &amp; dateaug kaf'!$K$5:$K$94,'datemar &amp; dateaug kaf rank'!$A87)</f>
        <v>1095.653512632</v>
      </c>
      <c r="V87" s="5" t="str">
        <f>VLOOKUP(W87,'datemar &amp; dateaug kaf'!$L$5:$O$94,4,FALSE)</f>
        <v>1972-73</v>
      </c>
      <c r="W87" s="18">
        <f>LARGE('datemar &amp; dateaug kaf'!$L$5:$L$94,'datemar &amp; dateaug kaf rank'!$A87)</f>
        <v>443.32560321</v>
      </c>
      <c r="X87" s="5" t="str">
        <f>VLOOKUP(Y87,'datemar &amp; dateaug kaf'!$M$5:$O$94,3,FALSE)</f>
        <v>1939-40</v>
      </c>
      <c r="Y87" s="18">
        <f>LARGE('datemar &amp; dateaug kaf'!$M$5:$M$94,'datemar &amp; dateaug kaf rank'!$A87)</f>
        <v>160.05222540299999</v>
      </c>
      <c r="Z87" s="5" t="str">
        <f>VLOOKUP(AA87,'datemar &amp; dateaug kaf'!$N$5:$O$94,2,FALSE)</f>
        <v>1933-34</v>
      </c>
      <c r="AA87" s="18">
        <f>LARGE('datemar &amp; dateaug kaf'!$N$5:$N$94,'datemar &amp; dateaug kaf rank'!$A87)</f>
        <v>60.688262186999999</v>
      </c>
    </row>
    <row r="88" spans="1:27" x14ac:dyDescent="0.2">
      <c r="A88" s="11">
        <v>83</v>
      </c>
      <c r="B88" s="5" t="str">
        <f>VLOOKUP(C88,'datemar &amp; dateaug kaf'!$B$5:$O$94,14,FALSE)</f>
        <v>2009-10</v>
      </c>
      <c r="C88" s="18">
        <f>LARGE('datemar &amp; dateaug kaf'!$B$5:$B$94,'datemar &amp; dateaug kaf rank'!$A88)</f>
        <v>771.76658262899991</v>
      </c>
      <c r="D88" s="5" t="str">
        <f>VLOOKUP(E88,'datemar &amp; dateaug kaf'!$C$5:$O$94,13,FALSE)</f>
        <v>2009-10</v>
      </c>
      <c r="E88" s="18">
        <f>LARGE('datemar &amp; dateaug kaf'!$C$5:$C$94,'datemar &amp; dateaug kaf rank'!$A88)</f>
        <v>688.26642047100006</v>
      </c>
      <c r="F88" s="5" t="str">
        <f>VLOOKUP(G88,'datemar &amp; dateaug kaf'!$D$5:$O$94,12,FALSE)</f>
        <v>1954-55</v>
      </c>
      <c r="G88" s="18">
        <f>LARGE('datemar &amp; dateaug kaf'!$D$5:$D$94,'datemar &amp; dateaug kaf rank'!$A88)</f>
        <v>631.94377795499997</v>
      </c>
      <c r="H88" s="5" t="str">
        <f>VLOOKUP(I88,'datemar &amp; dateaug kaf'!$E$5:$O$94,11,FALSE)</f>
        <v>1954-55</v>
      </c>
      <c r="I88" s="18">
        <f>LARGE('datemar &amp; dateaug kaf'!$E$5:$E$94,'datemar &amp; dateaug kaf rank'!$A88)</f>
        <v>529.38245948700001</v>
      </c>
      <c r="J88" s="5" t="str">
        <f>VLOOKUP(K88,'datemar &amp; dateaug kaf'!$F$5:$O$94,10,FALSE)</f>
        <v>1984-85</v>
      </c>
      <c r="K88" s="18">
        <f>LARGE('datemar &amp; dateaug kaf'!$F$5:$F$94,'datemar &amp; dateaug kaf rank'!$A88)</f>
        <v>450.325272369</v>
      </c>
      <c r="L88" s="5" t="str">
        <f>VLOOKUP(M88,'datemar &amp; dateaug kaf'!$G$5:$O$94,9,FALSE)</f>
        <v>1935-36</v>
      </c>
      <c r="M88" s="18">
        <f>LARGE('datemar &amp; dateaug kaf'!$G$5:$G$94,'datemar &amp; dateaug kaf rank'!$A88)</f>
        <v>374.71535784900004</v>
      </c>
      <c r="N88" s="5" t="str">
        <f>VLOOKUP(O88,'datemar &amp; dateaug kaf'!$H$5:$O$94,8,FALSE)</f>
        <v>1935-36</v>
      </c>
      <c r="O88" s="18">
        <f>LARGE('datemar &amp; dateaug kaf'!$H$5:$H$94,'datemar &amp; dateaug kaf rank'!$A88)</f>
        <v>281.13122912699998</v>
      </c>
      <c r="P88" s="5" t="str">
        <f>VLOOKUP(Q88,'datemar &amp; dateaug kaf'!$I$5:$O$94,7,FALSE)</f>
        <v>1984-85</v>
      </c>
      <c r="Q88" s="18">
        <f>LARGE('datemar &amp; dateaug kaf'!$I$5:$I$94,'datemar &amp; dateaug kaf rank'!$A88)</f>
        <v>183.84792699000002</v>
      </c>
      <c r="R88" s="5" t="str">
        <f>VLOOKUP(S88,'datemar &amp; dateaug kaf'!$J$5:$O$94,6,FALSE)</f>
        <v>1986-87</v>
      </c>
      <c r="S88" s="18">
        <f>LARGE('datemar &amp; dateaug kaf'!$J$5:$J$94,'datemar &amp; dateaug kaf rank'!$A88)</f>
        <v>1548.4601072219998</v>
      </c>
      <c r="T88" s="5" t="str">
        <f>VLOOKUP(U88,'datemar &amp; dateaug kaf'!$K$5:$O$94,5,FALSE)</f>
        <v>1940-41</v>
      </c>
      <c r="U88" s="18">
        <f>LARGE('datemar &amp; dateaug kaf'!$K$5:$K$94,'datemar &amp; dateaug kaf rank'!$A88)</f>
        <v>1083.211199049</v>
      </c>
      <c r="V88" s="5" t="str">
        <f>VLOOKUP(W88,'datemar &amp; dateaug kaf'!$L$5:$O$94,4,FALSE)</f>
        <v>2015-16</v>
      </c>
      <c r="W88" s="18">
        <f>LARGE('datemar &amp; dateaug kaf'!$L$5:$L$94,'datemar &amp; dateaug kaf rank'!$A88)</f>
        <v>434.88395063400003</v>
      </c>
      <c r="X88" s="5" t="str">
        <f>VLOOKUP(Y88,'datemar &amp; dateaug kaf'!$M$5:$O$94,3,FALSE)</f>
        <v>2012-13</v>
      </c>
      <c r="Y88" s="18">
        <f>LARGE('datemar &amp; dateaug kaf'!$M$5:$M$94,'datemar &amp; dateaug kaf rank'!$A88)</f>
        <v>154.51834131300001</v>
      </c>
      <c r="Z88" s="5" t="str">
        <f>VLOOKUP(AA88,'datemar &amp; dateaug kaf'!$N$5:$O$94,2,FALSE)</f>
        <v>1939-40</v>
      </c>
      <c r="AA88" s="18">
        <f>LARGE('datemar &amp; dateaug kaf'!$N$5:$N$94,'datemar &amp; dateaug kaf rank'!$A88)</f>
        <v>56.507105319000004</v>
      </c>
    </row>
    <row r="89" spans="1:27" x14ac:dyDescent="0.2">
      <c r="A89" s="11">
        <v>84</v>
      </c>
      <c r="B89" s="5" t="str">
        <f>VLOOKUP(C89,'datemar &amp; dateaug kaf'!$B$5:$O$94,14,FALSE)</f>
        <v>1943-44</v>
      </c>
      <c r="C89" s="18">
        <f>LARGE('datemar &amp; dateaug kaf'!$B$5:$B$94,'datemar &amp; dateaug kaf rank'!$A89)</f>
        <v>743.96625309300009</v>
      </c>
      <c r="D89" s="5" t="str">
        <f>VLOOKUP(E89,'datemar &amp; dateaug kaf'!$C$5:$O$94,13,FALSE)</f>
        <v>1943-44</v>
      </c>
      <c r="E89" s="18">
        <f>LARGE('datemar &amp; dateaug kaf'!$C$5:$C$94,'datemar &amp; dateaug kaf rank'!$A89)</f>
        <v>629.84526563700001</v>
      </c>
      <c r="F89" s="5" t="str">
        <f>VLOOKUP(G89,'datemar &amp; dateaug kaf'!$D$5:$O$94,12,FALSE)</f>
        <v>1943-44</v>
      </c>
      <c r="G89" s="18">
        <f>LARGE('datemar &amp; dateaug kaf'!$D$5:$D$94,'datemar &amp; dateaug kaf rank'!$A89)</f>
        <v>559.68989636699996</v>
      </c>
      <c r="H89" s="5" t="str">
        <f>VLOOKUP(I89,'datemar &amp; dateaug kaf'!$E$5:$O$94,11,FALSE)</f>
        <v>1987-88</v>
      </c>
      <c r="I89" s="18">
        <f>LARGE('datemar &amp; dateaug kaf'!$E$5:$E$94,'datemar &amp; dateaug kaf rank'!$A89)</f>
        <v>508.49452638599996</v>
      </c>
      <c r="J89" s="5" t="str">
        <f>VLOOKUP(K89,'datemar &amp; dateaug kaf'!$F$5:$O$94,10,FALSE)</f>
        <v>1935-36</v>
      </c>
      <c r="K89" s="18">
        <f>LARGE('datemar &amp; dateaug kaf'!$F$5:$F$94,'datemar &amp; dateaug kaf rank'!$A89)</f>
        <v>436.57188445499997</v>
      </c>
      <c r="L89" s="5" t="str">
        <f>VLOOKUP(M89,'datemar &amp; dateaug kaf'!$G$5:$O$94,9,FALSE)</f>
        <v>1984-85</v>
      </c>
      <c r="M89" s="18">
        <f>LARGE('datemar &amp; dateaug kaf'!$G$5:$G$94,'datemar &amp; dateaug kaf rank'!$A89)</f>
        <v>335.83535930700003</v>
      </c>
      <c r="N89" s="5" t="str">
        <f>VLOOKUP(O89,'datemar &amp; dateaug kaf'!$H$5:$O$94,8,FALSE)</f>
        <v>1984-85</v>
      </c>
      <c r="O89" s="18">
        <f>LARGE('datemar &amp; dateaug kaf'!$H$5:$H$94,'datemar &amp; dateaug kaf rank'!$A89)</f>
        <v>274.040320302</v>
      </c>
      <c r="P89" s="5" t="str">
        <f>VLOOKUP(Q89,'datemar &amp; dateaug kaf'!$I$5:$O$94,7,FALSE)</f>
        <v>1928-29</v>
      </c>
      <c r="Q89" s="18">
        <f>LARGE('datemar &amp; dateaug kaf'!$I$5:$I$94,'datemar &amp; dateaug kaf rank'!$A89)</f>
        <v>176.03900166299999</v>
      </c>
      <c r="R89" s="5" t="str">
        <f>VLOOKUP(S89,'datemar &amp; dateaug kaf'!$J$5:$O$94,6,FALSE)</f>
        <v>1943-44</v>
      </c>
      <c r="S89" s="18">
        <f>LARGE('datemar &amp; dateaug kaf'!$J$5:$J$94,'datemar &amp; dateaug kaf rank'!$A89)</f>
        <v>1532.5705210410001</v>
      </c>
      <c r="T89" s="5" t="str">
        <f>VLOOKUP(U89,'datemar &amp; dateaug kaf'!$K$5:$O$94,5,FALSE)</f>
        <v>1987-88</v>
      </c>
      <c r="U89" s="18">
        <f>LARGE('datemar &amp; dateaug kaf'!$K$5:$K$94,'datemar &amp; dateaug kaf rank'!$A89)</f>
        <v>1034.4475645140001</v>
      </c>
      <c r="V89" s="5" t="str">
        <f>VLOOKUP(W89,'datemar &amp; dateaug kaf'!$L$5:$O$94,4,FALSE)</f>
        <v>1991-92</v>
      </c>
      <c r="W89" s="18">
        <f>LARGE('datemar &amp; dateaug kaf'!$L$5:$L$94,'datemar &amp; dateaug kaf rank'!$A89)</f>
        <v>417.88957110600001</v>
      </c>
      <c r="X89" s="5" t="str">
        <f>VLOOKUP(Y89,'datemar &amp; dateaug kaf'!$M$5:$O$94,3,FALSE)</f>
        <v>1976-77</v>
      </c>
      <c r="Y89" s="18">
        <f>LARGE('datemar &amp; dateaug kaf'!$M$5:$M$94,'datemar &amp; dateaug kaf rank'!$A89)</f>
        <v>150.95206045500001</v>
      </c>
      <c r="Z89" s="5" t="str">
        <f>VLOOKUP(AA89,'datemar &amp; dateaug kaf'!$N$5:$O$94,2,FALSE)</f>
        <v>2012-13</v>
      </c>
      <c r="AA89" s="18">
        <f>LARGE('datemar &amp; dateaug kaf'!$N$5:$N$94,'datemar &amp; dateaug kaf rank'!$A89)</f>
        <v>56.138179713</v>
      </c>
    </row>
    <row r="90" spans="1:27" x14ac:dyDescent="0.2">
      <c r="A90" s="11">
        <v>85</v>
      </c>
      <c r="B90" s="5" t="str">
        <f>VLOOKUP(C90,'datemar &amp; dateaug kaf'!$B$5:$O$94,14,FALSE)</f>
        <v>1976-77</v>
      </c>
      <c r="C90" s="18">
        <f>LARGE('datemar &amp; dateaug kaf'!$B$5:$B$94,'datemar &amp; dateaug kaf rank'!$A90)</f>
        <v>735.28658399699998</v>
      </c>
      <c r="D90" s="5" t="str">
        <f>VLOOKUP(E90,'datemar &amp; dateaug kaf'!$C$5:$O$94,13,FALSE)</f>
        <v>1935-36</v>
      </c>
      <c r="E90" s="18">
        <f>LARGE('datemar &amp; dateaug kaf'!$C$5:$C$94,'datemar &amp; dateaug kaf rank'!$A90)</f>
        <v>608.80857221100007</v>
      </c>
      <c r="F90" s="5" t="str">
        <f>VLOOKUP(G90,'datemar &amp; dateaug kaf'!$D$5:$O$94,12,FALSE)</f>
        <v>1935-36</v>
      </c>
      <c r="G90" s="18">
        <f>LARGE('datemar &amp; dateaug kaf'!$D$5:$D$94,'datemar &amp; dateaug kaf rank'!$A90)</f>
        <v>554.71931804100007</v>
      </c>
      <c r="H90" s="5" t="str">
        <f>VLOOKUP(I90,'datemar &amp; dateaug kaf'!$E$5:$O$94,11,FALSE)</f>
        <v>1935-36</v>
      </c>
      <c r="I90" s="18">
        <f>LARGE('datemar &amp; dateaug kaf'!$E$5:$E$94,'datemar &amp; dateaug kaf rank'!$A90)</f>
        <v>494.70741946499999</v>
      </c>
      <c r="J90" s="5" t="str">
        <f>VLOOKUP(K90,'datemar &amp; dateaug kaf'!$F$5:$O$94,10,FALSE)</f>
        <v>1954-55</v>
      </c>
      <c r="K90" s="18">
        <f>LARGE('datemar &amp; dateaug kaf'!$F$5:$F$94,'datemar &amp; dateaug kaf rank'!$A90)</f>
        <v>403.29320801699998</v>
      </c>
      <c r="L90" s="5" t="str">
        <f>VLOOKUP(M90,'datemar &amp; dateaug kaf'!$G$5:$O$94,9,FALSE)</f>
        <v>1954-55</v>
      </c>
      <c r="M90" s="18">
        <f>LARGE('datemar &amp; dateaug kaf'!$G$5:$G$94,'datemar &amp; dateaug kaf rank'!$A90)</f>
        <v>293.59932783299996</v>
      </c>
      <c r="N90" s="5" t="str">
        <f>VLOOKUP(O90,'datemar &amp; dateaug kaf'!$H$5:$O$94,8,FALSE)</f>
        <v>1928-29</v>
      </c>
      <c r="O90" s="18">
        <f>LARGE('datemar &amp; dateaug kaf'!$H$5:$H$94,'datemar &amp; dateaug kaf rank'!$A90)</f>
        <v>232.18709873099999</v>
      </c>
      <c r="P90" s="5" t="str">
        <f>VLOOKUP(Q90,'datemar &amp; dateaug kaf'!$I$5:$O$94,7,FALSE)</f>
        <v>2009-10</v>
      </c>
      <c r="Q90" s="18">
        <f>LARGE('datemar &amp; dateaug kaf'!$I$5:$I$94,'datemar &amp; dateaug kaf rank'!$A90)</f>
        <v>175.731563658</v>
      </c>
      <c r="R90" s="5" t="str">
        <f>VLOOKUP(S90,'datemar &amp; dateaug kaf'!$J$5:$O$94,6,FALSE)</f>
        <v>1991-92</v>
      </c>
      <c r="S90" s="18">
        <f>LARGE('datemar &amp; dateaug kaf'!$J$5:$J$94,'datemar &amp; dateaug kaf rank'!$A90)</f>
        <v>1475.2918455030001</v>
      </c>
      <c r="T90" s="5" t="str">
        <f>VLOOKUP(U90,'datemar &amp; dateaug kaf'!$K$5:$O$94,5,FALSE)</f>
        <v>1972-73</v>
      </c>
      <c r="U90" s="18">
        <f>LARGE('datemar &amp; dateaug kaf'!$K$5:$K$94,'datemar &amp; dateaug kaf rank'!$A90)</f>
        <v>1002.493846704</v>
      </c>
      <c r="V90" s="5" t="str">
        <f>VLOOKUP(W90,'datemar &amp; dateaug kaf'!$L$5:$O$94,4,FALSE)</f>
        <v>1933-34</v>
      </c>
      <c r="W90" s="18">
        <f>LARGE('datemar &amp; dateaug kaf'!$L$5:$L$94,'datemar &amp; dateaug kaf rank'!$A90)</f>
        <v>412.591720065</v>
      </c>
      <c r="X90" s="5" t="str">
        <f>VLOOKUP(Y90,'datemar &amp; dateaug kaf'!$M$5:$O$94,3,FALSE)</f>
        <v>1930-31</v>
      </c>
      <c r="Y90" s="18">
        <f>LARGE('datemar &amp; dateaug kaf'!$M$5:$M$94,'datemar &amp; dateaug kaf rank'!$A90)</f>
        <v>150.52164724799999</v>
      </c>
      <c r="Z90" s="5" t="str">
        <f>VLOOKUP(AA90,'datemar &amp; dateaug kaf'!$N$5:$O$94,2,FALSE)</f>
        <v>2006-07</v>
      </c>
      <c r="AA90" s="18">
        <f>LARGE('datemar &amp; dateaug kaf'!$N$5:$N$94,'datemar &amp; dateaug kaf rank'!$A90)</f>
        <v>55.461816102</v>
      </c>
    </row>
    <row r="91" spans="1:27" x14ac:dyDescent="0.2">
      <c r="A91" s="11">
        <v>86</v>
      </c>
      <c r="B91" s="5" t="str">
        <f>VLOOKUP(C91,'datemar &amp; dateaug kaf'!$B$5:$O$94,14,FALSE)</f>
        <v>1935-36</v>
      </c>
      <c r="C91" s="18">
        <f>LARGE('datemar &amp; dateaug kaf'!$B$5:$B$94,'datemar &amp; dateaug kaf rank'!$A91)</f>
        <v>686.59038747600005</v>
      </c>
      <c r="D91" s="5" t="str">
        <f>VLOOKUP(E91,'datemar &amp; dateaug kaf'!$C$5:$O$94,13,FALSE)</f>
        <v>1963-64</v>
      </c>
      <c r="E91" s="18">
        <f>LARGE('datemar &amp; dateaug kaf'!$C$5:$C$94,'datemar &amp; dateaug kaf rank'!$A91)</f>
        <v>600.58311797400006</v>
      </c>
      <c r="F91" s="5" t="str">
        <f>VLOOKUP(G91,'datemar &amp; dateaug kaf'!$D$5:$O$94,12,FALSE)</f>
        <v>1987-88</v>
      </c>
      <c r="G91" s="18">
        <f>LARGE('datemar &amp; dateaug kaf'!$D$5:$D$94,'datemar &amp; dateaug kaf rank'!$A91)</f>
        <v>544.28031016799991</v>
      </c>
      <c r="H91" s="5" t="str">
        <f>VLOOKUP(I91,'datemar &amp; dateaug kaf'!$E$5:$O$94,11,FALSE)</f>
        <v>1943-44</v>
      </c>
      <c r="I91" s="18">
        <f>LARGE('datemar &amp; dateaug kaf'!$E$5:$E$94,'datemar &amp; dateaug kaf rank'!$A91)</f>
        <v>477.05056062299997</v>
      </c>
      <c r="J91" s="5" t="str">
        <f>VLOOKUP(K91,'datemar &amp; dateaug kaf'!$F$5:$O$94,10,FALSE)</f>
        <v>1943-44</v>
      </c>
      <c r="K91" s="18">
        <f>LARGE('datemar &amp; dateaug kaf'!$F$5:$F$94,'datemar &amp; dateaug kaf rank'!$A91)</f>
        <v>392.55469602300002</v>
      </c>
      <c r="L91" s="5" t="str">
        <f>VLOOKUP(M91,'datemar &amp; dateaug kaf'!$G$5:$O$94,9,FALSE)</f>
        <v>1928-29</v>
      </c>
      <c r="M91" s="18">
        <f>LARGE('datemar &amp; dateaug kaf'!$G$5:$G$94,'datemar &amp; dateaug kaf rank'!$A91)</f>
        <v>290.784782484</v>
      </c>
      <c r="N91" s="5" t="str">
        <f>VLOOKUP(O91,'datemar &amp; dateaug kaf'!$H$5:$O$94,8,FALSE)</f>
        <v>1976-77</v>
      </c>
      <c r="O91" s="18">
        <f>LARGE('datemar &amp; dateaug kaf'!$H$5:$H$94,'datemar &amp; dateaug kaf rank'!$A91)</f>
        <v>218.71536369900002</v>
      </c>
      <c r="P91" s="5" t="str">
        <f>VLOOKUP(Q91,'datemar &amp; dateaug kaf'!$I$5:$O$94,7,FALSE)</f>
        <v>1976-77</v>
      </c>
      <c r="Q91" s="18">
        <f>LARGE('datemar &amp; dateaug kaf'!$I$5:$I$94,'datemar &amp; dateaug kaf rank'!$A91)</f>
        <v>133.24363136700001</v>
      </c>
      <c r="R91" s="5" t="str">
        <f>VLOOKUP(S91,'datemar &amp; dateaug kaf'!$J$5:$O$94,6,FALSE)</f>
        <v>1993-94</v>
      </c>
      <c r="S91" s="18">
        <f>LARGE('datemar &amp; dateaug kaf'!$J$5:$J$94,'datemar &amp; dateaug kaf rank'!$A91)</f>
        <v>1449.244904331</v>
      </c>
      <c r="T91" s="5" t="str">
        <f>VLOOKUP(U91,'datemar &amp; dateaug kaf'!$K$5:$O$94,5,FALSE)</f>
        <v>1986-87</v>
      </c>
      <c r="U91" s="18">
        <f>LARGE('datemar &amp; dateaug kaf'!$K$5:$K$94,'datemar &amp; dateaug kaf rank'!$A91)</f>
        <v>984.95599612199999</v>
      </c>
      <c r="V91" s="5" t="str">
        <f>VLOOKUP(W91,'datemar &amp; dateaug kaf'!$L$5:$O$94,4,FALSE)</f>
        <v>1993-94</v>
      </c>
      <c r="W91" s="18">
        <f>LARGE('datemar &amp; dateaug kaf'!$L$5:$L$94,'datemar &amp; dateaug kaf rank'!$A91)</f>
        <v>406.76626573800002</v>
      </c>
      <c r="X91" s="5" t="str">
        <f>VLOOKUP(Y91,'datemar &amp; dateaug kaf'!$M$5:$O$94,3,FALSE)</f>
        <v>2015-16</v>
      </c>
      <c r="Y91" s="18">
        <f>LARGE('datemar &amp; dateaug kaf'!$M$5:$M$94,'datemar &amp; dateaug kaf rank'!$A91)</f>
        <v>137.36330063399998</v>
      </c>
      <c r="Z91" s="5" t="str">
        <f>VLOOKUP(AA91,'datemar &amp; dateaug kaf'!$N$5:$O$94,2,FALSE)</f>
        <v>1930-31</v>
      </c>
      <c r="AA91" s="18">
        <f>LARGE('datemar &amp; dateaug kaf'!$N$5:$N$94,'datemar &amp; dateaug kaf rank'!$A91)</f>
        <v>54.478014485999999</v>
      </c>
    </row>
    <row r="92" spans="1:27" x14ac:dyDescent="0.2">
      <c r="A92" s="11">
        <v>87</v>
      </c>
      <c r="B92" s="5" t="str">
        <f>VLOOKUP(C92,'datemar &amp; dateaug kaf'!$B$5:$O$94,14,FALSE)</f>
        <v>1928-29</v>
      </c>
      <c r="C92" s="18">
        <f>LARGE('datemar &amp; dateaug kaf'!$B$5:$B$94,'datemar &amp; dateaug kaf rank'!$A92)</f>
        <v>685.44195776699996</v>
      </c>
      <c r="D92" s="5" t="str">
        <f>VLOOKUP(E92,'datemar &amp; dateaug kaf'!$C$5:$O$94,13,FALSE)</f>
        <v>1928-29</v>
      </c>
      <c r="E92" s="18">
        <f>LARGE('datemar &amp; dateaug kaf'!$C$5:$C$94,'datemar &amp; dateaug kaf rank'!$A92)</f>
        <v>596.530886721</v>
      </c>
      <c r="F92" s="5" t="str">
        <f>VLOOKUP(G92,'datemar &amp; dateaug kaf'!$D$5:$O$94,12,FALSE)</f>
        <v>1928-29</v>
      </c>
      <c r="G92" s="18">
        <f>LARGE('datemar &amp; dateaug kaf'!$D$5:$D$94,'datemar &amp; dateaug kaf rank'!$A92)</f>
        <v>533.45650892099991</v>
      </c>
      <c r="H92" s="5" t="str">
        <f>VLOOKUP(I92,'datemar &amp; dateaug kaf'!$E$5:$O$94,11,FALSE)</f>
        <v>1963-64</v>
      </c>
      <c r="I92" s="18">
        <f>LARGE('datemar &amp; dateaug kaf'!$E$5:$E$94,'datemar &amp; dateaug kaf rank'!$A92)</f>
        <v>465.98477591400001</v>
      </c>
      <c r="J92" s="5" t="str">
        <f>VLOOKUP(K92,'datemar &amp; dateaug kaf'!$F$5:$O$94,10,FALSE)</f>
        <v>1963-64</v>
      </c>
      <c r="K92" s="18">
        <f>LARGE('datemar &amp; dateaug kaf'!$F$5:$F$94,'datemar &amp; dateaug kaf rank'!$A92)</f>
        <v>362.15006906399998</v>
      </c>
      <c r="L92" s="5" t="str">
        <f>VLOOKUP(M92,'datemar &amp; dateaug kaf'!$G$5:$O$94,9,FALSE)</f>
        <v>1963-64</v>
      </c>
      <c r="M92" s="18">
        <f>LARGE('datemar &amp; dateaug kaf'!$G$5:$G$94,'datemar &amp; dateaug kaf rank'!$A92)</f>
        <v>282.33916296599995</v>
      </c>
      <c r="N92" s="5" t="str">
        <f>VLOOKUP(O92,'datemar &amp; dateaug kaf'!$H$5:$O$94,8,FALSE)</f>
        <v>1943-44</v>
      </c>
      <c r="O92" s="18">
        <f>LARGE('datemar &amp; dateaug kaf'!$H$5:$H$94,'datemar &amp; dateaug kaf rank'!$A92)</f>
        <v>207.72296741700001</v>
      </c>
      <c r="P92" s="5" t="str">
        <f>VLOOKUP(Q92,'datemar &amp; dateaug kaf'!$I$5:$O$94,7,FALSE)</f>
        <v>1963-64</v>
      </c>
      <c r="Q92" s="18">
        <f>LARGE('datemar &amp; dateaug kaf'!$I$5:$I$94,'datemar &amp; dateaug kaf rank'!$A92)</f>
        <v>123.836028414</v>
      </c>
      <c r="R92" s="5" t="str">
        <f>VLOOKUP(S92,'datemar &amp; dateaug kaf'!$J$5:$O$94,6,FALSE)</f>
        <v>1940-41</v>
      </c>
      <c r="S92" s="18">
        <f>LARGE('datemar &amp; dateaug kaf'!$J$5:$J$94,'datemar &amp; dateaug kaf rank'!$A92)</f>
        <v>1427.383086969</v>
      </c>
      <c r="T92" s="5" t="str">
        <f>VLOOKUP(U92,'datemar &amp; dateaug kaf'!$K$5:$O$94,5,FALSE)</f>
        <v>1991-92</v>
      </c>
      <c r="U92" s="18">
        <f>LARGE('datemar &amp; dateaug kaf'!$K$5:$K$94,'datemar &amp; dateaug kaf rank'!$A92)</f>
        <v>968.01913725299994</v>
      </c>
      <c r="V92" s="5" t="str">
        <f>VLOOKUP(W92,'datemar &amp; dateaug kaf'!$L$5:$O$94,4,FALSE)</f>
        <v>1976-77</v>
      </c>
      <c r="W92" s="18">
        <f>LARGE('datemar &amp; dateaug kaf'!$L$5:$L$94,'datemar &amp; dateaug kaf rank'!$A92)</f>
        <v>406.04626576500004</v>
      </c>
      <c r="X92" s="5" t="str">
        <f>VLOOKUP(Y92,'datemar &amp; dateaug kaf'!$M$5:$O$94,3,FALSE)</f>
        <v>1993-94</v>
      </c>
      <c r="Y92" s="18">
        <f>LARGE('datemar &amp; dateaug kaf'!$M$5:$M$94,'datemar &amp; dateaug kaf rank'!$A92)</f>
        <v>136.37949901799999</v>
      </c>
      <c r="Z92" s="5" t="str">
        <f>VLOOKUP(AA92,'datemar &amp; dateaug kaf'!$N$5:$O$94,2,FALSE)</f>
        <v>1987-88</v>
      </c>
      <c r="AA92" s="18">
        <f>LARGE('datemar &amp; dateaug kaf'!$N$5:$N$94,'datemar &amp; dateaug kaf rank'!$A92)</f>
        <v>51.403634435999997</v>
      </c>
    </row>
    <row r="93" spans="1:27" x14ac:dyDescent="0.2">
      <c r="A93" s="11">
        <v>88</v>
      </c>
      <c r="B93" s="5" t="str">
        <f>VLOOKUP(C93,'datemar &amp; dateaug kaf'!$B$5:$O$94,14,FALSE)</f>
        <v>1963-64</v>
      </c>
      <c r="C93" s="18">
        <f>LARGE('datemar &amp; dateaug kaf'!$B$5:$B$94,'datemar &amp; dateaug kaf rank'!$A93)</f>
        <v>678.42642083999999</v>
      </c>
      <c r="D93" s="5" t="str">
        <f>VLOOKUP(E93,'datemar &amp; dateaug kaf'!$C$5:$O$94,13,FALSE)</f>
        <v>1976-77</v>
      </c>
      <c r="E93" s="18">
        <f>LARGE('datemar &amp; dateaug kaf'!$C$5:$C$94,'datemar &amp; dateaug kaf rank'!$A93)</f>
        <v>575.849234604</v>
      </c>
      <c r="F93" s="5" t="str">
        <f>VLOOKUP(G93,'datemar &amp; dateaug kaf'!$D$5:$O$94,12,FALSE)</f>
        <v>1963-64</v>
      </c>
      <c r="G93" s="18">
        <f>LARGE('datemar &amp; dateaug kaf'!$D$5:$D$94,'datemar &amp; dateaug kaf rank'!$A93)</f>
        <v>532.39138499399996</v>
      </c>
      <c r="H93" s="5" t="str">
        <f>VLOOKUP(I93,'datemar &amp; dateaug kaf'!$E$5:$O$94,11,FALSE)</f>
        <v>1928-29</v>
      </c>
      <c r="I93" s="18">
        <f>LARGE('datemar &amp; dateaug kaf'!$E$5:$E$94,'datemar &amp; dateaug kaf rank'!$A93)</f>
        <v>440.24130580500002</v>
      </c>
      <c r="J93" s="5" t="str">
        <f>VLOOKUP(K93,'datemar &amp; dateaug kaf'!$F$5:$O$94,10,FALSE)</f>
        <v>1928-29</v>
      </c>
      <c r="K93" s="18">
        <f>LARGE('datemar &amp; dateaug kaf'!$F$5:$F$94,'datemar &amp; dateaug kaf rank'!$A93)</f>
        <v>358.482631185</v>
      </c>
      <c r="L93" s="5" t="str">
        <f>VLOOKUP(M93,'datemar &amp; dateaug kaf'!$G$5:$O$94,9,FALSE)</f>
        <v>1976-77</v>
      </c>
      <c r="M93" s="18">
        <f>LARGE('datemar &amp; dateaug kaf'!$G$5:$G$94,'datemar &amp; dateaug kaf rank'!$A93)</f>
        <v>280.26445230000002</v>
      </c>
      <c r="N93" s="5" t="str">
        <f>VLOOKUP(O93,'datemar &amp; dateaug kaf'!$H$5:$O$94,8,FALSE)</f>
        <v>1963-64</v>
      </c>
      <c r="O93" s="18">
        <f>LARGE('datemar &amp; dateaug kaf'!$H$5:$H$94,'datemar &amp; dateaug kaf rank'!$A93)</f>
        <v>202.46676926699999</v>
      </c>
      <c r="P93" s="5" t="str">
        <f>VLOOKUP(Q93,'datemar &amp; dateaug kaf'!$I$5:$O$94,7,FALSE)</f>
        <v>1936-37</v>
      </c>
      <c r="Q93" s="18">
        <f>LARGE('datemar &amp; dateaug kaf'!$I$5:$I$94,'datemar &amp; dateaug kaf rank'!$A93)</f>
        <v>123.774540813</v>
      </c>
      <c r="R93" s="5" t="str">
        <f>VLOOKUP(S93,'datemar &amp; dateaug kaf'!$J$5:$O$94,6,FALSE)</f>
        <v>1976-77</v>
      </c>
      <c r="S93" s="18">
        <f>LARGE('datemar &amp; dateaug kaf'!$J$5:$J$94,'datemar &amp; dateaug kaf rank'!$A93)</f>
        <v>1300.849537995</v>
      </c>
      <c r="T93" s="5" t="str">
        <f>VLOOKUP(U93,'datemar &amp; dateaug kaf'!$K$5:$O$94,5,FALSE)</f>
        <v>1976-77</v>
      </c>
      <c r="U93" s="18">
        <f>LARGE('datemar &amp; dateaug kaf'!$K$5:$K$94,'datemar &amp; dateaug kaf rank'!$A93)</f>
        <v>927.46112224499996</v>
      </c>
      <c r="V93" s="5" t="str">
        <f>VLOOKUP(W93,'datemar &amp; dateaug kaf'!$L$5:$O$94,4,FALSE)</f>
        <v>1930-31</v>
      </c>
      <c r="W93" s="18">
        <f>LARGE('datemar &amp; dateaug kaf'!$L$5:$L$94,'datemar &amp; dateaug kaf rank'!$A93)</f>
        <v>395.32163806799997</v>
      </c>
      <c r="X93" s="5" t="str">
        <f>VLOOKUP(Y93,'datemar &amp; dateaug kaf'!$M$5:$O$94,3,FALSE)</f>
        <v>2006-07</v>
      </c>
      <c r="Y93" s="18">
        <f>LARGE('datemar &amp; dateaug kaf'!$M$5:$M$94,'datemar &amp; dateaug kaf rank'!$A93)</f>
        <v>134.96528419499998</v>
      </c>
      <c r="Z93" s="5" t="str">
        <f>VLOOKUP(AA93,'datemar &amp; dateaug kaf'!$N$5:$O$94,2,FALSE)</f>
        <v>2015-16</v>
      </c>
      <c r="AA93" s="18">
        <f>LARGE('datemar &amp; dateaug kaf'!$N$5:$N$94,'datemar &amp; dateaug kaf rank'!$A93)</f>
        <v>50.911733628</v>
      </c>
    </row>
    <row r="94" spans="1:27" x14ac:dyDescent="0.2">
      <c r="A94" s="11">
        <v>89</v>
      </c>
      <c r="B94" s="5" t="str">
        <f>VLOOKUP(C94,'datemar &amp; dateaug kaf'!$B$5:$O$94,14,FALSE)</f>
        <v>1987-88</v>
      </c>
      <c r="C94" s="18">
        <f>LARGE('datemar &amp; dateaug kaf'!$B$5:$B$94,'datemar &amp; dateaug kaf rank'!$A94)</f>
        <v>621.60989404499992</v>
      </c>
      <c r="D94" s="5" t="str">
        <f>VLOOKUP(E94,'datemar &amp; dateaug kaf'!$C$5:$O$94,13,FALSE)</f>
        <v>1987-88</v>
      </c>
      <c r="E94" s="18">
        <f>LARGE('datemar &amp; dateaug kaf'!$C$5:$C$94,'datemar &amp; dateaug kaf rank'!$A94)</f>
        <v>559.69187983800009</v>
      </c>
      <c r="F94" s="5" t="str">
        <f>VLOOKUP(G94,'datemar &amp; dateaug kaf'!$D$5:$O$94,12,FALSE)</f>
        <v>1976-77</v>
      </c>
      <c r="G94" s="18">
        <f>LARGE('datemar &amp; dateaug kaf'!$D$5:$D$94,'datemar &amp; dateaug kaf rank'!$A94)</f>
        <v>499.20791516399998</v>
      </c>
      <c r="H94" s="5" t="str">
        <f>VLOOKUP(I94,'datemar &amp; dateaug kaf'!$E$5:$O$94,11,FALSE)</f>
        <v>1976-77</v>
      </c>
      <c r="I94" s="18">
        <f>LARGE('datemar &amp; dateaug kaf'!$E$5:$E$94,'datemar &amp; dateaug kaf rank'!$A94)</f>
        <v>419.08957106100002</v>
      </c>
      <c r="J94" s="5" t="str">
        <f>VLOOKUP(K94,'datemar &amp; dateaug kaf'!$F$5:$O$94,10,FALSE)</f>
        <v>1976-77</v>
      </c>
      <c r="K94" s="18">
        <f>LARGE('datemar &amp; dateaug kaf'!$F$5:$F$94,'datemar &amp; dateaug kaf rank'!$A94)</f>
        <v>344.88792095100001</v>
      </c>
      <c r="L94" s="5" t="str">
        <f>VLOOKUP(M94,'datemar &amp; dateaug kaf'!$G$5:$O$94,9,FALSE)</f>
        <v>1943-44</v>
      </c>
      <c r="M94" s="18">
        <f>LARGE('datemar &amp; dateaug kaf'!$G$5:$G$94,'datemar &amp; dateaug kaf rank'!$A94)</f>
        <v>276.71205573899999</v>
      </c>
      <c r="N94" s="5" t="str">
        <f>VLOOKUP(O94,'datemar &amp; dateaug kaf'!$H$5:$O$94,8,FALSE)</f>
        <v>1954-55</v>
      </c>
      <c r="O94" s="18">
        <f>LARGE('datemar &amp; dateaug kaf'!$H$5:$H$94,'datemar &amp; dateaug kaf rank'!$A94)</f>
        <v>193.80495141</v>
      </c>
      <c r="P94" s="5" t="str">
        <f>VLOOKUP(Q94,'datemar &amp; dateaug kaf'!$I$5:$O$94,7,FALSE)</f>
        <v>1943-44</v>
      </c>
      <c r="Q94" s="18">
        <f>LARGE('datemar &amp; dateaug kaf'!$I$5:$I$94,'datemar &amp; dateaug kaf rank'!$A94)</f>
        <v>117.93321871800001</v>
      </c>
      <c r="R94" s="5" t="str">
        <f>VLOOKUP(S94,'datemar &amp; dateaug kaf'!$J$5:$O$94,6,FALSE)</f>
        <v>1972-73</v>
      </c>
      <c r="S94" s="18">
        <f>LARGE('datemar &amp; dateaug kaf'!$J$5:$J$94,'datemar &amp; dateaug kaf rank'!$A94)</f>
        <v>1297.6938356339999</v>
      </c>
      <c r="T94" s="5" t="str">
        <f>VLOOKUP(U94,'datemar &amp; dateaug kaf'!$K$5:$O$94,5,FALSE)</f>
        <v>1993-94</v>
      </c>
      <c r="U94" s="18">
        <f>LARGE('datemar &amp; dateaug kaf'!$K$5:$K$94,'datemar &amp; dateaug kaf rank'!$A94)</f>
        <v>892.70277644099997</v>
      </c>
      <c r="V94" s="5" t="str">
        <f>VLOOKUP(W94,'datemar &amp; dateaug kaf'!$L$5:$O$94,4,FALSE)</f>
        <v>1986-87</v>
      </c>
      <c r="W94" s="18">
        <f>LARGE('datemar &amp; dateaug kaf'!$L$5:$L$94,'datemar &amp; dateaug kaf rank'!$A94)</f>
        <v>378.81122546400002</v>
      </c>
      <c r="X94" s="5" t="str">
        <f>VLOOKUP(Y94,'datemar &amp; dateaug kaf'!$M$5:$O$94,3,FALSE)</f>
        <v>1972-73</v>
      </c>
      <c r="Y94" s="18">
        <f>LARGE('datemar &amp; dateaug kaf'!$M$5:$M$94,'datemar &amp; dateaug kaf rank'!$A94)</f>
        <v>129.73883810999999</v>
      </c>
      <c r="Z94" s="5" t="str">
        <f>VLOOKUP(AA94,'datemar &amp; dateaug kaf'!$N$5:$O$94,2,FALSE)</f>
        <v>1972-73</v>
      </c>
      <c r="AA94" s="18">
        <f>LARGE('datemar &amp; dateaug kaf'!$N$5:$N$94,'datemar &amp; dateaug kaf rank'!$A94)</f>
        <v>35.293882973999999</v>
      </c>
    </row>
    <row r="95" spans="1:27" x14ac:dyDescent="0.2">
      <c r="A95" s="11">
        <v>90</v>
      </c>
      <c r="B95" s="5" t="str">
        <f>VLOOKUP(C95,'datemar &amp; dateaug kaf'!$B$5:$O$94,14,FALSE)</f>
        <v>1936-37</v>
      </c>
      <c r="C95" s="18">
        <f>LARGE('datemar &amp; dateaug kaf'!$B$5:$B$94,'datemar &amp; dateaug kaf rank'!$A95)</f>
        <v>505.38642732899996</v>
      </c>
      <c r="D95" s="5" t="str">
        <f>VLOOKUP(E95,'datemar &amp; dateaug kaf'!$C$5:$O$94,13,FALSE)</f>
        <v>1936-37</v>
      </c>
      <c r="E95" s="18">
        <f>LARGE('datemar &amp; dateaug kaf'!$C$5:$C$94,'datemar &amp; dateaug kaf rank'!$A95)</f>
        <v>440.08659506700002</v>
      </c>
      <c r="F95" s="5" t="str">
        <f>VLOOKUP(G95,'datemar &amp; dateaug kaf'!$D$5:$O$94,12,FALSE)</f>
        <v>1936-37</v>
      </c>
      <c r="G95" s="18">
        <f>LARGE('datemar &amp; dateaug kaf'!$D$5:$D$94,'datemar &amp; dateaug kaf rank'!$A95)</f>
        <v>383.26015091700003</v>
      </c>
      <c r="H95" s="5" t="str">
        <f>VLOOKUP(I95,'datemar &amp; dateaug kaf'!$E$5:$O$94,11,FALSE)</f>
        <v>1936-37</v>
      </c>
      <c r="I95" s="18">
        <f>LARGE('datemar &amp; dateaug kaf'!$E$5:$E$94,'datemar &amp; dateaug kaf rank'!$A95)</f>
        <v>331.11866526899996</v>
      </c>
      <c r="J95" s="5" t="str">
        <f>VLOOKUP(K95,'datemar &amp; dateaug kaf'!$F$5:$O$94,10,FALSE)</f>
        <v>1936-37</v>
      </c>
      <c r="K95" s="18">
        <f>LARGE('datemar &amp; dateaug kaf'!$F$5:$F$94,'datemar &amp; dateaug kaf rank'!$A95)</f>
        <v>283.57486539899998</v>
      </c>
      <c r="L95" s="5" t="str">
        <f>VLOOKUP(M95,'datemar &amp; dateaug kaf'!$G$5:$O$94,9,FALSE)</f>
        <v>1936-37</v>
      </c>
      <c r="M95" s="18">
        <f>LARGE('datemar &amp; dateaug kaf'!$G$5:$G$94,'datemar &amp; dateaug kaf rank'!$A95)</f>
        <v>215.9999919</v>
      </c>
      <c r="N95" s="5" t="str">
        <f>VLOOKUP(O95,'datemar &amp; dateaug kaf'!$H$5:$O$94,8,FALSE)</f>
        <v>1936-37</v>
      </c>
      <c r="O95" s="18">
        <f>LARGE('datemar &amp; dateaug kaf'!$H$5:$H$94,'datemar &amp; dateaug kaf rank'!$A95)</f>
        <v>173.75801001299999</v>
      </c>
      <c r="P95" s="5" t="str">
        <f>VLOOKUP(Q95,'datemar &amp; dateaug kaf'!$I$5:$O$94,7,FALSE)</f>
        <v>1954-55</v>
      </c>
      <c r="Q95" s="18">
        <f>LARGE('datemar &amp; dateaug kaf'!$I$5:$I$94,'datemar &amp; dateaug kaf rank'!$A95)</f>
        <v>100.22478963</v>
      </c>
      <c r="R95" s="5" t="str">
        <f>VLOOKUP(S95,'datemar &amp; dateaug kaf'!$J$5:$O$94,6,FALSE)</f>
        <v>2014-15</v>
      </c>
      <c r="S95" s="18">
        <f>LARGE('datemar &amp; dateaug kaf'!$J$5:$J$94,'datemar &amp; dateaug kaf rank'!$A95)</f>
        <v>1117.8683878319998</v>
      </c>
      <c r="T95" s="5" t="str">
        <f>VLOOKUP(U95,'datemar &amp; dateaug kaf'!$K$5:$O$94,5,FALSE)</f>
        <v>2014-15</v>
      </c>
      <c r="U95" s="18">
        <f>LARGE('datemar &amp; dateaug kaf'!$K$5:$K$94,'datemar &amp; dateaug kaf rank'!$A95)</f>
        <v>662.661793332</v>
      </c>
      <c r="V95" s="5" t="str">
        <f>VLOOKUP(W95,'datemar &amp; dateaug kaf'!$L$5:$O$94,4,FALSE)</f>
        <v>2014-15</v>
      </c>
      <c r="W95" s="18">
        <f>LARGE('datemar &amp; dateaug kaf'!$L$5:$L$94,'datemar &amp; dateaug kaf rank'!$A95)</f>
        <v>233.232387948</v>
      </c>
      <c r="X95" s="5" t="str">
        <f>VLOOKUP(Y95,'datemar &amp; dateaug kaf'!$M$5:$O$94,3,FALSE)</f>
        <v>2014-15</v>
      </c>
      <c r="Y95" s="18">
        <f>LARGE('datemar &amp; dateaug kaf'!$M$5:$M$94,'datemar &amp; dateaug kaf rank'!$A95)</f>
        <v>71.202641957999987</v>
      </c>
      <c r="Z95" s="5" t="str">
        <f>VLOOKUP(AA95,'datemar &amp; dateaug kaf'!$N$5:$O$94,2,FALSE)</f>
        <v>2014-15</v>
      </c>
      <c r="AA95" s="18">
        <f>LARGE('datemar &amp; dateaug kaf'!$N$5:$N$94,'datemar &amp; dateaug kaf rank'!$A95)</f>
        <v>30.128924490000003</v>
      </c>
    </row>
    <row r="97" spans="2:27" x14ac:dyDescent="0.2">
      <c r="B97" t="s">
        <v>114</v>
      </c>
      <c r="C97" s="18">
        <f>AVERAGE(C6:C95)</f>
        <v>1429.7113293059338</v>
      </c>
      <c r="D97" s="18"/>
      <c r="E97" s="18">
        <f t="shared" ref="E97:AA97" si="0">AVERAGE(E6:E95)</f>
        <v>1337.4874429571669</v>
      </c>
      <c r="F97" s="18"/>
      <c r="G97" s="18">
        <f t="shared" si="0"/>
        <v>1266.1380241451668</v>
      </c>
      <c r="H97" s="18"/>
      <c r="I97" s="18">
        <f t="shared" si="0"/>
        <v>1165.5613887983336</v>
      </c>
      <c r="J97" s="18"/>
      <c r="K97" s="18">
        <f t="shared" si="0"/>
        <v>1011.4285020163333</v>
      </c>
      <c r="L97" s="18"/>
      <c r="M97" s="18">
        <f t="shared" si="0"/>
        <v>809.75941866983328</v>
      </c>
      <c r="N97" s="18"/>
      <c r="O97" s="18">
        <f t="shared" si="0"/>
        <v>612.19497428786667</v>
      </c>
      <c r="P97" s="18"/>
      <c r="Q97" s="18">
        <f t="shared" si="0"/>
        <v>375.68787571886656</v>
      </c>
      <c r="R97" s="18"/>
      <c r="S97" s="18">
        <f t="shared" si="0"/>
        <v>2737.7878642750979</v>
      </c>
      <c r="T97" s="18"/>
      <c r="U97" s="18">
        <f t="shared" si="0"/>
        <v>2038.4100392621001</v>
      </c>
      <c r="V97" s="18"/>
      <c r="W97" s="18">
        <f t="shared" si="0"/>
        <v>1000.4726897549997</v>
      </c>
      <c r="X97" s="18"/>
      <c r="Y97" s="18">
        <f t="shared" si="0"/>
        <v>306.53618685200007</v>
      </c>
      <c r="Z97" s="18"/>
      <c r="AA97" s="18">
        <f t="shared" si="0"/>
        <v>91.947875339833388</v>
      </c>
    </row>
    <row r="98" spans="2:27" x14ac:dyDescent="0.2">
      <c r="B98" t="s">
        <v>115</v>
      </c>
      <c r="C98" s="18">
        <f>MEDIAN(C6:C95)</f>
        <v>1299.512678541</v>
      </c>
      <c r="D98" s="18"/>
      <c r="E98" s="18">
        <f t="shared" ref="E98:AA98" si="1">MEDIAN(E6:E95)</f>
        <v>1220.8115244675</v>
      </c>
      <c r="F98" s="18"/>
      <c r="G98" s="18">
        <f t="shared" si="1"/>
        <v>1154.5239236474999</v>
      </c>
      <c r="H98" s="18"/>
      <c r="I98" s="18">
        <f t="shared" si="1"/>
        <v>1083.2290502880001</v>
      </c>
      <c r="J98" s="18"/>
      <c r="K98" s="18">
        <f t="shared" si="1"/>
        <v>918.61484158500002</v>
      </c>
      <c r="L98" s="18"/>
      <c r="M98" s="18">
        <f t="shared" si="1"/>
        <v>769.69187196300004</v>
      </c>
      <c r="N98" s="18"/>
      <c r="O98" s="18">
        <f t="shared" si="1"/>
        <v>531.04659165599992</v>
      </c>
      <c r="P98" s="18"/>
      <c r="Q98" s="18">
        <f t="shared" si="1"/>
        <v>334.36957423799998</v>
      </c>
      <c r="R98" s="18"/>
      <c r="S98" s="18">
        <f t="shared" si="1"/>
        <v>2776.4874991874999</v>
      </c>
      <c r="T98" s="18"/>
      <c r="U98" s="18">
        <f t="shared" si="1"/>
        <v>1991.7936443159999</v>
      </c>
      <c r="V98" s="18"/>
      <c r="W98" s="18">
        <f t="shared" si="1"/>
        <v>899.89484228700007</v>
      </c>
      <c r="X98" s="18"/>
      <c r="Y98" s="18">
        <f t="shared" si="1"/>
        <v>277.12461770699997</v>
      </c>
      <c r="Z98" s="18"/>
      <c r="AA98" s="18">
        <f t="shared" si="1"/>
        <v>85.314046387499999</v>
      </c>
    </row>
    <row r="99" spans="2:27" x14ac:dyDescent="0.2">
      <c r="B99" t="s">
        <v>116</v>
      </c>
      <c r="C99" s="18">
        <f>STDEV(C6:C95)</f>
        <v>594.34915620428535</v>
      </c>
      <c r="D99" s="18"/>
      <c r="E99" s="18">
        <f t="shared" ref="E99:AA99" si="2">STDEV(E6:E95)</f>
        <v>593.16845226770977</v>
      </c>
      <c r="F99" s="18"/>
      <c r="G99" s="18">
        <f t="shared" si="2"/>
        <v>586.47005389869719</v>
      </c>
      <c r="H99" s="18"/>
      <c r="I99" s="18">
        <f t="shared" si="2"/>
        <v>563.14925624667728</v>
      </c>
      <c r="J99" s="18"/>
      <c r="K99" s="18">
        <f t="shared" si="2"/>
        <v>500.95751453146255</v>
      </c>
      <c r="L99" s="18"/>
      <c r="M99" s="18">
        <f t="shared" si="2"/>
        <v>378.96320613388735</v>
      </c>
      <c r="N99" s="18"/>
      <c r="O99" s="18">
        <f t="shared" si="2"/>
        <v>305.6548882351571</v>
      </c>
      <c r="P99" s="18"/>
      <c r="Q99" s="18">
        <f t="shared" si="2"/>
        <v>189.76329755259027</v>
      </c>
      <c r="R99" s="18"/>
      <c r="S99" s="18">
        <f t="shared" si="2"/>
        <v>847.84624186447104</v>
      </c>
      <c r="T99" s="18"/>
      <c r="U99" s="18">
        <f t="shared" si="2"/>
        <v>742.39775803312375</v>
      </c>
      <c r="V99" s="18"/>
      <c r="W99" s="18">
        <f t="shared" si="2"/>
        <v>479.63380780409653</v>
      </c>
      <c r="X99" s="18"/>
      <c r="Y99" s="18">
        <f t="shared" si="2"/>
        <v>138.21134901475531</v>
      </c>
      <c r="Z99" s="18"/>
      <c r="AA99" s="18">
        <f t="shared" si="2"/>
        <v>29.06765493611497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91</v>
      </c>
      <c r="C4" s="5" t="s">
        <v>92</v>
      </c>
      <c r="D4" s="5" t="s">
        <v>93</v>
      </c>
      <c r="E4" s="5" t="s">
        <v>94</v>
      </c>
      <c r="F4" s="5" t="s">
        <v>95</v>
      </c>
      <c r="G4" s="5" t="s">
        <v>96</v>
      </c>
      <c r="H4" s="8" t="s">
        <v>6</v>
      </c>
      <c r="I4" s="5" t="s">
        <v>110</v>
      </c>
      <c r="J4" s="5" t="s">
        <v>111</v>
      </c>
      <c r="K4" s="5" t="s">
        <v>112</v>
      </c>
      <c r="L4" s="5" t="s">
        <v>113</v>
      </c>
      <c r="M4" s="5" t="s">
        <v>102</v>
      </c>
      <c r="N4" s="8" t="s">
        <v>12</v>
      </c>
    </row>
    <row r="5" spans="1:15" x14ac:dyDescent="0.2">
      <c r="A5" t="s">
        <v>28</v>
      </c>
      <c r="B5" s="6">
        <f xml:space="preserve"> ('augjul cfs'!$C5*30 + 'octsep cfs'!$B5*31 + 'octsep cfs'!$C5*30 + 'octsep cfs'!$D5*31 + 'octsep cfs'!$E5*31 + 'octsep cfs'!$F5*28+'octsep cfs'!$G5*31)*1.983471/1000</f>
        <v>596.530886721</v>
      </c>
      <c r="C5" s="6">
        <f xml:space="preserve"> ('octsep cfs'!$B5*31 + 'octsep cfs'!$C5*30 + 'octsep cfs'!$D5*31 + 'octsep cfs'!$E5*31 + 'octsep cfs'!$F5*28+'octsep cfs'!$G5*31)*1.983471/1000</f>
        <v>533.45650892099991</v>
      </c>
      <c r="D5" s="6">
        <f xml:space="preserve"> ('octsep cfs'!$C5*30 + 'octsep cfs'!$D5*31 + 'octsep cfs'!$E5*31 + 'octsep cfs'!$F5*28+'octsep cfs'!$G5*31)*1.983471/1000</f>
        <v>440.24130580500002</v>
      </c>
      <c r="E5" s="6">
        <f>('octsep cfs'!$D5*31 + 'octsep cfs'!$E5*31 + 'octsep cfs'!$F5*28+'octsep cfs'!$G5*31)*1.983471/1000</f>
        <v>358.482631185</v>
      </c>
      <c r="F5" s="6">
        <f>('octsep cfs'!$E5*31 + 'octsep cfs'!$F5*28+'octsep cfs'!$G5*31)*1.983471/1000</f>
        <v>290.784782484</v>
      </c>
      <c r="G5" s="6">
        <f>('octsep cfs'!$F5*28+'octsep cfs'!$G5*31)*1.983471/1000</f>
        <v>232.18709873099999</v>
      </c>
      <c r="H5" s="6">
        <f xml:space="preserve"> 'octsep cfs'!$G5*31*1.983471/1000</f>
        <v>176.03900166299999</v>
      </c>
      <c r="I5" s="6">
        <f xml:space="preserve"> ('octsep cfs'!$H5*30 + 'octsep cfs'!$I5*31 + 'octsep cfs'!$J5*30 + 'octsep cfs'!$K5*31 + 'octsep cfs'!$L5*31 + 'octsep cfs'!$M5*30)*1.983471/1000</f>
        <v>2072.2590958440001</v>
      </c>
      <c r="J5" s="6">
        <f xml:space="preserve"> ('octsep cfs'!$I5*31 + 'octsep cfs'!$J5*30 + 'octsep cfs'!$K5*31 + 'octsep cfs'!$L5*31 + 'octsep cfs'!$M5*30)*1.983471/1000</f>
        <v>1730.229356604</v>
      </c>
      <c r="K5" s="6">
        <f xml:space="preserve"> ('octsep cfs'!$J5*30 + 'octsep cfs'!$K5*31 + 'octsep cfs'!$L5*31 + 'octsep cfs'!$M5*30)*1.983471/1000</f>
        <v>854.21550515700005</v>
      </c>
      <c r="L5" s="6">
        <f xml:space="preserve"> ('octsep cfs'!$K5*31 + 'octsep cfs'!$L5*31 + 'octsep cfs'!$M5*30)*1.983471/1000</f>
        <v>294.16263359699997</v>
      </c>
      <c r="M5" s="6">
        <f xml:space="preserve"> ('octsep cfs'!$L5*31 + 'octsep cfs'!$M5*30)*1.983471/1000</f>
        <v>132.51173056799999</v>
      </c>
      <c r="N5" s="6">
        <f xml:space="preserve"> 'octsep cfs'!$M5*30*1.983471/1000</f>
        <v>57.004956540000002</v>
      </c>
      <c r="O5" s="22" t="s">
        <v>28</v>
      </c>
    </row>
    <row r="6" spans="1:15" x14ac:dyDescent="0.2">
      <c r="A6" t="s">
        <v>41</v>
      </c>
      <c r="B6" s="6">
        <f xml:space="preserve"> ('augjul cfs'!$C6*30 + 'octsep cfs'!$B6*31 + 'octsep cfs'!$C6*30 + 'octsep cfs'!$D6*31 + 'octsep cfs'!$E6*31 + 'octsep cfs'!$F6*28+'octsep cfs'!$G6*31)*1.983471/1000</f>
        <v>773.44063215300002</v>
      </c>
      <c r="C6" s="6">
        <f xml:space="preserve"> ('octsep cfs'!$B6*31 + 'octsep cfs'!$C6*30 + 'octsep cfs'!$D6*31 + 'octsep cfs'!$E6*31 + 'octsep cfs'!$F6*28+'octsep cfs'!$G6*31)*1.983471/1000</f>
        <v>716.43567561299994</v>
      </c>
      <c r="D6" s="6">
        <f xml:space="preserve"> ('octsep cfs'!$C6*30 + 'octsep cfs'!$D6*31 + 'octsep cfs'!$E6*31 + 'octsep cfs'!$F6*28+'octsep cfs'!$G6*31)*1.983471/1000</f>
        <v>648.30741370499993</v>
      </c>
      <c r="E6" s="6">
        <f>('octsep cfs'!$D6*31 + 'octsep cfs'!$E6*31 + 'octsep cfs'!$F6*28+'octsep cfs'!$G6*31)*1.983471/1000</f>
        <v>599.27601058499999</v>
      </c>
      <c r="F6" s="6">
        <f>('octsep cfs'!$E6*31 + 'octsep cfs'!$F6*28+'octsep cfs'!$G6*31)*1.983471/1000</f>
        <v>490.19700641099996</v>
      </c>
      <c r="G6" s="6">
        <f>('octsep cfs'!$F6*28+'octsep cfs'!$G6*31)*1.983471/1000</f>
        <v>434.67370270799995</v>
      </c>
      <c r="H6" s="6">
        <f xml:space="preserve"> 'octsep cfs'!$G6*31*1.983471/1000</f>
        <v>262.675031472</v>
      </c>
      <c r="I6" s="6">
        <f xml:space="preserve"> ('octsep cfs'!$H6*30 + 'octsep cfs'!$I6*31 + 'octsep cfs'!$J6*30 + 'octsep cfs'!$K6*31 + 'octsep cfs'!$L6*31 + 'octsep cfs'!$M6*30)*1.983471/1000</f>
        <v>2020.8237258720001</v>
      </c>
      <c r="J6" s="6">
        <f xml:space="preserve"> ('octsep cfs'!$I6*31 + 'octsep cfs'!$J6*30 + 'octsep cfs'!$K6*31 + 'octsep cfs'!$L6*31 + 'octsep cfs'!$M6*30)*1.983471/1000</f>
        <v>1156.0502045819999</v>
      </c>
      <c r="K6" s="6">
        <f xml:space="preserve"> ('octsep cfs'!$J6*30 + 'octsep cfs'!$K6*31 + 'octsep cfs'!$L6*31 + 'octsep cfs'!$M6*30)*1.983471/1000</f>
        <v>547.81485549000001</v>
      </c>
      <c r="L6" s="6">
        <f xml:space="preserve"> ('octsep cfs'!$K6*31 + 'octsep cfs'!$L6*31 + 'octsep cfs'!$M6*30)*1.983471/1000</f>
        <v>243.62974293000002</v>
      </c>
      <c r="M6" s="6">
        <f xml:space="preserve"> ('octsep cfs'!$L6*31 + 'octsep cfs'!$M6*30)*1.983471/1000</f>
        <v>122.745119364</v>
      </c>
      <c r="N6" s="6">
        <f xml:space="preserve"> 'octsep cfs'!$M6*30*1.983471/1000</f>
        <v>60.396691949999997</v>
      </c>
      <c r="O6" s="22" t="s">
        <v>41</v>
      </c>
    </row>
    <row r="7" spans="1:15" x14ac:dyDescent="0.2">
      <c r="A7" t="s">
        <v>47</v>
      </c>
      <c r="B7" s="6">
        <f xml:space="preserve"> ('augjul cfs'!$C7*30 + 'octsep cfs'!$B7*31 + 'octsep cfs'!$C7*30 + 'octsep cfs'!$D7*31 + 'octsep cfs'!$E7*31 + 'octsep cfs'!$F7*28+'octsep cfs'!$G7*31)*1.983471/1000</f>
        <v>825.58013433000008</v>
      </c>
      <c r="C7" s="6">
        <f xml:space="preserve"> ('octsep cfs'!$B7*31 + 'octsep cfs'!$C7*30 + 'octsep cfs'!$D7*31 + 'octsep cfs'!$E7*31 + 'octsep cfs'!$F7*28+'octsep cfs'!$G7*31)*1.983471/1000</f>
        <v>765.18344237999997</v>
      </c>
      <c r="D7" s="6">
        <f xml:space="preserve"> ('octsep cfs'!$C7*30 + 'octsep cfs'!$D7*31 + 'octsep cfs'!$E7*31 + 'octsep cfs'!$F7*28+'octsep cfs'!$G7*31)*1.983471/1000</f>
        <v>677.25617295000006</v>
      </c>
      <c r="E7" s="6">
        <f>('octsep cfs'!$D7*31 + 'octsep cfs'!$E7*31 + 'octsep cfs'!$F7*28+'octsep cfs'!$G7*31)*1.983471/1000</f>
        <v>575.68262303999995</v>
      </c>
      <c r="F7" s="6">
        <f>('octsep cfs'!$E7*31 + 'octsep cfs'!$F7*28+'octsep cfs'!$G7*31)*1.983471/1000</f>
        <v>503.31171666300003</v>
      </c>
      <c r="G7" s="6">
        <f>('octsep cfs'!$F7*28+'octsep cfs'!$G7*31)*1.983471/1000</f>
        <v>405.79238147699999</v>
      </c>
      <c r="H7" s="6">
        <f xml:space="preserve"> 'octsep cfs'!$G7*31*1.983471/1000</f>
        <v>302.826434925</v>
      </c>
      <c r="I7" s="6">
        <f xml:space="preserve"> ('octsep cfs'!$H7*30 + 'octsep cfs'!$I7*31 + 'octsep cfs'!$J7*30 + 'octsep cfs'!$K7*31 + 'octsep cfs'!$L7*31 + 'octsep cfs'!$M7*30)*1.983471/1000</f>
        <v>1846.8574514039999</v>
      </c>
      <c r="J7" s="6">
        <f xml:space="preserve"> ('octsep cfs'!$I7*31 + 'octsep cfs'!$J7*30 + 'octsep cfs'!$K7*31 + 'octsep cfs'!$L7*31 + 'octsep cfs'!$M7*30)*1.983471/1000</f>
        <v>1267.346729334</v>
      </c>
      <c r="K7" s="6">
        <f xml:space="preserve"> ('octsep cfs'!$J7*30 + 'octsep cfs'!$K7*31 + 'octsep cfs'!$L7*31 + 'octsep cfs'!$M7*30)*1.983471/1000</f>
        <v>452.267090478</v>
      </c>
      <c r="L7" s="6">
        <f xml:space="preserve"> ('octsep cfs'!$K7*31 + 'octsep cfs'!$L7*31 + 'octsep cfs'!$M7*30)*1.983471/1000</f>
        <v>207.467099658</v>
      </c>
      <c r="M7" s="6">
        <f xml:space="preserve"> ('octsep cfs'!$L7*31 + 'octsep cfs'!$M7*30)*1.983471/1000</f>
        <v>111.42346689599999</v>
      </c>
      <c r="N7" s="6">
        <f xml:space="preserve"> 'octsep cfs'!$M7*30*1.983471/1000</f>
        <v>56.945452410000001</v>
      </c>
      <c r="O7" s="22" t="s">
        <v>47</v>
      </c>
    </row>
    <row r="8" spans="1:15" x14ac:dyDescent="0.2">
      <c r="A8" t="s">
        <v>57</v>
      </c>
      <c r="B8" s="6">
        <f xml:space="preserve"> ('augjul cfs'!$C8*30 + 'octsep cfs'!$B8*31 + 'octsep cfs'!$C8*30 + 'octsep cfs'!$D8*31 + 'octsep cfs'!$E8*31 + 'octsep cfs'!$F8*29+'octsep cfs'!$G8*31)*1.983471/1000</f>
        <v>836.36823309899989</v>
      </c>
      <c r="C8" s="6">
        <f xml:space="preserve"> ('octsep cfs'!$B8*31 + 'octsep cfs'!$C8*30 + 'octsep cfs'!$D8*31 + 'octsep cfs'!$E8*31 + 'octsep cfs'!$F8*29 + 'octsep cfs'!$G8*31)*1.983471/1000</f>
        <v>779.42278068900009</v>
      </c>
      <c r="D8" s="6">
        <f xml:space="preserve"> ('octsep cfs'!$C8*30 + 'octsep cfs'!$D8*31 + 'octsep cfs'!$E8*31 + 'octsep cfs'!$F8*29+'octsep cfs'!$G8*31)*1.983471/1000</f>
        <v>717.01286567399995</v>
      </c>
      <c r="E8" s="6">
        <f>('octsep cfs'!$D8*31 + 'octsep cfs'!$E8*31 + 'octsep cfs'!$F8*29+'octsep cfs'!$G8*31)*1.983471/1000</f>
        <v>641.26410818400007</v>
      </c>
      <c r="F8" s="6">
        <f>('octsep cfs'!$E8*31 + 'octsep cfs'!$F8*29+'octsep cfs'!$G8*31)*1.983471/1000</f>
        <v>561.82212769199998</v>
      </c>
      <c r="G8" s="6">
        <f>('octsep cfs'!$F8*29+'octsep cfs'!$G8*31)*1.983471/1000</f>
        <v>481.76527119000002</v>
      </c>
      <c r="H8" s="6">
        <f xml:space="preserve"> 'octsep cfs'!$G8*31*1.983471/1000</f>
        <v>386.511059886</v>
      </c>
      <c r="I8" s="6">
        <f xml:space="preserve"> ('octsep cfs'!$H8*30 + 'octsep cfs'!$I8*31 + 'octsep cfs'!$J8*30 + 'octsep cfs'!$K8*31 + 'octsep cfs'!$L8*31 + 'octsep cfs'!$M8*30)*1.983471/1000</f>
        <v>3725.0180421300001</v>
      </c>
      <c r="J8" s="6">
        <f xml:space="preserve"> ('octsep cfs'!$I8*31 + 'octsep cfs'!$J8*30 + 'octsep cfs'!$K8*31 + 'octsep cfs'!$L8*31 + 'octsep cfs'!$M8*30)*1.983471/1000</f>
        <v>2777.1767553599998</v>
      </c>
      <c r="K8" s="6">
        <f xml:space="preserve"> ('octsep cfs'!$J8*30 + 'octsep cfs'!$K8*31 + 'octsep cfs'!$L8*31 + 'octsep cfs'!$M8*30)*1.983471/1000</f>
        <v>1129.8624369689999</v>
      </c>
      <c r="L8" s="6">
        <f xml:space="preserve"> ('octsep cfs'!$K8*31 + 'octsep cfs'!$L8*31 + 'octsep cfs'!$M8*30)*1.983471/1000</f>
        <v>365.829407769</v>
      </c>
      <c r="M8" s="6">
        <f xml:space="preserve"> ('octsep cfs'!$L8*31 + 'octsep cfs'!$M8*30)*1.983471/1000</f>
        <v>153.57420911699998</v>
      </c>
      <c r="N8" s="6">
        <f xml:space="preserve"> 'octsep cfs'!$M8*30*1.983471/1000</f>
        <v>63.371898450000003</v>
      </c>
      <c r="O8" s="22" t="s">
        <v>57</v>
      </c>
    </row>
    <row r="9" spans="1:15" x14ac:dyDescent="0.2">
      <c r="A9" t="s">
        <v>63</v>
      </c>
      <c r="B9" s="6">
        <f xml:space="preserve"> ('augjul cfs'!$C9*30 + 'octsep cfs'!$B9*31 + 'octsep cfs'!$C9*30 + 'octsep cfs'!$D9*31 + 'octsep cfs'!$E9*31 + 'octsep cfs'!$F9*28+'octsep cfs'!$G9*31)*1.983471/1000</f>
        <v>902.13021410400006</v>
      </c>
      <c r="C9" s="6">
        <f xml:space="preserve"> ('octsep cfs'!$B9*31 + 'octsep cfs'!$C9*30 + 'octsep cfs'!$D9*31 + 'octsep cfs'!$E9*31 + 'octsep cfs'!$F9*28+'octsep cfs'!$G9*31)*1.983471/1000</f>
        <v>838.75831565400006</v>
      </c>
      <c r="D9" s="6">
        <f xml:space="preserve"> ('octsep cfs'!$C9*30 + 'octsep cfs'!$D9*31 + 'octsep cfs'!$E9*31 + 'octsep cfs'!$F9*28+'octsep cfs'!$G9*31)*1.983471/1000</f>
        <v>761.89881440399995</v>
      </c>
      <c r="E9" s="6">
        <f>('octsep cfs'!$D9*31 + 'octsep cfs'!$E9*31 + 'octsep cfs'!$F9*28+'octsep cfs'!$G9*31)*1.983471/1000</f>
        <v>577.85254031399995</v>
      </c>
      <c r="F9" s="6">
        <f>('octsep cfs'!$E9*31 + 'octsep cfs'!$F9*28+'octsep cfs'!$G9*31)*1.983471/1000</f>
        <v>439.07502485699996</v>
      </c>
      <c r="G9" s="6">
        <f>('octsep cfs'!$F9*28+'octsep cfs'!$G9*31)*1.983471/1000</f>
        <v>294.51767490599997</v>
      </c>
      <c r="H9" s="6">
        <f xml:space="preserve"> 'octsep cfs'!$G9*31*1.983471/1000</f>
        <v>214.09982668199999</v>
      </c>
      <c r="I9" s="6">
        <f xml:space="preserve"> ('octsep cfs'!$H9*30 + 'octsep cfs'!$I9*31 + 'octsep cfs'!$J9*30 + 'octsep cfs'!$K9*31 + 'octsep cfs'!$L9*31 + 'octsep cfs'!$M9*30)*1.983471/1000</f>
        <v>3624.0673021140001</v>
      </c>
      <c r="J9" s="6">
        <f xml:space="preserve"> ('octsep cfs'!$I9*31 + 'octsep cfs'!$J9*30 + 'octsep cfs'!$K9*31 + 'octsep cfs'!$L9*31 + 'octsep cfs'!$M9*30)*1.983471/1000</f>
        <v>2941.257410364</v>
      </c>
      <c r="K9" s="6">
        <f xml:space="preserve"> ('octsep cfs'!$J9*30 + 'octsep cfs'!$K9*31 + 'octsep cfs'!$L9*31 + 'octsep cfs'!$M9*30)*1.983471/1000</f>
        <v>1891.971499299</v>
      </c>
      <c r="L9" s="6">
        <f xml:space="preserve"> ('octsep cfs'!$K9*31 + 'octsep cfs'!$L9*31 + 'octsep cfs'!$M9*30)*1.983471/1000</f>
        <v>466.90708992899999</v>
      </c>
      <c r="M9" s="6">
        <f xml:space="preserve"> ('octsep cfs'!$L9*31 + 'octsep cfs'!$M9*30)*1.983471/1000</f>
        <v>188.983133409</v>
      </c>
      <c r="N9" s="6">
        <f xml:space="preserve"> 'octsep cfs'!$M9*30*1.983471/1000</f>
        <v>87.590079360000004</v>
      </c>
      <c r="O9" s="22" t="s">
        <v>63</v>
      </c>
    </row>
    <row r="10" spans="1:15" x14ac:dyDescent="0.2">
      <c r="A10" t="s">
        <v>35</v>
      </c>
      <c r="B10" s="6">
        <f xml:space="preserve"> ('augjul cfs'!$C10*30 + 'octsep cfs'!$B10*31 + 'octsep cfs'!$C10*30 + 'octsep cfs'!$D10*31 + 'octsep cfs'!$E10*31 + 'octsep cfs'!$F10*28+'octsep cfs'!$G10*31)*1.983471/1000</f>
        <v>3913.0629937559997</v>
      </c>
      <c r="C10" s="6">
        <f xml:space="preserve"> ('octsep cfs'!$B10*31 + 'octsep cfs'!$C10*30 + 'octsep cfs'!$D10*31 + 'octsep cfs'!$E10*31 + 'octsep cfs'!$F10*28+'octsep cfs'!$G10*31)*1.983471/1000</f>
        <v>3825.4729143960003</v>
      </c>
      <c r="D10" s="6">
        <f xml:space="preserve"> ('octsep cfs'!$C10*30 + 'octsep cfs'!$D10*31 + 'octsep cfs'!$E10*31 + 'octsep cfs'!$F10*28+'octsep cfs'!$G10*31)*1.983471/1000</f>
        <v>3618.198211425</v>
      </c>
      <c r="E10" s="6">
        <f>('octsep cfs'!$D10*31 + 'octsep cfs'!$E10*31 + 'octsep cfs'!$F10*28+'octsep cfs'!$G10*31)*1.983471/1000</f>
        <v>3301.5172315650002</v>
      </c>
      <c r="F10" s="6">
        <f>('octsep cfs'!$E10*31 + 'octsep cfs'!$F10*28+'octsep cfs'!$G10*31)*1.983471/1000</f>
        <v>2176.4785960680001</v>
      </c>
      <c r="G10" s="6">
        <f>('octsep cfs'!$F10*28+'octsep cfs'!$G10*31)*1.983471/1000</f>
        <v>1323.8915206019999</v>
      </c>
      <c r="H10" s="6">
        <f xml:space="preserve"> 'octsep cfs'!$G10*31*1.983471/1000</f>
        <v>898.08790020599997</v>
      </c>
      <c r="I10" s="6">
        <f xml:space="preserve"> ('octsep cfs'!$H10*30 + 'octsep cfs'!$I10*31 + 'octsep cfs'!$J10*30 + 'octsep cfs'!$K10*31 + 'octsep cfs'!$L10*31 + 'octsep cfs'!$M10*30)*1.983471/1000</f>
        <v>2408.6736286830001</v>
      </c>
      <c r="J10" s="6">
        <f xml:space="preserve"> ('octsep cfs'!$I10*31 + 'octsep cfs'!$J10*30 + 'octsep cfs'!$K10*31 + 'octsep cfs'!$L10*31 + 'octsep cfs'!$M10*30)*1.983471/1000</f>
        <v>1159.0868986829998</v>
      </c>
      <c r="K10" s="6">
        <f xml:space="preserve"> ('octsep cfs'!$J10*30 + 'octsep cfs'!$K10*31 + 'octsep cfs'!$L10*31 + 'octsep cfs'!$M10*30)*1.983471/1000</f>
        <v>468.70411465499996</v>
      </c>
      <c r="L10" s="6">
        <f xml:space="preserve"> ('octsep cfs'!$K10*31 + 'octsep cfs'!$L10*31 + 'octsep cfs'!$M10*30)*1.983471/1000</f>
        <v>221.82147928500001</v>
      </c>
      <c r="M10" s="6">
        <f xml:space="preserve"> ('octsep cfs'!$L10*31 + 'octsep cfs'!$M10*30)*1.983471/1000</f>
        <v>116.800656777</v>
      </c>
      <c r="N10" s="6">
        <f xml:space="preserve"> 'octsep cfs'!$M10*30*1.983471/1000</f>
        <v>56.112394589999994</v>
      </c>
      <c r="O10" s="22" t="s">
        <v>35</v>
      </c>
    </row>
    <row r="11" spans="1:15" x14ac:dyDescent="0.2">
      <c r="A11" t="s">
        <v>72</v>
      </c>
      <c r="B11" s="6">
        <f xml:space="preserve"> ('augjul cfs'!$C11*30 + 'octsep cfs'!$B11*31 + 'octsep cfs'!$C11*30 + 'octsep cfs'!$D11*31 + 'octsep cfs'!$E11*31 + 'octsep cfs'!$F11*28+'octsep cfs'!$G11*31)*1.983471/1000</f>
        <v>971.84525281200001</v>
      </c>
      <c r="C11" s="6">
        <f xml:space="preserve"> ('octsep cfs'!$B11*31 + 'octsep cfs'!$C11*30 + 'octsep cfs'!$D11*31 + 'octsep cfs'!$E11*31 + 'octsep cfs'!$F11*28+'octsep cfs'!$G11*31)*1.983471/1000</f>
        <v>915.732858222</v>
      </c>
      <c r="D11" s="6">
        <f xml:space="preserve"> ('octsep cfs'!$C11*30 + 'octsep cfs'!$D11*31 + 'octsep cfs'!$E11*31 + 'octsep cfs'!$F11*28+'octsep cfs'!$G11*31)*1.983471/1000</f>
        <v>818.029060233</v>
      </c>
      <c r="E11" s="6">
        <f>('octsep cfs'!$D11*31 + 'octsep cfs'!$E11*31 + 'octsep cfs'!$F11*28+'octsep cfs'!$G11*31)*1.983471/1000</f>
        <v>650.88195906300007</v>
      </c>
      <c r="F11" s="6">
        <f>('octsep cfs'!$E11*31 + 'octsep cfs'!$F11*28+'octsep cfs'!$G11*31)*1.983471/1000</f>
        <v>512.28890640899999</v>
      </c>
      <c r="G11" s="6">
        <f>('octsep cfs'!$F11*28+'octsep cfs'!$G11*31)*1.983471/1000</f>
        <v>377.44659741599997</v>
      </c>
      <c r="H11" s="6">
        <f xml:space="preserve"> 'octsep cfs'!$G11*31*1.983471/1000</f>
        <v>250.37751127199999</v>
      </c>
      <c r="I11" s="6">
        <f xml:space="preserve"> ('octsep cfs'!$H11*30 + 'octsep cfs'!$I11*31 + 'octsep cfs'!$J11*30 + 'octsep cfs'!$K11*31 + 'octsep cfs'!$L11*31 + 'octsep cfs'!$M11*30)*1.983471/1000</f>
        <v>2617.1324638410001</v>
      </c>
      <c r="J11" s="6">
        <f xml:space="preserve"> ('octsep cfs'!$I11*31 + 'octsep cfs'!$J11*30 + 'octsep cfs'!$K11*31 + 'octsep cfs'!$L11*31 + 'octsep cfs'!$M11*30)*1.983471/1000</f>
        <v>1992.5176112309998</v>
      </c>
      <c r="K11" s="6">
        <f xml:space="preserve"> ('octsep cfs'!$J11*30 + 'octsep cfs'!$K11*31 + 'octsep cfs'!$L11*31 + 'octsep cfs'!$M11*30)*1.983471/1000</f>
        <v>886.66310724599998</v>
      </c>
      <c r="L11" s="6">
        <f xml:space="preserve"> ('octsep cfs'!$K11*31 + 'octsep cfs'!$L11*31 + 'octsep cfs'!$M11*30)*1.983471/1000</f>
        <v>308.40197190599997</v>
      </c>
      <c r="M11" s="6">
        <f xml:space="preserve"> ('octsep cfs'!$L11*31 + 'octsep cfs'!$M11*30)*1.983471/1000</f>
        <v>131.87106943500001</v>
      </c>
      <c r="N11" s="6">
        <f xml:space="preserve"> 'octsep cfs'!$M11*30*1.983471/1000</f>
        <v>54.089254169999997</v>
      </c>
      <c r="O11" s="22" t="s">
        <v>72</v>
      </c>
    </row>
    <row r="12" spans="1:15" x14ac:dyDescent="0.2">
      <c r="A12" t="s">
        <v>76</v>
      </c>
      <c r="B12" s="6">
        <f xml:space="preserve"> ('augjul cfs'!$C12*30 + 'octsep cfs'!$B12*31 + 'octsep cfs'!$C12*30 + 'octsep cfs'!$D12*31 + 'octsep cfs'!$E12*31 + 'octsep cfs'!$F12*29+'octsep cfs'!$G12*31)*1.983471/1000</f>
        <v>608.80857221100007</v>
      </c>
      <c r="C12" s="6">
        <f xml:space="preserve"> ('octsep cfs'!$B12*31 + 'octsep cfs'!$C12*30 + 'octsep cfs'!$D12*31 + 'octsep cfs'!$E12*31 + 'octsep cfs'!$F12*29 + 'octsep cfs'!$G12*31)*1.983471/1000</f>
        <v>554.71931804100007</v>
      </c>
      <c r="D12" s="6">
        <f xml:space="preserve"> ('octsep cfs'!$C12*30 + 'octsep cfs'!$D12*31 + 'octsep cfs'!$E12*31 + 'octsep cfs'!$F12*29+'octsep cfs'!$G12*31)*1.983471/1000</f>
        <v>494.70741946499999</v>
      </c>
      <c r="E12" s="6">
        <f>('octsep cfs'!$D12*31 + 'octsep cfs'!$E12*31 + 'octsep cfs'!$F12*29+'octsep cfs'!$G12*31)*1.983471/1000</f>
        <v>436.57188445499997</v>
      </c>
      <c r="F12" s="6">
        <f>('octsep cfs'!$E12*31 + 'octsep cfs'!$F12*29+'octsep cfs'!$G12*31)*1.983471/1000</f>
        <v>374.71535784900004</v>
      </c>
      <c r="G12" s="6">
        <f>('octsep cfs'!$F12*29+'octsep cfs'!$G12*31)*1.983471/1000</f>
        <v>281.13122912699998</v>
      </c>
      <c r="H12" s="6">
        <f xml:space="preserve"> 'octsep cfs'!$G12*31*1.983471/1000</f>
        <v>217.97354554500001</v>
      </c>
      <c r="I12" s="6">
        <f xml:space="preserve"> ('octsep cfs'!$H12*30 + 'octsep cfs'!$I12*31 + 'octsep cfs'!$J12*30 + 'octsep cfs'!$K12*31 + 'octsep cfs'!$L12*31 + 'octsep cfs'!$M12*30)*1.983471/1000</f>
        <v>3212.6835158879999</v>
      </c>
      <c r="J12" s="6">
        <f xml:space="preserve"> ('octsep cfs'!$I12*31 + 'octsep cfs'!$J12*30 + 'octsep cfs'!$K12*31 + 'octsep cfs'!$L12*31 + 'octsep cfs'!$M12*30)*1.983471/1000</f>
        <v>2078.9513269980002</v>
      </c>
      <c r="K12" s="6">
        <f xml:space="preserve"> ('octsep cfs'!$J12*30 + 'octsep cfs'!$K12*31 + 'octsep cfs'!$L12*31 + 'octsep cfs'!$M12*30)*1.983471/1000</f>
        <v>686.87204035799994</v>
      </c>
      <c r="L12" s="6">
        <f xml:space="preserve"> ('octsep cfs'!$K12*31 + 'octsep cfs'!$L12*31 + 'octsep cfs'!$M12*30)*1.983471/1000</f>
        <v>256.53817219799998</v>
      </c>
      <c r="M12" s="6">
        <f xml:space="preserve"> ('octsep cfs'!$L12*31 + 'octsep cfs'!$M12*30)*1.983471/1000</f>
        <v>122.126276412</v>
      </c>
      <c r="N12" s="6">
        <f xml:space="preserve"> 'octsep cfs'!$M12*30*1.983471/1000</f>
        <v>56.82644415</v>
      </c>
      <c r="O12" s="22" t="s">
        <v>76</v>
      </c>
    </row>
    <row r="13" spans="1:15" x14ac:dyDescent="0.2">
      <c r="A13" t="s">
        <v>79</v>
      </c>
      <c r="B13" s="6">
        <f xml:space="preserve"> ('augjul cfs'!$C13*30 + 'octsep cfs'!$B13*31 + 'octsep cfs'!$C13*30 + 'octsep cfs'!$D13*31 + 'octsep cfs'!$E13*31 + 'octsep cfs'!$F13*28+'octsep cfs'!$G13*31)*1.983471/1000</f>
        <v>440.08659506700002</v>
      </c>
      <c r="C13" s="6">
        <f xml:space="preserve"> ('octsep cfs'!$B13*31 + 'octsep cfs'!$C13*30 + 'octsep cfs'!$D13*31 + 'octsep cfs'!$E13*31 + 'octsep cfs'!$F13*28+'octsep cfs'!$G13*31)*1.983471/1000</f>
        <v>383.26015091700003</v>
      </c>
      <c r="D13" s="6">
        <f xml:space="preserve"> ('octsep cfs'!$C13*30 + 'octsep cfs'!$D13*31 + 'octsep cfs'!$E13*31 + 'octsep cfs'!$F13*28+'octsep cfs'!$G13*31)*1.983471/1000</f>
        <v>331.11866526899996</v>
      </c>
      <c r="E13" s="6">
        <f>('octsep cfs'!$D13*31 + 'octsep cfs'!$E13*31 + 'octsep cfs'!$F13*28+'octsep cfs'!$G13*31)*1.983471/1000</f>
        <v>283.57486539899998</v>
      </c>
      <c r="F13" s="6">
        <f>('octsep cfs'!$E13*31 + 'octsep cfs'!$F13*28+'octsep cfs'!$G13*31)*1.983471/1000</f>
        <v>215.9999919</v>
      </c>
      <c r="G13" s="6">
        <f>('octsep cfs'!$F13*28+'octsep cfs'!$G13*31)*1.983471/1000</f>
        <v>173.75801001299999</v>
      </c>
      <c r="H13" s="6">
        <f xml:space="preserve"> 'octsep cfs'!$G13*31*1.983471/1000</f>
        <v>123.774540813</v>
      </c>
      <c r="I13" s="6">
        <f xml:space="preserve"> ('octsep cfs'!$H13*30 + 'octsep cfs'!$I13*31 + 'octsep cfs'!$J13*30 + 'octsep cfs'!$K13*31 + 'octsep cfs'!$L13*31 + 'octsep cfs'!$M13*30)*1.983471/1000</f>
        <v>2124.965870727</v>
      </c>
      <c r="J13" s="6">
        <f xml:space="preserve"> ('octsep cfs'!$I13*31 + 'octsep cfs'!$J13*30 + 'octsep cfs'!$K13*31 + 'octsep cfs'!$L13*31 + 'octsep cfs'!$M13*30)*1.983471/1000</f>
        <v>1705.7592748769998</v>
      </c>
      <c r="K13" s="6">
        <f xml:space="preserve"> ('octsep cfs'!$J13*30 + 'octsep cfs'!$K13*31 + 'octsep cfs'!$L13*31 + 'octsep cfs'!$M13*30)*1.983471/1000</f>
        <v>763.15435154700003</v>
      </c>
      <c r="L13" s="6">
        <f xml:space="preserve"> ('octsep cfs'!$K13*31 + 'octsep cfs'!$L13*31 + 'octsep cfs'!$M13*30)*1.983471/1000</f>
        <v>273.256849257</v>
      </c>
      <c r="M13" s="6">
        <f xml:space="preserve"> ('octsep cfs'!$L13*31 + 'octsep cfs'!$M13*30)*1.983471/1000</f>
        <v>125.194706049</v>
      </c>
      <c r="N13" s="6">
        <f xml:space="preserve"> 'octsep cfs'!$M13*30*1.983471/1000</f>
        <v>51.471072450000001</v>
      </c>
      <c r="O13" s="22" t="s">
        <v>79</v>
      </c>
    </row>
    <row r="14" spans="1:15" x14ac:dyDescent="0.2">
      <c r="A14" t="s">
        <v>68</v>
      </c>
      <c r="B14" s="6">
        <f xml:space="preserve"> ('augjul cfs'!$C14*30 + 'octsep cfs'!$B14*31 + 'octsep cfs'!$C14*30 + 'octsep cfs'!$D14*31 + 'octsep cfs'!$E14*31 + 'octsep cfs'!$F14*28+'octsep cfs'!$G14*31)*1.983471/1000</f>
        <v>1005.796325919</v>
      </c>
      <c r="C14" s="6">
        <f xml:space="preserve"> ('octsep cfs'!$B14*31 + 'octsep cfs'!$C14*30 + 'octsep cfs'!$D14*31 + 'octsep cfs'!$E14*31 + 'octsep cfs'!$F14*28+'octsep cfs'!$G14*31)*1.983471/1000</f>
        <v>954.32525346900002</v>
      </c>
      <c r="D14" s="6">
        <f xml:space="preserve"> ('octsep cfs'!$C14*30 + 'octsep cfs'!$D14*31 + 'octsep cfs'!$E14*31 + 'octsep cfs'!$F14*28+'octsep cfs'!$G14*31)*1.983471/1000</f>
        <v>897.94112335199998</v>
      </c>
      <c r="E14" s="6">
        <f>('octsep cfs'!$D14*31 + 'octsep cfs'!$E14*31 + 'octsep cfs'!$F14*28+'octsep cfs'!$G14*31)*1.983471/1000</f>
        <v>787.02542503199993</v>
      </c>
      <c r="F14" s="6">
        <f>('octsep cfs'!$E14*31 + 'octsep cfs'!$F14*28+'octsep cfs'!$G14*31)*1.983471/1000</f>
        <v>633.55237293599998</v>
      </c>
      <c r="G14" s="6">
        <f>('octsep cfs'!$F14*28+'octsep cfs'!$G14*31)*1.983471/1000</f>
        <v>478.173205209</v>
      </c>
      <c r="H14" s="6">
        <f xml:space="preserve"> 'octsep cfs'!$G14*31*1.983471/1000</f>
        <v>356.935523805</v>
      </c>
      <c r="I14" s="6">
        <f xml:space="preserve"> ('octsep cfs'!$H14*30 + 'octsep cfs'!$I14*31 + 'octsep cfs'!$J14*30 + 'octsep cfs'!$K14*31 + 'octsep cfs'!$L14*31 + 'octsep cfs'!$M14*30)*1.983471/1000</f>
        <v>2843.6428685699998</v>
      </c>
      <c r="J14" s="6">
        <f xml:space="preserve"> ('octsep cfs'!$I14*31 + 'octsep cfs'!$J14*30 + 'octsep cfs'!$K14*31 + 'octsep cfs'!$L14*31 + 'octsep cfs'!$M14*30)*1.983471/1000</f>
        <v>1943.1668692799999</v>
      </c>
      <c r="K14" s="6">
        <f xml:space="preserve"> ('octsep cfs'!$J14*30 + 'octsep cfs'!$K14*31 + 'octsep cfs'!$L14*31 + 'octsep cfs'!$M14*30)*1.983471/1000</f>
        <v>871.25352104699994</v>
      </c>
      <c r="L14" s="6">
        <f xml:space="preserve"> ('octsep cfs'!$K14*31 + 'octsep cfs'!$L14*31 + 'octsep cfs'!$M14*30)*1.983471/1000</f>
        <v>310.903128837</v>
      </c>
      <c r="M14" s="6">
        <f xml:space="preserve"> ('octsep cfs'!$L14*31 + 'octsep cfs'!$M14*30)*1.983471/1000</f>
        <v>141.627763284</v>
      </c>
      <c r="N14" s="6">
        <f xml:space="preserve"> 'octsep cfs'!$M14*30*1.983471/1000</f>
        <v>60.218179559999996</v>
      </c>
      <c r="O14" s="22" t="s">
        <v>68</v>
      </c>
    </row>
    <row r="15" spans="1:15" x14ac:dyDescent="0.2">
      <c r="A15" t="s">
        <v>44</v>
      </c>
      <c r="B15" s="6">
        <f xml:space="preserve"> ('augjul cfs'!$C15*30 + 'octsep cfs'!$B15*31 + 'octsep cfs'!$C15*30 + 'octsep cfs'!$D15*31 + 'octsep cfs'!$E15*31 + 'octsep cfs'!$F15*28+'octsep cfs'!$G15*31)*1.983471/1000</f>
        <v>803.44063102799998</v>
      </c>
      <c r="C15" s="6">
        <f xml:space="preserve"> ('octsep cfs'!$B15*31 + 'octsep cfs'!$C15*30 + 'octsep cfs'!$D15*31 + 'octsep cfs'!$E15*31 + 'octsep cfs'!$F15*28+'octsep cfs'!$G15*31)*1.983471/1000</f>
        <v>743.22245146799992</v>
      </c>
      <c r="D15" s="6">
        <f xml:space="preserve"> ('octsep cfs'!$C15*30 + 'octsep cfs'!$D15*31 + 'octsep cfs'!$E15*31 + 'octsep cfs'!$F15*28+'octsep cfs'!$G15*31)*1.983471/1000</f>
        <v>666.79336342499994</v>
      </c>
      <c r="E15" s="6">
        <f>('octsep cfs'!$D15*31 + 'octsep cfs'!$E15*31 + 'octsep cfs'!$F15*28+'octsep cfs'!$G15*31)*1.983471/1000</f>
        <v>579.38179645499997</v>
      </c>
      <c r="F15" s="6">
        <f>('octsep cfs'!$E15*31 + 'octsep cfs'!$F15*28+'octsep cfs'!$G15*31)*1.983471/1000</f>
        <v>463.04725536299998</v>
      </c>
      <c r="G15" s="6">
        <f>('octsep cfs'!$F15*28+'octsep cfs'!$G15*31)*1.983471/1000</f>
        <v>362.76097813199999</v>
      </c>
      <c r="H15" s="6">
        <f xml:space="preserve"> 'octsep cfs'!$G15*31*1.983471/1000</f>
        <v>286.28627025599997</v>
      </c>
      <c r="I15" s="6">
        <f xml:space="preserve"> ('octsep cfs'!$H15*30 + 'octsep cfs'!$I15*31 + 'octsep cfs'!$J15*30 + 'octsep cfs'!$K15*31 + 'octsep cfs'!$L15*31 + 'octsep cfs'!$M15*30)*1.983471/1000</f>
        <v>2297.991979941</v>
      </c>
      <c r="J15" s="6">
        <f xml:space="preserve"> ('octsep cfs'!$I15*31 + 'octsep cfs'!$J15*30 + 'octsep cfs'!$K15*31 + 'octsep cfs'!$L15*31 + 'octsep cfs'!$M15*30)*1.983471/1000</f>
        <v>1540.028372001</v>
      </c>
      <c r="K15" s="6">
        <f xml:space="preserve"> ('octsep cfs'!$J15*30 + 'octsep cfs'!$K15*31 + 'octsep cfs'!$L15*31 + 'octsep cfs'!$M15*30)*1.983471/1000</f>
        <v>583.46576324400007</v>
      </c>
      <c r="L15" s="6">
        <f xml:space="preserve"> ('octsep cfs'!$K15*31 + 'octsep cfs'!$L15*31 + 'octsep cfs'!$M15*30)*1.983471/1000</f>
        <v>252.14676740399997</v>
      </c>
      <c r="M15" s="6">
        <f xml:space="preserve"> ('octsep cfs'!$L15*31 + 'octsep cfs'!$M15*30)*1.983471/1000</f>
        <v>116.99702040599999</v>
      </c>
      <c r="N15" s="6">
        <f xml:space="preserve"> 'octsep cfs'!$M15*30*1.983471/1000</f>
        <v>53.910741779999995</v>
      </c>
      <c r="O15" s="22" t="s">
        <v>44</v>
      </c>
    </row>
    <row r="16" spans="1:15" x14ac:dyDescent="0.2">
      <c r="A16" t="s">
        <v>31</v>
      </c>
      <c r="B16" s="6">
        <f xml:space="preserve"> ('augjul cfs'!$C16*30 + 'octsep cfs'!$B16*31 + 'octsep cfs'!$C16*30 + 'octsep cfs'!$D16*31 + 'octsep cfs'!$E16*31 + 'octsep cfs'!$F16*29+'octsep cfs'!$G16*31)*1.983471/1000</f>
        <v>1199.8551616169998</v>
      </c>
      <c r="C16" s="6">
        <f xml:space="preserve"> ('octsep cfs'!$B16*31 + 'octsep cfs'!$C16*30 + 'octsep cfs'!$D16*31 + 'octsep cfs'!$E16*31 + 'octsep cfs'!$F16*29 + 'octsep cfs'!$G16*31)*1.983471/1000</f>
        <v>1145.9444198370002</v>
      </c>
      <c r="D16" s="6">
        <f xml:space="preserve"> ('octsep cfs'!$C16*30 + 'octsep cfs'!$D16*31 + 'octsep cfs'!$E16*31 + 'octsep cfs'!$F16*29+'octsep cfs'!$G16*31)*1.983471/1000</f>
        <v>1081.689876792</v>
      </c>
      <c r="E16" s="6">
        <f>('octsep cfs'!$D16*31 + 'octsep cfs'!$E16*31 + 'octsep cfs'!$F16*29+'octsep cfs'!$G16*31)*1.983471/1000</f>
        <v>1020.8766559320001</v>
      </c>
      <c r="F16" s="6">
        <f>('octsep cfs'!$E16*31 + 'octsep cfs'!$F16*29+'octsep cfs'!$G16*31)*1.983471/1000</f>
        <v>876.44228118299998</v>
      </c>
      <c r="G16" s="6">
        <f>('octsep cfs'!$F16*29+'octsep cfs'!$G16*31)*1.983471/1000</f>
        <v>740.73914577599999</v>
      </c>
      <c r="H16" s="6">
        <f xml:space="preserve"> 'octsep cfs'!$G16*31*1.983471/1000</f>
        <v>490.17915517199998</v>
      </c>
      <c r="I16" s="6">
        <f xml:space="preserve"> ('octsep cfs'!$H16*30 + 'octsep cfs'!$I16*31 + 'octsep cfs'!$J16*30 + 'octsep cfs'!$K16*31 + 'octsep cfs'!$L16*31 + 'octsep cfs'!$M16*30)*1.983471/1000</f>
        <v>1951.011497085</v>
      </c>
      <c r="J16" s="6">
        <f xml:space="preserve"> ('octsep cfs'!$I16*31 + 'octsep cfs'!$J16*30 + 'octsep cfs'!$K16*31 + 'octsep cfs'!$L16*31 + 'octsep cfs'!$M16*30)*1.983471/1000</f>
        <v>1258.145407365</v>
      </c>
      <c r="K16" s="6">
        <f xml:space="preserve"> ('octsep cfs'!$J16*30 + 'octsep cfs'!$K16*31 + 'octsep cfs'!$L16*31 + 'octsep cfs'!$M16*30)*1.983471/1000</f>
        <v>507.25882395299999</v>
      </c>
      <c r="L16" s="6">
        <f xml:space="preserve"> ('octsep cfs'!$K16*31 + 'octsep cfs'!$L16*31 + 'octsep cfs'!$M16*30)*1.983471/1000</f>
        <v>218.66379345299998</v>
      </c>
      <c r="M16" s="6">
        <f xml:space="preserve"> ('octsep cfs'!$L16*31 + 'octsep cfs'!$M16*30)*1.983471/1000</f>
        <v>115.11867336899999</v>
      </c>
      <c r="N16" s="6">
        <f xml:space="preserve"> 'octsep cfs'!$M16*30*1.983471/1000</f>
        <v>58.611568050000002</v>
      </c>
      <c r="O16" s="22" t="s">
        <v>31</v>
      </c>
    </row>
    <row r="17" spans="1:15" x14ac:dyDescent="0.2">
      <c r="A17" t="s">
        <v>29</v>
      </c>
      <c r="B17" s="6">
        <f xml:space="preserve"> ('augjul cfs'!$C17*30 + 'octsep cfs'!$B17*31 + 'octsep cfs'!$C17*30 + 'octsep cfs'!$D17*31 + 'octsep cfs'!$E17*31 + 'octsep cfs'!$F17*28+'octsep cfs'!$G17*31)*1.983471/1000</f>
        <v>950.68558418400005</v>
      </c>
      <c r="C17" s="6">
        <f xml:space="preserve"> ('octsep cfs'!$B17*31 + 'octsep cfs'!$C17*30 + 'octsep cfs'!$D17*31 + 'octsep cfs'!$E17*31 + 'octsep cfs'!$F17*28+'octsep cfs'!$G17*31)*1.983471/1000</f>
        <v>892.07401613400009</v>
      </c>
      <c r="D17" s="6">
        <f xml:space="preserve"> ('octsep cfs'!$C17*30 + 'octsep cfs'!$D17*31 + 'octsep cfs'!$E17*31 + 'octsep cfs'!$F17*28+'octsep cfs'!$G17*31)*1.983471/1000</f>
        <v>809.43468039000004</v>
      </c>
      <c r="E17" s="6">
        <f>('octsep cfs'!$D17*31 + 'octsep cfs'!$E17*31 + 'octsep cfs'!$F17*28+'octsep cfs'!$G17*31)*1.983471/1000</f>
        <v>707.80162634999999</v>
      </c>
      <c r="F17" s="6">
        <f>('octsep cfs'!$E17*31 + 'octsep cfs'!$F17*28+'octsep cfs'!$G17*31)*1.983471/1000</f>
        <v>529.48758344999999</v>
      </c>
      <c r="G17" s="6">
        <f>('octsep cfs'!$F17*28+'octsep cfs'!$G17*31)*1.983471/1000</f>
        <v>374.29287852600004</v>
      </c>
      <c r="H17" s="6">
        <f xml:space="preserve"> 'octsep cfs'!$G17*31*1.983471/1000</f>
        <v>240.17056950599999</v>
      </c>
      <c r="I17" s="6">
        <f xml:space="preserve"> ('octsep cfs'!$H17*30 + 'octsep cfs'!$I17*31 + 'octsep cfs'!$J17*30 + 'octsep cfs'!$K17*31 + 'octsep cfs'!$L17*31 + 'octsep cfs'!$M17*30)*1.983471/1000</f>
        <v>1534.5500250989999</v>
      </c>
      <c r="J17" s="6">
        <f xml:space="preserve"> ('octsep cfs'!$I17*31 + 'octsep cfs'!$J17*30 + 'octsep cfs'!$K17*31 + 'octsep cfs'!$L17*31 + 'octsep cfs'!$M17*30)*1.983471/1000</f>
        <v>1190.3781371790001</v>
      </c>
      <c r="K17" s="6">
        <f xml:space="preserve"> ('octsep cfs'!$J17*30 + 'octsep cfs'!$K17*31 + 'octsep cfs'!$L17*31 + 'octsep cfs'!$M17*30)*1.983471/1000</f>
        <v>662.50708259400005</v>
      </c>
      <c r="L17" s="6">
        <f xml:space="preserve"> ('octsep cfs'!$K17*31 + 'octsep cfs'!$L17*31 + 'octsep cfs'!$M17*30)*1.983471/1000</f>
        <v>311.55172385399999</v>
      </c>
      <c r="M17" s="6">
        <f xml:space="preserve"> ('octsep cfs'!$L17*31 + 'octsep cfs'!$M17*30)*1.983471/1000</f>
        <v>180.64462132499997</v>
      </c>
      <c r="N17" s="6">
        <f xml:space="preserve"> 'octsep cfs'!$M17*30*1.983471/1000</f>
        <v>107.16693812999999</v>
      </c>
      <c r="O17" s="22" t="s">
        <v>29</v>
      </c>
    </row>
    <row r="18" spans="1:15" x14ac:dyDescent="0.2">
      <c r="A18" t="s">
        <v>58</v>
      </c>
      <c r="B18" s="6">
        <f xml:space="preserve"> ('augjul cfs'!$C18*30 + 'octsep cfs'!$B18*31 + 'octsep cfs'!$C18*30 + 'octsep cfs'!$D18*31 + 'octsep cfs'!$E18*31 + 'octsep cfs'!$F18*28+'octsep cfs'!$G18*31)*1.983471/1000</f>
        <v>1349.621106414</v>
      </c>
      <c r="C18" s="6">
        <f xml:space="preserve"> ('octsep cfs'!$B18*31 + 'octsep cfs'!$C18*30 + 'octsep cfs'!$D18*31 + 'octsep cfs'!$E18*31 + 'octsep cfs'!$F18*28+'octsep cfs'!$G18*31)*1.983471/1000</f>
        <v>1242.4541682839999</v>
      </c>
      <c r="D18" s="6">
        <f xml:space="preserve"> ('octsep cfs'!$C18*30 + 'octsep cfs'!$D18*31 + 'octsep cfs'!$E18*31 + 'octsep cfs'!$F18*28+'octsep cfs'!$G18*31)*1.983471/1000</f>
        <v>1105.459793256</v>
      </c>
      <c r="E18" s="6">
        <f>('octsep cfs'!$D18*31 + 'octsep cfs'!$E18*31 + 'octsep cfs'!$F18*28+'octsep cfs'!$G18*31)*1.983471/1000</f>
        <v>890.64988395599994</v>
      </c>
      <c r="F18" s="6">
        <f>('octsep cfs'!$E18*31 + 'octsep cfs'!$F18*28+'octsep cfs'!$G18*31)*1.983471/1000</f>
        <v>516.067418664</v>
      </c>
      <c r="G18" s="6">
        <f>('octsep cfs'!$F18*28+'octsep cfs'!$G18*31)*1.983471/1000</f>
        <v>334.31007010799999</v>
      </c>
      <c r="H18" s="6">
        <f xml:space="preserve"> 'octsep cfs'!$G18*31*1.983471/1000</f>
        <v>192.579166332</v>
      </c>
      <c r="I18" s="6">
        <f xml:space="preserve"> ('octsep cfs'!$H18*30 + 'octsep cfs'!$I18*31 + 'octsep cfs'!$J18*30 + 'octsep cfs'!$K18*31 + 'octsep cfs'!$L18*31 + 'octsep cfs'!$M18*30)*1.983471/1000</f>
        <v>1878.8290204529999</v>
      </c>
      <c r="J18" s="6">
        <f xml:space="preserve"> ('octsep cfs'!$I18*31 + 'octsep cfs'!$J18*30 + 'octsep cfs'!$K18*31 + 'octsep cfs'!$L18*31 + 'octsep cfs'!$M18*30)*1.983471/1000</f>
        <v>1260.878630403</v>
      </c>
      <c r="K18" s="6">
        <f xml:space="preserve"> ('octsep cfs'!$J18*30 + 'octsep cfs'!$K18*31 + 'octsep cfs'!$L18*31 + 'octsep cfs'!$M18*30)*1.983471/1000</f>
        <v>731.162947788</v>
      </c>
      <c r="L18" s="6">
        <f xml:space="preserve"> ('octsep cfs'!$K18*31 + 'octsep cfs'!$L18*31 + 'octsep cfs'!$M18*30)*1.983471/1000</f>
        <v>337.305111318</v>
      </c>
      <c r="M18" s="6">
        <f xml:space="preserve"> ('octsep cfs'!$L18*31 + 'octsep cfs'!$M18*30)*1.983471/1000</f>
        <v>145.709746602</v>
      </c>
      <c r="N18" s="6">
        <f xml:space="preserve"> 'octsep cfs'!$M18*30*1.983471/1000</f>
        <v>63.193386059999995</v>
      </c>
      <c r="O18" s="22" t="s">
        <v>58</v>
      </c>
    </row>
    <row r="19" spans="1:15" x14ac:dyDescent="0.2">
      <c r="A19" t="s">
        <v>61</v>
      </c>
      <c r="B19" s="6">
        <f xml:space="preserve"> ('augjul cfs'!$C19*30 + 'octsep cfs'!$B19*31 + 'octsep cfs'!$C19*30 + 'octsep cfs'!$D19*31 + 'octsep cfs'!$E19*31 + 'octsep cfs'!$F19*28+'octsep cfs'!$G19*31)*1.983471/1000</f>
        <v>1088.235331092</v>
      </c>
      <c r="C19" s="6">
        <f xml:space="preserve"> ('octsep cfs'!$B19*31 + 'octsep cfs'!$C19*30 + 'octsep cfs'!$D19*31 + 'octsep cfs'!$E19*31 + 'octsep cfs'!$F19*28+'octsep cfs'!$G19*31)*1.983471/1000</f>
        <v>1025.0419450320001</v>
      </c>
      <c r="D19" s="6">
        <f xml:space="preserve"> ('octsep cfs'!$C19*30 + 'octsep cfs'!$D19*31 + 'octsep cfs'!$E19*31 + 'octsep cfs'!$F19*28+'octsep cfs'!$G19*31)*1.983471/1000</f>
        <v>961.15632759300001</v>
      </c>
      <c r="E19" s="6">
        <f>('octsep cfs'!$D19*31 + 'octsep cfs'!$E19*31 + 'octsep cfs'!$F19*28+'octsep cfs'!$G19*31)*1.983471/1000</f>
        <v>778.53815262299997</v>
      </c>
      <c r="F19" s="6">
        <f>('octsep cfs'!$E19*31 + 'octsep cfs'!$F19*28+'octsep cfs'!$G19*31)*1.983471/1000</f>
        <v>607.35667143899991</v>
      </c>
      <c r="G19" s="6">
        <f>('octsep cfs'!$F19*28+'octsep cfs'!$G19*31)*1.983471/1000</f>
        <v>432.301471392</v>
      </c>
      <c r="H19" s="6">
        <f xml:space="preserve"> 'octsep cfs'!$G19*31*1.983471/1000</f>
        <v>299.56759207199997</v>
      </c>
      <c r="I19" s="6">
        <f xml:space="preserve"> ('octsep cfs'!$H19*30 + 'octsep cfs'!$I19*31 + 'octsep cfs'!$J19*30 + 'octsep cfs'!$K19*31 + 'octsep cfs'!$L19*31 + 'octsep cfs'!$M19*30)*1.983471/1000</f>
        <v>3918.1010100960002</v>
      </c>
      <c r="J19" s="6">
        <f xml:space="preserve"> ('octsep cfs'!$I19*31 + 'octsep cfs'!$J19*30 + 'octsep cfs'!$K19*31 + 'octsep cfs'!$L19*31 + 'octsep cfs'!$M19*30)*1.983471/1000</f>
        <v>2729.9820463859996</v>
      </c>
      <c r="K19" s="6">
        <f xml:space="preserve"> ('octsep cfs'!$J19*30 + 'octsep cfs'!$K19*31 + 'octsep cfs'!$L19*31 + 'octsep cfs'!$M19*30)*1.983471/1000</f>
        <v>1602.1149812429999</v>
      </c>
      <c r="L19" s="6">
        <f xml:space="preserve"> ('octsep cfs'!$K19*31 + 'octsep cfs'!$L19*31 + 'octsep cfs'!$M19*30)*1.983471/1000</f>
        <v>585.60592845300005</v>
      </c>
      <c r="M19" s="6">
        <f xml:space="preserve"> ('octsep cfs'!$L19*31 + 'octsep cfs'!$M19*30)*1.983471/1000</f>
        <v>184.27635672599999</v>
      </c>
      <c r="N19" s="6">
        <f xml:space="preserve"> 'octsep cfs'!$M19*30*1.983471/1000</f>
        <v>70.155369269999994</v>
      </c>
      <c r="O19" s="22" t="s">
        <v>61</v>
      </c>
    </row>
    <row r="20" spans="1:15" x14ac:dyDescent="0.2">
      <c r="A20" t="s">
        <v>83</v>
      </c>
      <c r="B20" s="6">
        <f xml:space="preserve"> ('augjul cfs'!$C20*30 + 'octsep cfs'!$B20*31 + 'octsep cfs'!$C20*30 + 'octsep cfs'!$D20*31 + 'octsep cfs'!$E20*31 + 'octsep cfs'!$F20*29+'octsep cfs'!$G20*31)*1.983471/1000</f>
        <v>629.84526563700001</v>
      </c>
      <c r="C20" s="6">
        <f xml:space="preserve"> ('octsep cfs'!$B20*31 + 'octsep cfs'!$C20*30 + 'octsep cfs'!$D20*31 + 'octsep cfs'!$E20*31 + 'octsep cfs'!$F20*29 + 'octsep cfs'!$G20*31)*1.983471/1000</f>
        <v>559.68989636699996</v>
      </c>
      <c r="D20" s="6">
        <f xml:space="preserve"> ('octsep cfs'!$C20*30 + 'octsep cfs'!$D20*31 + 'octsep cfs'!$E20*31 + 'octsep cfs'!$F20*29+'octsep cfs'!$G20*31)*1.983471/1000</f>
        <v>477.05056062299997</v>
      </c>
      <c r="E20" s="6">
        <f>('octsep cfs'!$D20*31 + 'octsep cfs'!$E20*31 + 'octsep cfs'!$F20*29+'octsep cfs'!$G20*31)*1.983471/1000</f>
        <v>392.55469602300002</v>
      </c>
      <c r="F20" s="6">
        <f>('octsep cfs'!$E20*31 + 'octsep cfs'!$F20*29+'octsep cfs'!$G20*31)*1.983471/1000</f>
        <v>276.71205573899999</v>
      </c>
      <c r="G20" s="6">
        <f>('octsep cfs'!$F20*29+'octsep cfs'!$G20*31)*1.983471/1000</f>
        <v>207.72296741700001</v>
      </c>
      <c r="H20" s="6">
        <f xml:space="preserve"> 'octsep cfs'!$G20*31*1.983471/1000</f>
        <v>117.93321871800001</v>
      </c>
      <c r="I20" s="6">
        <f xml:space="preserve"> ('octsep cfs'!$H20*30 + 'octsep cfs'!$I20*31 + 'octsep cfs'!$J20*30 + 'octsep cfs'!$K20*31 + 'octsep cfs'!$L20*31 + 'octsep cfs'!$M20*30)*1.983471/1000</f>
        <v>1591.896138651</v>
      </c>
      <c r="J20" s="6">
        <f xml:space="preserve"> ('octsep cfs'!$I20*31 + 'octsep cfs'!$J20*30 + 'octsep cfs'!$K20*31 + 'octsep cfs'!$L20*31 + 'octsep cfs'!$M20*30)*1.983471/1000</f>
        <v>1168.8812784810002</v>
      </c>
      <c r="K20" s="6">
        <f xml:space="preserve"> ('octsep cfs'!$J20*30 + 'octsep cfs'!$K20*31 + 'octsep cfs'!$L20*31 + 'octsep cfs'!$M20*30)*1.983471/1000</f>
        <v>565.99535067600004</v>
      </c>
      <c r="L20" s="6">
        <f xml:space="preserve"> ('octsep cfs'!$K20*31 + 'octsep cfs'!$L20*31 + 'octsep cfs'!$M20*30)*1.983471/1000</f>
        <v>252.765610356</v>
      </c>
      <c r="M20" s="6">
        <f xml:space="preserve"> ('octsep cfs'!$L20*31 + 'octsep cfs'!$M20*30)*1.983471/1000</f>
        <v>128.253218331</v>
      </c>
      <c r="N20" s="6">
        <f xml:space="preserve"> 'octsep cfs'!$M20*30*1.983471/1000</f>
        <v>59.325617610000002</v>
      </c>
      <c r="O20" s="22" t="s">
        <v>83</v>
      </c>
    </row>
    <row r="21" spans="1:15" x14ac:dyDescent="0.2">
      <c r="A21" t="s">
        <v>81</v>
      </c>
      <c r="B21" s="6">
        <f xml:space="preserve"> ('augjul cfs'!$C21*30 + 'octsep cfs'!$B21*31 + 'octsep cfs'!$C21*30 + 'octsep cfs'!$D21*31 + 'octsep cfs'!$E21*31 + 'octsep cfs'!$F21*28+'octsep cfs'!$G21*31)*1.983471/1000</f>
        <v>863.87897586899999</v>
      </c>
      <c r="C21" s="6">
        <f xml:space="preserve"> ('octsep cfs'!$B21*31 + 'octsep cfs'!$C21*30 + 'octsep cfs'!$D21*31 + 'octsep cfs'!$E21*31 + 'octsep cfs'!$F21*28+'octsep cfs'!$G21*31)*1.983471/1000</f>
        <v>804.55335825899999</v>
      </c>
      <c r="D21" s="6">
        <f xml:space="preserve"> ('octsep cfs'!$C21*30 + 'octsep cfs'!$D21*31 + 'octsep cfs'!$E21*31 + 'octsep cfs'!$F21*28+'octsep cfs'!$G21*31)*1.983471/1000</f>
        <v>740.54476561799993</v>
      </c>
      <c r="E21" s="6">
        <f>('octsep cfs'!$D21*31 + 'octsep cfs'!$E21*31 + 'octsep cfs'!$F21*28+'octsep cfs'!$G21*31)*1.983471/1000</f>
        <v>661.04724793800006</v>
      </c>
      <c r="F21" s="6">
        <f>('octsep cfs'!$E21*31 + 'octsep cfs'!$F21*28+'octsep cfs'!$G21*31)*1.983471/1000</f>
        <v>584.06477148600004</v>
      </c>
      <c r="G21" s="6">
        <f>('octsep cfs'!$F21*28+'octsep cfs'!$G21*31)*1.983471/1000</f>
        <v>387.24296068500001</v>
      </c>
      <c r="H21" s="6">
        <f xml:space="preserve"> 'octsep cfs'!$G21*31*1.983471/1000</f>
        <v>208.13552938500001</v>
      </c>
      <c r="I21" s="6">
        <f xml:space="preserve"> ('octsep cfs'!$H21*30 + 'octsep cfs'!$I21*31 + 'octsep cfs'!$J21*30 + 'octsep cfs'!$K21*31 + 'octsep cfs'!$L21*31 + 'octsep cfs'!$M21*30)*1.983471/1000</f>
        <v>2415.459082974</v>
      </c>
      <c r="J21" s="6">
        <f xml:space="preserve"> ('octsep cfs'!$I21*31 + 'octsep cfs'!$J21*30 + 'octsep cfs'!$K21*31 + 'octsep cfs'!$L21*31 + 'octsep cfs'!$M21*30)*1.983471/1000</f>
        <v>2004.880585974</v>
      </c>
      <c r="K21" s="6">
        <f xml:space="preserve"> ('octsep cfs'!$J21*30 + 'octsep cfs'!$K21*31 + 'octsep cfs'!$L21*31 + 'octsep cfs'!$M21*30)*1.983471/1000</f>
        <v>872.83236396300003</v>
      </c>
      <c r="L21" s="6">
        <f xml:space="preserve"> ('octsep cfs'!$K21*31 + 'octsep cfs'!$L21*31 + 'octsep cfs'!$M21*30)*1.983471/1000</f>
        <v>326.64395469300001</v>
      </c>
      <c r="M21" s="6">
        <f xml:space="preserve"> ('octsep cfs'!$L21*31 + 'octsep cfs'!$M21*30)*1.983471/1000</f>
        <v>155.64693631200001</v>
      </c>
      <c r="N21" s="6">
        <f xml:space="preserve"> 'octsep cfs'!$M21*30*1.983471/1000</f>
        <v>78.664459860000008</v>
      </c>
      <c r="O21" s="22" t="s">
        <v>81</v>
      </c>
    </row>
    <row r="22" spans="1:15" x14ac:dyDescent="0.2">
      <c r="A22" t="s">
        <v>62</v>
      </c>
      <c r="B22" s="6">
        <f xml:space="preserve"> ('augjul cfs'!$C22*30 + 'octsep cfs'!$B22*31 + 'octsep cfs'!$C22*30 + 'octsep cfs'!$D22*31 + 'octsep cfs'!$E22*31 + 'octsep cfs'!$F22*28+'octsep cfs'!$G22*31)*1.983471/1000</f>
        <v>1241.767887318</v>
      </c>
      <c r="C22" s="6">
        <f xml:space="preserve"> ('octsep cfs'!$B22*31 + 'octsep cfs'!$C22*30 + 'octsep cfs'!$D22*31 + 'octsep cfs'!$E22*31 + 'octsep cfs'!$F22*28+'octsep cfs'!$G22*31)*1.983471/1000</f>
        <v>1163.1034274579999</v>
      </c>
      <c r="D22" s="6">
        <f xml:space="preserve"> ('octsep cfs'!$C22*30 + 'octsep cfs'!$D22*31 + 'octsep cfs'!$E22*31 + 'octsep cfs'!$F22*28+'octsep cfs'!$G22*31)*1.983471/1000</f>
        <v>1084.7682237839999</v>
      </c>
      <c r="E22" s="6">
        <f>('octsep cfs'!$D22*31 + 'octsep cfs'!$E22*31 + 'octsep cfs'!$F22*28+'octsep cfs'!$G22*31)*1.983471/1000</f>
        <v>916.19302349399993</v>
      </c>
      <c r="F22" s="6">
        <f>('octsep cfs'!$E22*31 + 'octsep cfs'!$F22*28+'octsep cfs'!$G22*31)*1.983471/1000</f>
        <v>719.617163097</v>
      </c>
      <c r="G22" s="6">
        <f>('octsep cfs'!$F22*28+'octsep cfs'!$G22*31)*1.983471/1000</f>
        <v>505.70179921799996</v>
      </c>
      <c r="H22" s="6">
        <f xml:space="preserve"> 'octsep cfs'!$G22*31*1.983471/1000</f>
        <v>377.41089493800001</v>
      </c>
      <c r="I22" s="6">
        <f xml:space="preserve"> ('octsep cfs'!$H22*30 + 'octsep cfs'!$I22*31 + 'octsep cfs'!$J22*30 + 'octsep cfs'!$K22*31 + 'octsep cfs'!$L22*31 + 'octsep cfs'!$M22*30)*1.983471/1000</f>
        <v>2895.9965856149997</v>
      </c>
      <c r="J22" s="6">
        <f xml:space="preserve"> ('octsep cfs'!$I22*31 + 'octsep cfs'!$J22*30 + 'octsep cfs'!$K22*31 + 'octsep cfs'!$L22*31 + 'octsep cfs'!$M22*30)*1.983471/1000</f>
        <v>2086.8594258749999</v>
      </c>
      <c r="K22" s="6">
        <f xml:space="preserve"> ('octsep cfs'!$J22*30 + 'octsep cfs'!$K22*31 + 'octsep cfs'!$L22*31 + 'octsep cfs'!$M22*30)*1.983471/1000</f>
        <v>979.65219466799999</v>
      </c>
      <c r="L22" s="6">
        <f xml:space="preserve"> ('octsep cfs'!$K22*31 + 'octsep cfs'!$L22*31 + 'octsep cfs'!$M22*30)*1.983471/1000</f>
        <v>417.51667855800002</v>
      </c>
      <c r="M22" s="6">
        <f xml:space="preserve"> ('octsep cfs'!$L22*31 + 'octsep cfs'!$M22*30)*1.983471/1000</f>
        <v>178.329910668</v>
      </c>
      <c r="N22" s="6">
        <f xml:space="preserve"> 'octsep cfs'!$M22*30*1.983471/1000</f>
        <v>80.687600279999998</v>
      </c>
      <c r="O22" s="22" t="s">
        <v>62</v>
      </c>
    </row>
    <row r="23" spans="1:15" x14ac:dyDescent="0.2">
      <c r="A23" t="s">
        <v>65</v>
      </c>
      <c r="B23" s="6">
        <f xml:space="preserve"> ('augjul cfs'!$C23*30 + 'octsep cfs'!$B23*31 + 'octsep cfs'!$C23*30 + 'octsep cfs'!$D23*31 + 'octsep cfs'!$E23*31 + 'octsep cfs'!$F23*28+'octsep cfs'!$G23*31)*1.983471/1000</f>
        <v>2068.4171125170001</v>
      </c>
      <c r="C23" s="6">
        <f xml:space="preserve"> ('octsep cfs'!$B23*31 + 'octsep cfs'!$C23*30 + 'octsep cfs'!$D23*31 + 'octsep cfs'!$E23*31 + 'octsep cfs'!$F23*28+'octsep cfs'!$G23*31)*1.983471/1000</f>
        <v>1987.7295122370001</v>
      </c>
      <c r="D23" s="6">
        <f xml:space="preserve"> ('octsep cfs'!$C23*30 + 'octsep cfs'!$D23*31 + 'octsep cfs'!$E23*31 + 'octsep cfs'!$F23*28+'octsep cfs'!$G23*31)*1.983471/1000</f>
        <v>1841.8809226650001</v>
      </c>
      <c r="E23" s="6">
        <f>('octsep cfs'!$D23*31 + 'octsep cfs'!$E23*31 + 'octsep cfs'!$F23*28+'octsep cfs'!$G23*31)*1.983471/1000</f>
        <v>1627.9635753150001</v>
      </c>
      <c r="F23" s="6">
        <f>('octsep cfs'!$E23*31 + 'octsep cfs'!$F23*28+'octsep cfs'!$G23*31)*1.983471/1000</f>
        <v>1015.2396313500001</v>
      </c>
      <c r="G23" s="6">
        <f>('octsep cfs'!$F23*28+'octsep cfs'!$G23*31)*1.983471/1000</f>
        <v>769.1662521479999</v>
      </c>
      <c r="H23" s="6">
        <f xml:space="preserve"> 'octsep cfs'!$G23*31*1.983471/1000</f>
        <v>450.827090532</v>
      </c>
      <c r="I23" s="6">
        <f xml:space="preserve"> ('octsep cfs'!$H23*30 + 'octsep cfs'!$I23*31 + 'octsep cfs'!$J23*30 + 'octsep cfs'!$K23*31 + 'octsep cfs'!$L23*31 + 'octsep cfs'!$M23*30)*1.983471/1000</f>
        <v>2899.856420181</v>
      </c>
      <c r="J23" s="6">
        <f xml:space="preserve"> ('octsep cfs'!$I23*31 + 'octsep cfs'!$J23*30 + 'octsep cfs'!$K23*31 + 'octsep cfs'!$L23*31 + 'octsep cfs'!$M23*30)*1.983471/1000</f>
        <v>2167.7176046609998</v>
      </c>
      <c r="K23" s="6">
        <f xml:space="preserve"> ('octsep cfs'!$J23*30 + 'octsep cfs'!$K23*31 + 'octsep cfs'!$L23*31 + 'octsep cfs'!$M23*30)*1.983471/1000</f>
        <v>922.40922160799994</v>
      </c>
      <c r="L23" s="6">
        <f xml:space="preserve"> ('octsep cfs'!$K23*31 + 'octsep cfs'!$L23*31 + 'octsep cfs'!$M23*30)*1.983471/1000</f>
        <v>371.75800258799995</v>
      </c>
      <c r="M23" s="6">
        <f xml:space="preserve"> ('octsep cfs'!$L23*31 + 'octsep cfs'!$M23*30)*1.983471/1000</f>
        <v>182.31470390699999</v>
      </c>
      <c r="N23" s="6">
        <f xml:space="preserve"> 'octsep cfs'!$M23*30*1.983471/1000</f>
        <v>88.423137180000012</v>
      </c>
      <c r="O23" s="22" t="s">
        <v>65</v>
      </c>
    </row>
    <row r="24" spans="1:15" x14ac:dyDescent="0.2">
      <c r="A24" t="s">
        <v>42</v>
      </c>
      <c r="B24" s="6">
        <f xml:space="preserve"> ('augjul cfs'!$C24*30 + 'octsep cfs'!$B24*31 + 'octsep cfs'!$C24*30 + 'octsep cfs'!$D24*31 + 'octsep cfs'!$E24*31 + 'octsep cfs'!$F24*29+'octsep cfs'!$G24*31)*1.983471/1000</f>
        <v>1561.0690323689998</v>
      </c>
      <c r="C24" s="6">
        <f xml:space="preserve"> ('octsep cfs'!$B24*31 + 'octsep cfs'!$C24*30 + 'octsep cfs'!$D24*31 + 'octsep cfs'!$E24*31 + 'octsep cfs'!$F24*29 + 'octsep cfs'!$G24*31)*1.983471/1000</f>
        <v>1472.6458951890002</v>
      </c>
      <c r="D24" s="6">
        <f xml:space="preserve"> ('octsep cfs'!$C24*30 + 'octsep cfs'!$D24*31 + 'octsep cfs'!$E24*31 + 'octsep cfs'!$F24*29+'octsep cfs'!$G24*31)*1.983471/1000</f>
        <v>1274.8402827719999</v>
      </c>
      <c r="E24" s="6">
        <f>('octsep cfs'!$D24*31 + 'octsep cfs'!$E24*31 + 'octsep cfs'!$F24*29+'octsep cfs'!$G24*31)*1.983471/1000</f>
        <v>1046.463431832</v>
      </c>
      <c r="F24" s="6">
        <f>('octsep cfs'!$E24*31 + 'octsep cfs'!$F24*29+'octsep cfs'!$G24*31)*1.983471/1000</f>
        <v>820.8039361619999</v>
      </c>
      <c r="G24" s="6">
        <f>('octsep cfs'!$F24*29+'octsep cfs'!$G24*31)*1.983471/1000</f>
        <v>498.42444411899999</v>
      </c>
      <c r="H24" s="6">
        <f xml:space="preserve"> 'octsep cfs'!$G24*31*1.983471/1000</f>
        <v>264.027758694</v>
      </c>
      <c r="I24" s="6">
        <f xml:space="preserve"> ('octsep cfs'!$H24*30 + 'octsep cfs'!$I24*31 + 'octsep cfs'!$J24*30 + 'octsep cfs'!$K24*31 + 'octsep cfs'!$L24*31 + 'octsep cfs'!$M24*30)*1.983471/1000</f>
        <v>4161.6038108819994</v>
      </c>
      <c r="J24" s="6">
        <f xml:space="preserve"> ('octsep cfs'!$I24*31 + 'octsep cfs'!$J24*30 + 'octsep cfs'!$K24*31 + 'octsep cfs'!$L24*31 + 'octsep cfs'!$M24*30)*1.983471/1000</f>
        <v>3379.362517902</v>
      </c>
      <c r="K24" s="6">
        <f xml:space="preserve"> ('octsep cfs'!$J24*30 + 'octsep cfs'!$K24*31 + 'octsep cfs'!$L24*31 + 'octsep cfs'!$M24*30)*1.983471/1000</f>
        <v>1629.6713438460001</v>
      </c>
      <c r="L24" s="6">
        <f xml:space="preserve"> ('octsep cfs'!$K24*31 + 'octsep cfs'!$L24*31 + 'octsep cfs'!$M24*30)*1.983471/1000</f>
        <v>515.09948481599997</v>
      </c>
      <c r="M24" s="6">
        <f xml:space="preserve"> ('octsep cfs'!$L24*31 + 'octsep cfs'!$M24*30)*1.983471/1000</f>
        <v>239.327594331</v>
      </c>
      <c r="N24" s="6">
        <f xml:space="preserve"> 'octsep cfs'!$M24*30*1.983471/1000</f>
        <v>89.851236300000011</v>
      </c>
      <c r="O24" s="22" t="s">
        <v>42</v>
      </c>
    </row>
    <row r="25" spans="1:15" x14ac:dyDescent="0.2">
      <c r="A25" t="s">
        <v>87</v>
      </c>
      <c r="B25" s="6">
        <f xml:space="preserve"> ('augjul cfs'!$C25*30 + 'octsep cfs'!$B25*31 + 'octsep cfs'!$C25*30 + 'octsep cfs'!$D25*31 + 'octsep cfs'!$E25*31 + 'octsep cfs'!$F25*28+'octsep cfs'!$G25*31)*1.983471/1000</f>
        <v>1015.5470693550001</v>
      </c>
      <c r="C25" s="6">
        <f xml:space="preserve"> ('octsep cfs'!$B25*31 + 'octsep cfs'!$C25*30 + 'octsep cfs'!$D25*31 + 'octsep cfs'!$E25*31 + 'octsep cfs'!$F25*28+'octsep cfs'!$G25*31)*1.983471/1000</f>
        <v>925.69583305499998</v>
      </c>
      <c r="D25" s="6">
        <f xml:space="preserve"> ('octsep cfs'!$C25*30 + 'octsep cfs'!$D25*31 + 'octsep cfs'!$E25*31 + 'octsep cfs'!$F25*28+'octsep cfs'!$G25*31)*1.983471/1000</f>
        <v>832.97253074700006</v>
      </c>
      <c r="E25" s="6">
        <f>('octsep cfs'!$D25*31 + 'octsep cfs'!$E25*31 + 'octsep cfs'!$F25*28+'octsep cfs'!$G25*31)*1.983471/1000</f>
        <v>708.13286600699996</v>
      </c>
      <c r="F25" s="6">
        <f>('octsep cfs'!$E25*31 + 'octsep cfs'!$F25*28+'octsep cfs'!$G25*31)*1.983471/1000</f>
        <v>608.95336559399993</v>
      </c>
      <c r="G25" s="6">
        <f>('octsep cfs'!$F25*28+'octsep cfs'!$G25*31)*1.983471/1000</f>
        <v>524.16196381500004</v>
      </c>
      <c r="H25" s="6">
        <f xml:space="preserve"> 'octsep cfs'!$G25*31*1.983471/1000</f>
        <v>395.42676203100001</v>
      </c>
      <c r="I25" s="6">
        <f xml:space="preserve"> ('octsep cfs'!$H25*30 + 'octsep cfs'!$I25*31 + 'octsep cfs'!$J25*30 + 'octsep cfs'!$K25*31 + 'octsep cfs'!$L25*31 + 'octsep cfs'!$M25*30)*1.983471/1000</f>
        <v>3655.2177141689999</v>
      </c>
      <c r="J25" s="6">
        <f xml:space="preserve"> ('octsep cfs'!$I25*31 + 'octsep cfs'!$J25*30 + 'octsep cfs'!$K25*31 + 'octsep cfs'!$L25*31 + 'octsep cfs'!$M25*30)*1.983471/1000</f>
        <v>2658.2855201490001</v>
      </c>
      <c r="K25" s="6">
        <f xml:space="preserve"> ('octsep cfs'!$J25*30 + 'octsep cfs'!$K25*31 + 'octsep cfs'!$L25*31 + 'octsep cfs'!$M25*30)*1.983471/1000</f>
        <v>976.23070719300006</v>
      </c>
      <c r="L25" s="6">
        <f xml:space="preserve"> ('octsep cfs'!$K25*31 + 'octsep cfs'!$L25*31 + 'octsep cfs'!$M25*30)*1.983471/1000</f>
        <v>352.508416533</v>
      </c>
      <c r="M25" s="6">
        <f xml:space="preserve"> ('octsep cfs'!$L25*31 + 'octsep cfs'!$M25*30)*1.983471/1000</f>
        <v>159.25288659</v>
      </c>
      <c r="N25" s="6">
        <f xml:space="preserve"> 'octsep cfs'!$M25*30*1.983471/1000</f>
        <v>71.940493169999996</v>
      </c>
      <c r="O25" s="22" t="s">
        <v>87</v>
      </c>
    </row>
    <row r="26" spans="1:15" x14ac:dyDescent="0.2">
      <c r="A26" t="s">
        <v>55</v>
      </c>
      <c r="B26" s="6">
        <f xml:space="preserve"> ('augjul cfs'!$C26*30 + 'octsep cfs'!$B26*31 + 'octsep cfs'!$C26*30 + 'octsep cfs'!$D26*31 + 'octsep cfs'!$E26*31 + 'octsep cfs'!$F26*28+'octsep cfs'!$G26*31)*1.983471/1000</f>
        <v>1176.666402156</v>
      </c>
      <c r="C26" s="6">
        <f xml:space="preserve"> ('octsep cfs'!$B26*31 + 'octsep cfs'!$C26*30 + 'octsep cfs'!$D26*31 + 'octsep cfs'!$E26*31 + 'octsep cfs'!$F26*28+'octsep cfs'!$G26*31)*1.983471/1000</f>
        <v>1104.7259089859999</v>
      </c>
      <c r="D26" s="6">
        <f xml:space="preserve"> ('octsep cfs'!$C26*30 + 'octsep cfs'!$D26*31 + 'octsep cfs'!$E26*31 + 'octsep cfs'!$F26*28+'octsep cfs'!$G26*31)*1.983471/1000</f>
        <v>1011.018805062</v>
      </c>
      <c r="E26" s="6">
        <f>('octsep cfs'!$D26*31 + 'octsep cfs'!$E26*31 + 'octsep cfs'!$F26*28+'octsep cfs'!$G26*31)*1.983471/1000</f>
        <v>878.50310755199996</v>
      </c>
      <c r="F26" s="6">
        <f>('octsep cfs'!$E26*31 + 'octsep cfs'!$F26*28+'octsep cfs'!$G26*31)*1.983471/1000</f>
        <v>744.21418696800004</v>
      </c>
      <c r="G26" s="6">
        <f>('octsep cfs'!$F26*28+'octsep cfs'!$G26*31)*1.983471/1000</f>
        <v>608.26510115699989</v>
      </c>
      <c r="H26" s="6">
        <f xml:space="preserve"> 'octsep cfs'!$G26*31*1.983471/1000</f>
        <v>424.32593450100001</v>
      </c>
      <c r="I26" s="6">
        <f xml:space="preserve"> ('octsep cfs'!$H26*30 + 'octsep cfs'!$I26*31 + 'octsep cfs'!$J26*30 + 'octsep cfs'!$K26*31 + 'octsep cfs'!$L26*31 + 'octsep cfs'!$M26*30)*1.983471/1000</f>
        <v>4282.7998393949993</v>
      </c>
      <c r="J26" s="6">
        <f xml:space="preserve"> ('octsep cfs'!$I26*31 + 'octsep cfs'!$J26*30 + 'octsep cfs'!$K26*31 + 'octsep cfs'!$L26*31 + 'octsep cfs'!$M26*30)*1.983471/1000</f>
        <v>3431.1172267049997</v>
      </c>
      <c r="K26" s="6">
        <f xml:space="preserve"> ('octsep cfs'!$J26*30 + 'octsep cfs'!$K26*31 + 'octsep cfs'!$L26*31 + 'octsep cfs'!$M26*30)*1.983471/1000</f>
        <v>2150.3304978749998</v>
      </c>
      <c r="L26" s="6">
        <f xml:space="preserve"> ('octsep cfs'!$K26*31 + 'octsep cfs'!$L26*31 + 'octsep cfs'!$M26*30)*1.983471/1000</f>
        <v>741.451211865</v>
      </c>
      <c r="M26" s="6">
        <f xml:space="preserve"> ('octsep cfs'!$L26*31 + 'octsep cfs'!$M26*30)*1.983471/1000</f>
        <v>244.01651977500001</v>
      </c>
      <c r="N26" s="6">
        <f xml:space="preserve"> 'octsep cfs'!$M26*30*1.983471/1000</f>
        <v>93.064459319999997</v>
      </c>
      <c r="O26" s="22" t="s">
        <v>55</v>
      </c>
    </row>
    <row r="27" spans="1:15" x14ac:dyDescent="0.2">
      <c r="A27" t="s">
        <v>82</v>
      </c>
      <c r="B27" s="6">
        <f xml:space="preserve"> ('augjul cfs'!$C27*30 + 'octsep cfs'!$B27*31 + 'octsep cfs'!$C27*30 + 'octsep cfs'!$D27*31 + 'octsep cfs'!$E27*31 + 'octsep cfs'!$F27*28+'octsep cfs'!$G27*31)*1.983471/1000</f>
        <v>1904.003234385</v>
      </c>
      <c r="C27" s="6">
        <f xml:space="preserve"> ('octsep cfs'!$B27*31 + 'octsep cfs'!$C27*30 + 'octsep cfs'!$D27*31 + 'octsep cfs'!$E27*31 + 'octsep cfs'!$F27*28+'octsep cfs'!$G27*31)*1.983471/1000</f>
        <v>1810.9387750649998</v>
      </c>
      <c r="D27" s="6">
        <f xml:space="preserve"> ('octsep cfs'!$C27*30 + 'octsep cfs'!$D27*31 + 'octsep cfs'!$E27*31 + 'octsep cfs'!$F27*28+'octsep cfs'!$G27*31)*1.983471/1000</f>
        <v>1630.1652281249999</v>
      </c>
      <c r="E27" s="6">
        <f>('octsep cfs'!$D27*31 + 'octsep cfs'!$E27*31 + 'octsep cfs'!$F27*28+'octsep cfs'!$G27*31)*1.983471/1000</f>
        <v>1353.4710236249998</v>
      </c>
      <c r="F27" s="6">
        <f>('octsep cfs'!$E27*31 + 'octsep cfs'!$F27*28+'octsep cfs'!$G27*31)*1.983471/1000</f>
        <v>976.24459149000006</v>
      </c>
      <c r="G27" s="6">
        <f>('octsep cfs'!$F27*28+'octsep cfs'!$G27*31)*1.983471/1000</f>
        <v>702.74774224199996</v>
      </c>
      <c r="H27" s="6">
        <f xml:space="preserve"> 'octsep cfs'!$G27*31*1.983471/1000</f>
        <v>279.27668374200005</v>
      </c>
      <c r="I27" s="6">
        <f xml:space="preserve"> ('octsep cfs'!$H27*30 + 'octsep cfs'!$I27*31 + 'octsep cfs'!$J27*30 + 'octsep cfs'!$K27*31 + 'octsep cfs'!$L27*31 + 'octsep cfs'!$M27*30)*1.983471/1000</f>
        <v>2988.2180697599997</v>
      </c>
      <c r="J27" s="6">
        <f xml:space="preserve"> ('octsep cfs'!$I27*31 + 'octsep cfs'!$J27*30 + 'octsep cfs'!$K27*31 + 'octsep cfs'!$L27*31 + 'octsep cfs'!$M27*30)*1.983471/1000</f>
        <v>2066.91562497</v>
      </c>
      <c r="K27" s="6">
        <f xml:space="preserve"> ('octsep cfs'!$J27*30 + 'octsep cfs'!$K27*31 + 'octsep cfs'!$L27*31 + 'octsep cfs'!$M27*30)*1.983471/1000</f>
        <v>959.27798055599999</v>
      </c>
      <c r="L27" s="6">
        <f xml:space="preserve"> ('octsep cfs'!$K27*31 + 'octsep cfs'!$L27*31 + 'octsep cfs'!$M27*30)*1.983471/1000</f>
        <v>388.93089450599996</v>
      </c>
      <c r="M27" s="6">
        <f xml:space="preserve"> ('octsep cfs'!$L27*31 + 'octsep cfs'!$M27*30)*1.983471/1000</f>
        <v>169.48164653699999</v>
      </c>
      <c r="N27" s="6">
        <f xml:space="preserve"> 'octsep cfs'!$M27*30*1.983471/1000</f>
        <v>74.975203800000003</v>
      </c>
      <c r="O27" s="22" t="s">
        <v>82</v>
      </c>
    </row>
    <row r="28" spans="1:15" x14ac:dyDescent="0.2">
      <c r="A28" t="s">
        <v>86</v>
      </c>
      <c r="B28" s="6">
        <f xml:space="preserve"> ('augjul cfs'!$C28*30 + 'octsep cfs'!$B28*31 + 'octsep cfs'!$C28*30 + 'octsep cfs'!$D28*31 + 'octsep cfs'!$E28*31 + 'octsep cfs'!$F28*29+'octsep cfs'!$G28*31)*1.983471/1000</f>
        <v>1083.7130172120001</v>
      </c>
      <c r="C28" s="6">
        <f xml:space="preserve"> ('octsep cfs'!$B28*31 + 'octsep cfs'!$C28*30 + 'octsep cfs'!$D28*31 + 'octsep cfs'!$E28*31 + 'octsep cfs'!$F28*29 + 'octsep cfs'!$G28*31)*1.983471/1000</f>
        <v>1008.7378134119999</v>
      </c>
      <c r="D28" s="6">
        <f xml:space="preserve"> ('octsep cfs'!$C28*30 + 'octsep cfs'!$D28*31 + 'octsep cfs'!$E28*31 + 'octsep cfs'!$F28*29+'octsep cfs'!$G28*31)*1.983471/1000</f>
        <v>817.81881230700003</v>
      </c>
      <c r="E28" s="6">
        <f>('octsep cfs'!$D28*31 + 'octsep cfs'!$E28*31 + 'octsep cfs'!$F28*29+'octsep cfs'!$G28*31)*1.983471/1000</f>
        <v>659.24030585699995</v>
      </c>
      <c r="F28" s="6">
        <f>('octsep cfs'!$E28*31 + 'octsep cfs'!$F28*29+'octsep cfs'!$G28*31)*1.983471/1000</f>
        <v>460.26642902099996</v>
      </c>
      <c r="G28" s="6">
        <f>('octsep cfs'!$F28*29+'octsep cfs'!$G28*31)*1.983471/1000</f>
        <v>343.25552431800003</v>
      </c>
      <c r="H28" s="6">
        <f xml:space="preserve"> 'octsep cfs'!$G28*31*1.983471/1000</f>
        <v>192.14875312499998</v>
      </c>
      <c r="I28" s="6">
        <f xml:space="preserve"> ('octsep cfs'!$H28*30 + 'octsep cfs'!$I28*31 + 'octsep cfs'!$J28*30 + 'octsep cfs'!$K28*31 + 'octsep cfs'!$L28*31 + 'octsep cfs'!$M28*30)*1.983471/1000</f>
        <v>3137.8352542319999</v>
      </c>
      <c r="J28" s="6">
        <f xml:space="preserve"> ('octsep cfs'!$I28*31 + 'octsep cfs'!$J28*30 + 'octsep cfs'!$K28*31 + 'octsep cfs'!$L28*31 + 'octsep cfs'!$M28*30)*1.983471/1000</f>
        <v>2204.8699999620003</v>
      </c>
      <c r="K28" s="6">
        <f xml:space="preserve"> ('octsep cfs'!$J28*30 + 'octsep cfs'!$K28*31 + 'octsep cfs'!$L28*31 + 'octsep cfs'!$M28*30)*1.983471/1000</f>
        <v>938.34839456399993</v>
      </c>
      <c r="L28" s="6">
        <f xml:space="preserve"> ('octsep cfs'!$K28*31 + 'octsep cfs'!$L28*31 + 'octsep cfs'!$M28*30)*1.983471/1000</f>
        <v>371.09552327399996</v>
      </c>
      <c r="M28" s="6">
        <f xml:space="preserve"> ('octsep cfs'!$L28*31 + 'octsep cfs'!$M28*30)*1.983471/1000</f>
        <v>156.56528338499999</v>
      </c>
      <c r="N28" s="6">
        <f xml:space="preserve"> 'octsep cfs'!$M28*30*1.983471/1000</f>
        <v>65.871071909999998</v>
      </c>
      <c r="O28" s="22" t="s">
        <v>86</v>
      </c>
    </row>
    <row r="29" spans="1:15" x14ac:dyDescent="0.2">
      <c r="A29" t="s">
        <v>89</v>
      </c>
      <c r="B29" s="6">
        <f xml:space="preserve"> ('augjul cfs'!$C29*30 + 'octsep cfs'!$B29*31 + 'octsep cfs'!$C29*30 + 'octsep cfs'!$D29*31 + 'octsep cfs'!$E29*31 + 'octsep cfs'!$F29*28+'octsep cfs'!$G29*31)*1.983471/1000</f>
        <v>1029.774506838</v>
      </c>
      <c r="C29" s="6">
        <f xml:space="preserve"> ('octsep cfs'!$B29*31 + 'octsep cfs'!$C29*30 + 'octsep cfs'!$D29*31 + 'octsep cfs'!$E29*31 + 'octsep cfs'!$F29*28+'octsep cfs'!$G29*31)*1.983471/1000</f>
        <v>963.90343492800002</v>
      </c>
      <c r="D29" s="6">
        <f xml:space="preserve"> ('octsep cfs'!$C29*30 + 'octsep cfs'!$D29*31 + 'octsep cfs'!$E29*31 + 'octsep cfs'!$F29*28+'octsep cfs'!$G29*31)*1.983471/1000</f>
        <v>907.76525521500002</v>
      </c>
      <c r="E29" s="6">
        <f>('octsep cfs'!$D29*31 + 'octsep cfs'!$E29*31 + 'octsep cfs'!$F29*28+'octsep cfs'!$G29*31)*1.983471/1000</f>
        <v>851.95038127500004</v>
      </c>
      <c r="F29" s="6">
        <f>('octsep cfs'!$E29*31 + 'octsep cfs'!$F29*28+'octsep cfs'!$G29*31)*1.983471/1000</f>
        <v>788.24922663899997</v>
      </c>
      <c r="G29" s="6">
        <f>('octsep cfs'!$F29*28+'octsep cfs'!$G29*31)*1.983471/1000</f>
        <v>528.03369920699993</v>
      </c>
      <c r="H29" s="6">
        <f xml:space="preserve"> 'octsep cfs'!$G29*31*1.983471/1000</f>
        <v>251.791726095</v>
      </c>
      <c r="I29" s="6">
        <f xml:space="preserve"> ('octsep cfs'!$H29*30 + 'octsep cfs'!$I29*31 + 'octsep cfs'!$J29*30 + 'octsep cfs'!$K29*31 + 'octsep cfs'!$L29*31 + 'octsep cfs'!$M29*30)*1.983471/1000</f>
        <v>2797.2197298150004</v>
      </c>
      <c r="J29" s="6">
        <f xml:space="preserve"> ('octsep cfs'!$I29*31 + 'octsep cfs'!$J29*30 + 'octsep cfs'!$K29*31 + 'octsep cfs'!$L29*31 + 'octsep cfs'!$M29*30)*1.983471/1000</f>
        <v>2283.342063135</v>
      </c>
      <c r="K29" s="6">
        <f xml:space="preserve"> ('octsep cfs'!$J29*30 + 'octsep cfs'!$K29*31 + 'octsep cfs'!$L29*31 + 'octsep cfs'!$M29*30)*1.983471/1000</f>
        <v>1343.3196190470001</v>
      </c>
      <c r="L29" s="6">
        <f xml:space="preserve"> ('octsep cfs'!$K29*31 + 'octsep cfs'!$L29*31 + 'octsep cfs'!$M29*30)*1.983471/1000</f>
        <v>444.926264307</v>
      </c>
      <c r="M29" s="6">
        <f xml:space="preserve"> ('octsep cfs'!$L29*31 + 'octsep cfs'!$M29*30)*1.983471/1000</f>
        <v>166.32594417599998</v>
      </c>
      <c r="N29" s="6">
        <f xml:space="preserve"> 'octsep cfs'!$M29*30*1.983471/1000</f>
        <v>64.502476920000007</v>
      </c>
      <c r="O29" s="22" t="s">
        <v>89</v>
      </c>
    </row>
    <row r="30" spans="1:15" x14ac:dyDescent="0.2">
      <c r="A30" t="s">
        <v>38</v>
      </c>
      <c r="B30" s="6">
        <f xml:space="preserve"> ('augjul cfs'!$C30*30 + 'octsep cfs'!$B30*31 + 'octsep cfs'!$C30*30 + 'octsep cfs'!$D30*31 + 'octsep cfs'!$E30*31 + 'octsep cfs'!$F30*28+'octsep cfs'!$G30*31)*1.983471/1000</f>
        <v>1003.094838417</v>
      </c>
      <c r="C30" s="6">
        <f xml:space="preserve"> ('octsep cfs'!$B30*31 + 'octsep cfs'!$C30*30 + 'octsep cfs'!$D30*31 + 'octsep cfs'!$E30*31 + 'octsep cfs'!$F30*28+'octsep cfs'!$G30*31)*1.983471/1000</f>
        <v>938.59236149699996</v>
      </c>
      <c r="D30" s="6">
        <f xml:space="preserve"> ('octsep cfs'!$C30*30 + 'octsep cfs'!$D30*31 + 'octsep cfs'!$E30*31 + 'octsep cfs'!$F30*28+'octsep cfs'!$G30*31)*1.983471/1000</f>
        <v>877.90409930999999</v>
      </c>
      <c r="E30" s="6">
        <f>('octsep cfs'!$D30*31 + 'octsep cfs'!$E30*31 + 'octsep cfs'!$F30*28+'octsep cfs'!$G30*31)*1.983471/1000</f>
        <v>789.30244973999993</v>
      </c>
      <c r="F30" s="6">
        <f>('octsep cfs'!$E30*31 + 'octsep cfs'!$F30*28+'octsep cfs'!$G30*31)*1.983471/1000</f>
        <v>653.41485152999996</v>
      </c>
      <c r="G30" s="6">
        <f>('octsep cfs'!$F30*28+'octsep cfs'!$G30*31)*1.983471/1000</f>
        <v>527.98014549000004</v>
      </c>
      <c r="H30" s="6">
        <f xml:space="preserve"> 'octsep cfs'!$G30*31*1.983471/1000</f>
        <v>296.001311214</v>
      </c>
      <c r="I30" s="6">
        <f xml:space="preserve"> ('octsep cfs'!$H30*30 + 'octsep cfs'!$I30*31 + 'octsep cfs'!$J30*30 + 'octsep cfs'!$K30*31 + 'octsep cfs'!$L30*31 + 'octsep cfs'!$M30*30)*1.983471/1000</f>
        <v>3748.6411817399999</v>
      </c>
      <c r="J30" s="6">
        <f xml:space="preserve"> ('octsep cfs'!$I30*31 + 'octsep cfs'!$J30*30 + 'octsep cfs'!$K30*31 + 'octsep cfs'!$L30*31 + 'octsep cfs'!$M30*30)*1.983471/1000</f>
        <v>2952.83294712</v>
      </c>
      <c r="K30" s="6">
        <f xml:space="preserve"> ('octsep cfs'!$J30*30 + 'octsep cfs'!$K30*31 + 'octsep cfs'!$L30*31 + 'octsep cfs'!$M30*30)*1.983471/1000</f>
        <v>1551.8379583350002</v>
      </c>
      <c r="L30" s="6">
        <f xml:space="preserve"> ('octsep cfs'!$K30*31 + 'octsep cfs'!$L30*31 + 'octsep cfs'!$M30*30)*1.983471/1000</f>
        <v>648.38675254499992</v>
      </c>
      <c r="M30" s="6">
        <f xml:space="preserve"> ('octsep cfs'!$L30*31 + 'octsep cfs'!$M30*30)*1.983471/1000</f>
        <v>241.892222334</v>
      </c>
      <c r="N30" s="6">
        <f xml:space="preserve"> 'octsep cfs'!$M30*30*1.983471/1000</f>
        <v>101.45454165</v>
      </c>
      <c r="O30" s="22" t="s">
        <v>38</v>
      </c>
    </row>
    <row r="31" spans="1:15" x14ac:dyDescent="0.2">
      <c r="A31" t="s">
        <v>43</v>
      </c>
      <c r="B31" s="6">
        <f xml:space="preserve"> ('augjul cfs'!$C31*30 + 'octsep cfs'!$B31*31 + 'octsep cfs'!$C31*30 + 'octsep cfs'!$D31*31 + 'octsep cfs'!$E31*31 + 'octsep cfs'!$F31*28+'octsep cfs'!$G31*31)*1.983471/1000</f>
        <v>733.39831960499998</v>
      </c>
      <c r="C31" s="6">
        <f xml:space="preserve"> ('octsep cfs'!$B31*31 + 'octsep cfs'!$C31*30 + 'octsep cfs'!$D31*31 + 'octsep cfs'!$E31*31 + 'octsep cfs'!$F31*28+'octsep cfs'!$G31*31)*1.983471/1000</f>
        <v>631.94377795499997</v>
      </c>
      <c r="D31" s="6">
        <f xml:space="preserve"> ('octsep cfs'!$C31*30 + 'octsep cfs'!$D31*31 + 'octsep cfs'!$E31*31 + 'octsep cfs'!$F31*28+'octsep cfs'!$G31*31)*1.983471/1000</f>
        <v>529.38245948700001</v>
      </c>
      <c r="E31" s="6">
        <f>('octsep cfs'!$D31*31 + 'octsep cfs'!$E31*31 + 'octsep cfs'!$F31*28+'octsep cfs'!$G31*31)*1.983471/1000</f>
        <v>403.29320801699998</v>
      </c>
      <c r="F31" s="6">
        <f>('octsep cfs'!$E31*31 + 'octsep cfs'!$F31*28+'octsep cfs'!$G31*31)*1.983471/1000</f>
        <v>293.59932783299996</v>
      </c>
      <c r="G31" s="6">
        <f>('octsep cfs'!$F31*28+'octsep cfs'!$G31*31)*1.983471/1000</f>
        <v>193.80495141</v>
      </c>
      <c r="H31" s="6">
        <f xml:space="preserve"> 'octsep cfs'!$G31*31*1.983471/1000</f>
        <v>100.22478963</v>
      </c>
      <c r="I31" s="6">
        <f xml:space="preserve"> ('octsep cfs'!$H31*30 + 'octsep cfs'!$I31*31 + 'octsep cfs'!$J31*30 + 'octsep cfs'!$K31*31 + 'octsep cfs'!$L31*31 + 'octsep cfs'!$M31*30)*1.983471/1000</f>
        <v>3210.218061435</v>
      </c>
      <c r="J31" s="6">
        <f xml:space="preserve"> ('octsep cfs'!$I31*31 + 'octsep cfs'!$J31*30 + 'octsep cfs'!$K31*31 + 'octsep cfs'!$L31*31 + 'octsep cfs'!$M31*30)*1.983471/1000</f>
        <v>2823.3817123049998</v>
      </c>
      <c r="K31" s="6">
        <f xml:space="preserve"> ('octsep cfs'!$J31*30 + 'octsep cfs'!$K31*31 + 'octsep cfs'!$L31*31 + 'octsep cfs'!$M31*30)*1.983471/1000</f>
        <v>1717.52720832</v>
      </c>
      <c r="L31" s="6">
        <f xml:space="preserve"> ('octsep cfs'!$K31*31 + 'octsep cfs'!$L31*31 + 'octsep cfs'!$M31*30)*1.983471/1000</f>
        <v>630.56526560999998</v>
      </c>
      <c r="M31" s="6">
        <f xml:space="preserve"> ('octsep cfs'!$L31*31 + 'octsep cfs'!$M31*30)*1.983471/1000</f>
        <v>217.245611688</v>
      </c>
      <c r="N31" s="6">
        <f xml:space="preserve"> 'octsep cfs'!$M31*30*1.983471/1000</f>
        <v>90.089252819999999</v>
      </c>
      <c r="O31" s="22" t="s">
        <v>43</v>
      </c>
    </row>
    <row r="32" spans="1:15" x14ac:dyDescent="0.2">
      <c r="A32" t="s">
        <v>84</v>
      </c>
      <c r="B32" s="6">
        <f xml:space="preserve"> ('augjul cfs'!$C32*30 + 'octsep cfs'!$B32*31 + 'octsep cfs'!$C32*30 + 'octsep cfs'!$D32*31 + 'octsep cfs'!$E32*31 + 'octsep cfs'!$F32*29+'octsep cfs'!$G32*31)*1.983471/1000</f>
        <v>1731.3321664799998</v>
      </c>
      <c r="C32" s="6">
        <f xml:space="preserve"> ('octsep cfs'!$B32*31 + 'octsep cfs'!$C32*30 + 'octsep cfs'!$D32*31 + 'octsep cfs'!$E32*31 + 'octsep cfs'!$F32*29 + 'octsep cfs'!$G32*31)*1.983471/1000</f>
        <v>1641.2429136600001</v>
      </c>
      <c r="D32" s="6">
        <f xml:space="preserve"> ('octsep cfs'!$C32*30 + 'octsep cfs'!$D32*31 + 'octsep cfs'!$E32*31 + 'octsep cfs'!$F32*29+'octsep cfs'!$G32*31)*1.983471/1000</f>
        <v>1501.481596587</v>
      </c>
      <c r="E32" s="6">
        <f>('octsep cfs'!$D32*31 + 'octsep cfs'!$E32*31 + 'octsep cfs'!$F32*29+'octsep cfs'!$G32*31)*1.983471/1000</f>
        <v>1256.086564467</v>
      </c>
      <c r="F32" s="6">
        <f>('octsep cfs'!$E32*31 + 'octsep cfs'!$F32*29+'octsep cfs'!$G32*31)*1.983471/1000</f>
        <v>788.28889605900008</v>
      </c>
      <c r="G32" s="6">
        <f>('octsep cfs'!$F32*29+'octsep cfs'!$G32*31)*1.983471/1000</f>
        <v>490.62741961799998</v>
      </c>
      <c r="H32" s="6">
        <f xml:space="preserve"> 'octsep cfs'!$G32*31*1.983471/1000</f>
        <v>327.72891333000001</v>
      </c>
      <c r="I32" s="6">
        <f xml:space="preserve"> ('octsep cfs'!$H32*30 + 'octsep cfs'!$I32*31 + 'octsep cfs'!$J32*30 + 'octsep cfs'!$K32*31 + 'octsep cfs'!$L32*31 + 'octsep cfs'!$M32*30)*1.983471/1000</f>
        <v>4118.5426554719998</v>
      </c>
      <c r="J32" s="6">
        <f xml:space="preserve"> ('octsep cfs'!$I32*31 + 'octsep cfs'!$J32*30 + 'octsep cfs'!$K32*31 + 'octsep cfs'!$L32*31 + 'octsep cfs'!$M32*30)*1.983471/1000</f>
        <v>2979.812119662</v>
      </c>
      <c r="K32" s="6">
        <f xml:space="preserve"> ('octsep cfs'!$J32*30 + 'octsep cfs'!$K32*31 + 'octsep cfs'!$L32*31 + 'octsep cfs'!$M32*30)*1.983471/1000</f>
        <v>1320.2002810710001</v>
      </c>
      <c r="L32" s="6">
        <f xml:space="preserve"> ('octsep cfs'!$K32*31 + 'octsep cfs'!$L32*31 + 'octsep cfs'!$M32*30)*1.983471/1000</f>
        <v>492.438328641</v>
      </c>
      <c r="M32" s="6">
        <f xml:space="preserve"> ('octsep cfs'!$L32*31 + 'octsep cfs'!$M32*30)*1.983471/1000</f>
        <v>205.90610798100002</v>
      </c>
      <c r="N32" s="6">
        <f xml:space="preserve"> 'octsep cfs'!$M32*30*1.983471/1000</f>
        <v>85.328922419999998</v>
      </c>
      <c r="O32" s="22" t="s">
        <v>84</v>
      </c>
    </row>
    <row r="33" spans="1:15" x14ac:dyDescent="0.2">
      <c r="A33" t="s">
        <v>36</v>
      </c>
      <c r="B33" s="6">
        <f xml:space="preserve"> ('augjul cfs'!$C33*30 + 'octsep cfs'!$B33*31 + 'octsep cfs'!$C33*30 + 'octsep cfs'!$D33*31 + 'octsep cfs'!$E33*31 + 'octsep cfs'!$F33*28+'octsep cfs'!$G33*31)*1.983471/1000</f>
        <v>1154.572518687</v>
      </c>
      <c r="C33" s="6">
        <f xml:space="preserve"> ('octsep cfs'!$B33*31 + 'octsep cfs'!$C33*30 + 'octsep cfs'!$D33*31 + 'octsep cfs'!$E33*31 + 'octsep cfs'!$F33*28+'octsep cfs'!$G33*31)*1.983471/1000</f>
        <v>1069.2435962670002</v>
      </c>
      <c r="D33" s="6">
        <f xml:space="preserve"> ('octsep cfs'!$C33*30 + 'octsep cfs'!$D33*31 + 'octsep cfs'!$E33*31 + 'octsep cfs'!$F33*28+'octsep cfs'!$G33*31)*1.983471/1000</f>
        <v>968.89583143499999</v>
      </c>
      <c r="E33" s="6">
        <f>('octsep cfs'!$D33*31 + 'octsep cfs'!$E33*31 + 'octsep cfs'!$F33*28+'octsep cfs'!$G33*31)*1.983471/1000</f>
        <v>846.13881124499994</v>
      </c>
      <c r="F33" s="6">
        <f>('octsep cfs'!$E33*31 + 'octsep cfs'!$F33*28+'octsep cfs'!$G33*31)*1.983471/1000</f>
        <v>653.37518211000008</v>
      </c>
      <c r="G33" s="6">
        <f>('octsep cfs'!$F33*28+'octsep cfs'!$G33*31)*1.983471/1000</f>
        <v>543.43535152200002</v>
      </c>
      <c r="H33" s="6">
        <f xml:space="preserve"> 'octsep cfs'!$G33*31*1.983471/1000</f>
        <v>381.100150998</v>
      </c>
      <c r="I33" s="6">
        <f xml:space="preserve"> ('octsep cfs'!$H33*30 + 'octsep cfs'!$I33*31 + 'octsep cfs'!$J33*30 + 'octsep cfs'!$K33*31 + 'octsep cfs'!$L33*31 + 'octsep cfs'!$M33*30)*1.983471/1000</f>
        <v>3331.810784148</v>
      </c>
      <c r="J33" s="6">
        <f xml:space="preserve"> ('octsep cfs'!$I33*31 + 'octsep cfs'!$J33*30 + 'octsep cfs'!$K33*31 + 'octsep cfs'!$L33*31 + 'octsep cfs'!$M33*30)*1.983471/1000</f>
        <v>2587.711638498</v>
      </c>
      <c r="K33" s="6">
        <f xml:space="preserve"> ('octsep cfs'!$J33*30 + 'octsep cfs'!$K33*31 + 'octsep cfs'!$L33*31 + 'octsep cfs'!$M33*30)*1.983471/1000</f>
        <v>1056.977811603</v>
      </c>
      <c r="L33" s="6">
        <f xml:space="preserve"> ('octsep cfs'!$K33*31 + 'octsep cfs'!$L33*31 + 'octsep cfs'!$M33*30)*1.983471/1000</f>
        <v>356.85221802299998</v>
      </c>
      <c r="M33" s="6">
        <f xml:space="preserve"> ('octsep cfs'!$L33*31 + 'octsep cfs'!$M33*30)*1.983471/1000</f>
        <v>161.014208838</v>
      </c>
      <c r="N33" s="6">
        <f xml:space="preserve"> 'octsep cfs'!$M33*30*1.983471/1000</f>
        <v>65.216526479999999</v>
      </c>
      <c r="O33" s="22" t="s">
        <v>36</v>
      </c>
    </row>
    <row r="34" spans="1:15" x14ac:dyDescent="0.2">
      <c r="A34" t="s">
        <v>70</v>
      </c>
      <c r="B34" s="6">
        <f xml:space="preserve"> ('augjul cfs'!$C34*30 + 'octsep cfs'!$B34*31 + 'octsep cfs'!$C34*30 + 'octsep cfs'!$D34*31 + 'octsep cfs'!$E34*31 + 'octsep cfs'!$F34*28+'octsep cfs'!$G34*31)*1.983471/1000</f>
        <v>1013.847234708</v>
      </c>
      <c r="C34" s="6">
        <f xml:space="preserve"> ('octsep cfs'!$B34*31 + 'octsep cfs'!$C34*30 + 'octsep cfs'!$D34*31 + 'octsep cfs'!$E34*31 + 'octsep cfs'!$F34*28+'octsep cfs'!$G34*31)*1.983471/1000</f>
        <v>948.630708228</v>
      </c>
      <c r="D34" s="6">
        <f xml:space="preserve"> ('octsep cfs'!$C34*30 + 'octsep cfs'!$D34*31 + 'octsep cfs'!$E34*31 + 'octsep cfs'!$F34*28+'octsep cfs'!$G34*31)*1.983471/1000</f>
        <v>867.15963690299998</v>
      </c>
      <c r="E34" s="6">
        <f>('octsep cfs'!$D34*31 + 'octsep cfs'!$E34*31 + 'octsep cfs'!$F34*28+'octsep cfs'!$G34*31)*1.983471/1000</f>
        <v>786.65054901299993</v>
      </c>
      <c r="F34" s="6">
        <f>('octsep cfs'!$E34*31 + 'octsep cfs'!$F34*28+'octsep cfs'!$G34*31)*1.983471/1000</f>
        <v>676.28030521799997</v>
      </c>
      <c r="G34" s="6">
        <f>('octsep cfs'!$F34*28+'octsep cfs'!$G34*31)*1.983471/1000</f>
        <v>567.63171425099995</v>
      </c>
      <c r="H34" s="6">
        <f xml:space="preserve"> 'octsep cfs'!$G34*31*1.983471/1000</f>
        <v>262.12164306300002</v>
      </c>
      <c r="I34" s="6">
        <f xml:space="preserve"> ('octsep cfs'!$H34*30 + 'octsep cfs'!$I34*31 + 'octsep cfs'!$J34*30 + 'octsep cfs'!$K34*31 + 'octsep cfs'!$L34*31 + 'octsep cfs'!$M34*30)*1.983471/1000</f>
        <v>2942.4633607319997</v>
      </c>
      <c r="J34" s="6">
        <f xml:space="preserve"> ('octsep cfs'!$I34*31 + 'octsep cfs'!$J34*30 + 'octsep cfs'!$K34*31 + 'octsep cfs'!$L34*31 + 'octsep cfs'!$M34*30)*1.983471/1000</f>
        <v>2212.1096691120001</v>
      </c>
      <c r="K34" s="6">
        <f xml:space="preserve"> ('octsep cfs'!$J34*30 + 'octsep cfs'!$K34*31 + 'octsep cfs'!$L34*31 + 'octsep cfs'!$M34*30)*1.983471/1000</f>
        <v>866.08459562100006</v>
      </c>
      <c r="L34" s="6">
        <f xml:space="preserve"> ('octsep cfs'!$K34*31 + 'octsep cfs'!$L34*31 + 'octsep cfs'!$M34*30)*1.983471/1000</f>
        <v>330.84494627100003</v>
      </c>
      <c r="M34" s="6">
        <f xml:space="preserve"> ('octsep cfs'!$L34*31 + 'octsep cfs'!$M34*30)*1.983471/1000</f>
        <v>163.598671551</v>
      </c>
      <c r="N34" s="6">
        <f xml:space="preserve"> 'octsep cfs'!$M34*30*1.983471/1000</f>
        <v>79.914046589999998</v>
      </c>
      <c r="O34" s="22" t="s">
        <v>70</v>
      </c>
    </row>
    <row r="35" spans="1:15" x14ac:dyDescent="0.2">
      <c r="A35" t="s">
        <v>80</v>
      </c>
      <c r="B35" s="6">
        <f xml:space="preserve"> ('augjul cfs'!$C35*30 + 'octsep cfs'!$B35*31 + 'octsep cfs'!$C35*30 + 'octsep cfs'!$D35*31 + 'octsep cfs'!$E35*31 + 'octsep cfs'!$F35*28+'octsep cfs'!$G35*31)*1.983471/1000</f>
        <v>2088.3648803639999</v>
      </c>
      <c r="C35" s="6">
        <f xml:space="preserve"> ('octsep cfs'!$B35*31 + 'octsep cfs'!$C35*30 + 'octsep cfs'!$D35*31 + 'octsep cfs'!$E35*31 + 'octsep cfs'!$F35*28+'octsep cfs'!$G35*31)*1.983471/1000</f>
        <v>2008.4508337739999</v>
      </c>
      <c r="D35" s="6">
        <f xml:space="preserve"> ('octsep cfs'!$C35*30 + 'octsep cfs'!$D35*31 + 'octsep cfs'!$E35*31 + 'octsep cfs'!$F35*28+'octsep cfs'!$G35*31)*1.983471/1000</f>
        <v>1886.5824085919999</v>
      </c>
      <c r="E35" s="6">
        <f>('octsep cfs'!$D35*31 + 'octsep cfs'!$E35*31 + 'octsep cfs'!$F35*28+'octsep cfs'!$G35*31)*1.983471/1000</f>
        <v>1520.0369677919998</v>
      </c>
      <c r="F35" s="6">
        <f>('octsep cfs'!$E35*31 + 'octsep cfs'!$F35*28+'octsep cfs'!$G35*31)*1.983471/1000</f>
        <v>1068.0416128410002</v>
      </c>
      <c r="G35" s="6">
        <f>('octsep cfs'!$F35*28+'octsep cfs'!$G35*31)*1.983471/1000</f>
        <v>578.29287087600005</v>
      </c>
      <c r="H35" s="6">
        <f xml:space="preserve"> 'octsep cfs'!$G35*31*1.983471/1000</f>
        <v>329.81949176399996</v>
      </c>
      <c r="I35" s="6">
        <f xml:space="preserve"> ('octsep cfs'!$H35*30 + 'octsep cfs'!$I35*31 + 'octsep cfs'!$J35*30 + 'octsep cfs'!$K35*31 + 'octsep cfs'!$L35*31 + 'octsep cfs'!$M35*30)*1.983471/1000</f>
        <v>3427.2078053640003</v>
      </c>
      <c r="J35" s="6">
        <f xml:space="preserve"> ('octsep cfs'!$I35*31 + 'octsep cfs'!$J35*30 + 'octsep cfs'!$K35*31 + 'octsep cfs'!$L35*31 + 'octsep cfs'!$M35*30)*1.983471/1000</f>
        <v>2599.9218859740004</v>
      </c>
      <c r="K35" s="6">
        <f xml:space="preserve"> ('octsep cfs'!$J35*30 + 'octsep cfs'!$K35*31 + 'octsep cfs'!$L35*31 + 'octsep cfs'!$M35*30)*1.983471/1000</f>
        <v>1483.5530022179998</v>
      </c>
      <c r="L35" s="6">
        <f xml:space="preserve"> ('octsep cfs'!$K35*31 + 'octsep cfs'!$L35*31 + 'octsep cfs'!$M35*30)*1.983471/1000</f>
        <v>532.55799655800001</v>
      </c>
      <c r="M35" s="6">
        <f xml:space="preserve"> ('octsep cfs'!$L35*31 + 'octsep cfs'!$M35*30)*1.983471/1000</f>
        <v>274.67899796399996</v>
      </c>
      <c r="N35" s="6">
        <f xml:space="preserve"> 'octsep cfs'!$M35*30*1.983471/1000</f>
        <v>171.13387787999997</v>
      </c>
      <c r="O35" s="22" t="s">
        <v>80</v>
      </c>
    </row>
    <row r="36" spans="1:15" x14ac:dyDescent="0.2">
      <c r="A36" t="s">
        <v>59</v>
      </c>
      <c r="B36" s="6">
        <f xml:space="preserve"> ('augjul cfs'!$C36*30 + 'octsep cfs'!$B36*31 + 'octsep cfs'!$C36*30 + 'octsep cfs'!$D36*31 + 'octsep cfs'!$E36*31 + 'octsep cfs'!$F36*29+'octsep cfs'!$G36*31)*1.983471/1000</f>
        <v>2001.290503464</v>
      </c>
      <c r="C36" s="6">
        <f xml:space="preserve"> ('octsep cfs'!$B36*31 + 'octsep cfs'!$C36*30 + 'octsep cfs'!$D36*31 + 'octsep cfs'!$E36*31 + 'octsep cfs'!$F36*29 + 'octsep cfs'!$G36*31)*1.983471/1000</f>
        <v>1830.156625584</v>
      </c>
      <c r="D36" s="6">
        <f xml:space="preserve"> ('octsep cfs'!$C36*30 + 'octsep cfs'!$D36*31 + 'octsep cfs'!$E36*31 + 'octsep cfs'!$F36*29+'octsep cfs'!$G36*31)*1.983471/1000</f>
        <v>1474.0204405920001</v>
      </c>
      <c r="E36" s="6">
        <f>('octsep cfs'!$D36*31 + 'octsep cfs'!$E36*31 + 'octsep cfs'!$F36*29+'octsep cfs'!$G36*31)*1.983471/1000</f>
        <v>1068.5592987719999</v>
      </c>
      <c r="F36" s="6">
        <f>('octsep cfs'!$E36*31 + 'octsep cfs'!$F36*29+'octsep cfs'!$G36*31)*1.983471/1000</f>
        <v>798.50575517999994</v>
      </c>
      <c r="G36" s="6">
        <f>('octsep cfs'!$F36*29+'octsep cfs'!$G36*31)*1.983471/1000</f>
        <v>628.61551361699992</v>
      </c>
      <c r="H36" s="6">
        <f xml:space="preserve"> 'octsep cfs'!$G36*31*1.983471/1000</f>
        <v>423.957008895</v>
      </c>
      <c r="I36" s="6">
        <f xml:space="preserve"> ('octsep cfs'!$H36*30 + 'octsep cfs'!$I36*31 + 'octsep cfs'!$J36*30 + 'octsep cfs'!$K36*31 + 'octsep cfs'!$L36*31 + 'octsep cfs'!$M36*30)*1.983471/1000</f>
        <v>2893.9298088329997</v>
      </c>
      <c r="J36" s="6">
        <f xml:space="preserve"> ('octsep cfs'!$I36*31 + 'octsep cfs'!$J36*30 + 'octsep cfs'!$K36*31 + 'octsep cfs'!$L36*31 + 'octsep cfs'!$M36*30)*1.983471/1000</f>
        <v>2083.9000871429998</v>
      </c>
      <c r="K36" s="6">
        <f xml:space="preserve"> ('octsep cfs'!$J36*30 + 'octsep cfs'!$K36*31 + 'octsep cfs'!$L36*31 + 'octsep cfs'!$M36*30)*1.983471/1000</f>
        <v>1148.0587999229999</v>
      </c>
      <c r="L36" s="6">
        <f xml:space="preserve"> ('octsep cfs'!$K36*31 + 'octsep cfs'!$L36*31 + 'octsep cfs'!$M36*30)*1.983471/1000</f>
        <v>383.19271290300003</v>
      </c>
      <c r="M36" s="6">
        <f xml:space="preserve"> ('octsep cfs'!$L36*31 + 'octsep cfs'!$M36*30)*1.983471/1000</f>
        <v>180.16065440100002</v>
      </c>
      <c r="N36" s="6">
        <f xml:space="preserve"> 'octsep cfs'!$M36*30*1.983471/1000</f>
        <v>73.725617069999998</v>
      </c>
      <c r="O36" s="22" t="s">
        <v>59</v>
      </c>
    </row>
    <row r="37" spans="1:15" x14ac:dyDescent="0.2">
      <c r="A37" t="s">
        <v>54</v>
      </c>
      <c r="B37" s="6">
        <f xml:space="preserve"> ('augjul cfs'!$C37*30 + 'octsep cfs'!$B37*31 + 'octsep cfs'!$C37*30 + 'octsep cfs'!$D37*31 + 'octsep cfs'!$E37*31 + 'octsep cfs'!$F37*28+'octsep cfs'!$G37*31)*1.983471/1000</f>
        <v>1503.437298993</v>
      </c>
      <c r="C37" s="6">
        <f xml:space="preserve"> ('octsep cfs'!$B37*31 + 'octsep cfs'!$C37*30 + 'octsep cfs'!$D37*31 + 'octsep cfs'!$E37*31 + 'octsep cfs'!$F37*28+'octsep cfs'!$G37*31)*1.983471/1000</f>
        <v>1429.711681923</v>
      </c>
      <c r="D37" s="6">
        <f xml:space="preserve"> ('octsep cfs'!$C37*30 + 'octsep cfs'!$D37*31 + 'octsep cfs'!$E37*31 + 'octsep cfs'!$F37*28+'octsep cfs'!$G37*31)*1.983471/1000</f>
        <v>1340.3701976699999</v>
      </c>
      <c r="E37" s="6">
        <f>('octsep cfs'!$D37*31 + 'octsep cfs'!$E37*31 + 'octsep cfs'!$F37*28+'octsep cfs'!$G37*31)*1.983471/1000</f>
        <v>1189.76524464</v>
      </c>
      <c r="F37" s="6">
        <f>('octsep cfs'!$E37*31 + 'octsep cfs'!$F37*28+'octsep cfs'!$G37*31)*1.983471/1000</f>
        <v>1079.640951249</v>
      </c>
      <c r="G37" s="6">
        <f>('octsep cfs'!$F37*28+'octsep cfs'!$G37*31)*1.983471/1000</f>
        <v>951.93120397200005</v>
      </c>
      <c r="H37" s="6">
        <f xml:space="preserve"> 'octsep cfs'!$G37*31*1.983471/1000</f>
        <v>447.87568568400002</v>
      </c>
      <c r="I37" s="6">
        <f xml:space="preserve"> ('octsep cfs'!$H37*30 + 'octsep cfs'!$I37*31 + 'octsep cfs'!$J37*30 + 'octsep cfs'!$K37*31 + 'octsep cfs'!$L37*31 + 'octsep cfs'!$M37*30)*1.983471/1000</f>
        <v>3055.4656705439997</v>
      </c>
      <c r="J37" s="6">
        <f xml:space="preserve"> ('octsep cfs'!$I37*31 + 'octsep cfs'!$J37*30 + 'octsep cfs'!$K37*31 + 'octsep cfs'!$L37*31 + 'octsep cfs'!$M37*30)*1.983471/1000</f>
        <v>2365.3962749339998</v>
      </c>
      <c r="K37" s="6">
        <f xml:space="preserve"> ('octsep cfs'!$J37*30 + 'octsep cfs'!$K37*31 + 'octsep cfs'!$L37*31 + 'octsep cfs'!$M37*30)*1.983471/1000</f>
        <v>1157.5953284909999</v>
      </c>
      <c r="L37" s="6">
        <f xml:space="preserve"> ('octsep cfs'!$K37*31 + 'octsep cfs'!$L37*31 + 'octsep cfs'!$M37*30)*1.983471/1000</f>
        <v>330.84494627100003</v>
      </c>
      <c r="M37" s="6">
        <f xml:space="preserve"> ('octsep cfs'!$L37*31 + 'octsep cfs'!$M37*30)*1.983471/1000</f>
        <v>155.482308219</v>
      </c>
      <c r="N37" s="6">
        <f xml:space="preserve"> 'octsep cfs'!$M37*30*1.983471/1000</f>
        <v>78.069418560000003</v>
      </c>
      <c r="O37" s="22" t="s">
        <v>54</v>
      </c>
    </row>
    <row r="38" spans="1:15" x14ac:dyDescent="0.2">
      <c r="A38" t="s">
        <v>69</v>
      </c>
      <c r="B38" s="6">
        <f xml:space="preserve"> ('augjul cfs'!$C38*30 + 'octsep cfs'!$B38*31 + 'octsep cfs'!$C38*30 + 'octsep cfs'!$D38*31 + 'octsep cfs'!$E38*31 + 'octsep cfs'!$F38*28+'octsep cfs'!$G38*31)*1.983471/1000</f>
        <v>954.57913775700001</v>
      </c>
      <c r="C38" s="6">
        <f xml:space="preserve"> ('octsep cfs'!$B38*31 + 'octsep cfs'!$C38*30 + 'octsep cfs'!$D38*31 + 'octsep cfs'!$E38*31 + 'octsep cfs'!$F38*28+'octsep cfs'!$G38*31)*1.983471/1000</f>
        <v>876.50971919699998</v>
      </c>
      <c r="D38" s="6">
        <f xml:space="preserve"> ('octsep cfs'!$C38*30 + 'octsep cfs'!$D38*31 + 'octsep cfs'!$E38*31 + 'octsep cfs'!$F38*28+'octsep cfs'!$G38*31)*1.983471/1000</f>
        <v>776.53087997099999</v>
      </c>
      <c r="E38" s="6">
        <f>('octsep cfs'!$D38*31 + 'octsep cfs'!$E38*31 + 'octsep cfs'!$F38*28+'octsep cfs'!$G38*31)*1.983471/1000</f>
        <v>689.65485017100002</v>
      </c>
      <c r="F38" s="6">
        <f>('octsep cfs'!$E38*31 + 'octsep cfs'!$F38*28+'octsep cfs'!$G38*31)*1.983471/1000</f>
        <v>580.08394518900002</v>
      </c>
      <c r="G38" s="6">
        <f>('octsep cfs'!$F38*28+'octsep cfs'!$G38*31)*1.983471/1000</f>
        <v>407.91866238900002</v>
      </c>
      <c r="H38" s="6">
        <f xml:space="preserve"> 'octsep cfs'!$G38*31*1.983471/1000</f>
        <v>217.48164473699998</v>
      </c>
      <c r="I38" s="6">
        <f xml:space="preserve"> ('octsep cfs'!$H38*30 + 'octsep cfs'!$I38*31 + 'octsep cfs'!$J38*30 + 'octsep cfs'!$K38*31 + 'octsep cfs'!$L38*31 + 'octsep cfs'!$M38*30)*1.983471/1000</f>
        <v>3205.4240120279997</v>
      </c>
      <c r="J38" s="6">
        <f xml:space="preserve"> ('octsep cfs'!$I38*31 + 'octsep cfs'!$J38*30 + 'octsep cfs'!$K38*31 + 'octsep cfs'!$L38*31 + 'octsep cfs'!$M38*30)*1.983471/1000</f>
        <v>2179.2157860480002</v>
      </c>
      <c r="K38" s="6">
        <f xml:space="preserve"> ('octsep cfs'!$J38*30 + 'octsep cfs'!$K38*31 + 'octsep cfs'!$L38*31 + 'octsep cfs'!$M38*30)*1.983471/1000</f>
        <v>1068.4422739830002</v>
      </c>
      <c r="L38" s="6">
        <f xml:space="preserve"> ('octsep cfs'!$K38*31 + 'octsep cfs'!$L38*31 + 'octsep cfs'!$M38*30)*1.983471/1000</f>
        <v>374.68362231299994</v>
      </c>
      <c r="M38" s="6">
        <f xml:space="preserve"> ('octsep cfs'!$L38*31 + 'octsep cfs'!$M38*30)*1.983471/1000</f>
        <v>169.868423382</v>
      </c>
      <c r="N38" s="6">
        <f xml:space="preserve"> 'octsep cfs'!$M38*30*1.983471/1000</f>
        <v>76.28429466</v>
      </c>
      <c r="O38" s="22" t="s">
        <v>69</v>
      </c>
    </row>
    <row r="39" spans="1:15" x14ac:dyDescent="0.2">
      <c r="A39" t="s">
        <v>33</v>
      </c>
      <c r="B39" s="6">
        <f xml:space="preserve"> ('augjul cfs'!$C39*30 + 'octsep cfs'!$B39*31 + 'octsep cfs'!$C39*30 + 'octsep cfs'!$D39*31 + 'octsep cfs'!$E39*31 + 'octsep cfs'!$F39*28+'octsep cfs'!$G39*31)*1.983471/1000</f>
        <v>1634.1500213639999</v>
      </c>
      <c r="C39" s="6">
        <f xml:space="preserve"> ('octsep cfs'!$B39*31 + 'octsep cfs'!$C39*30 + 'octsep cfs'!$D39*31 + 'octsep cfs'!$E39*31 + 'octsep cfs'!$F39*28+'octsep cfs'!$G39*31)*1.983471/1000</f>
        <v>1557.8657267040001</v>
      </c>
      <c r="D39" s="6">
        <f xml:space="preserve"> ('octsep cfs'!$C39*30 + 'octsep cfs'!$D39*31 + 'octsep cfs'!$E39*31 + 'octsep cfs'!$F39*28+'octsep cfs'!$G39*31)*1.983471/1000</f>
        <v>1387.422096732</v>
      </c>
      <c r="E39" s="6">
        <f>('octsep cfs'!$D39*31 + 'octsep cfs'!$E39*31 + 'octsep cfs'!$F39*28+'octsep cfs'!$G39*31)*1.983471/1000</f>
        <v>1164.8171464019999</v>
      </c>
      <c r="F39" s="6">
        <f>('octsep cfs'!$E39*31 + 'octsep cfs'!$F39*28+'octsep cfs'!$G39*31)*1.983471/1000</f>
        <v>890.15203273500003</v>
      </c>
      <c r="G39" s="6">
        <f>('octsep cfs'!$F39*28+'octsep cfs'!$G39*31)*1.983471/1000</f>
        <v>725.48823725699992</v>
      </c>
      <c r="H39" s="6">
        <f xml:space="preserve"> 'octsep cfs'!$G39*31*1.983471/1000</f>
        <v>334.06213623299999</v>
      </c>
      <c r="I39" s="6">
        <f xml:space="preserve"> ('octsep cfs'!$H39*30 + 'octsep cfs'!$I39*31 + 'octsep cfs'!$J39*30 + 'octsep cfs'!$K39*31 + 'octsep cfs'!$L39*31 + 'octsep cfs'!$M39*30)*1.983471/1000</f>
        <v>1950.3014144669999</v>
      </c>
      <c r="J39" s="6">
        <f xml:space="preserve"> ('octsep cfs'!$I39*31 + 'octsep cfs'!$J39*30 + 'octsep cfs'!$K39*31 + 'octsep cfs'!$L39*31 + 'octsep cfs'!$M39*30)*1.983471/1000</f>
        <v>1466.711349957</v>
      </c>
      <c r="K39" s="6">
        <f xml:space="preserve"> ('octsep cfs'!$J39*30 + 'octsep cfs'!$K39*31 + 'octsep cfs'!$L39*31 + 'octsep cfs'!$M39*30)*1.983471/1000</f>
        <v>740.78873255099995</v>
      </c>
      <c r="L39" s="6">
        <f xml:space="preserve"> ('octsep cfs'!$K39*31 + 'octsep cfs'!$L39*31 + 'octsep cfs'!$M39*30)*1.983471/1000</f>
        <v>306.825112461</v>
      </c>
      <c r="M39" s="6">
        <f xml:space="preserve"> ('octsep cfs'!$L39*31 + 'octsep cfs'!$M39*30)*1.983471/1000</f>
        <v>146.03503584599997</v>
      </c>
      <c r="N39" s="6">
        <f xml:space="preserve"> 'octsep cfs'!$M39*30*1.983471/1000</f>
        <v>68.191732979999998</v>
      </c>
      <c r="O39" s="22" t="s">
        <v>33</v>
      </c>
    </row>
    <row r="40" spans="1:15" x14ac:dyDescent="0.2">
      <c r="A40" t="s">
        <v>78</v>
      </c>
      <c r="B40" s="6">
        <f xml:space="preserve"> ('augjul cfs'!$C40*30 + 'octsep cfs'!$B40*31 + 'octsep cfs'!$C40*30 + 'octsep cfs'!$D40*31 + 'octsep cfs'!$E40*31 + 'octsep cfs'!$F40*29+'octsep cfs'!$G40*31)*1.983471/1000</f>
        <v>600.58311797400006</v>
      </c>
      <c r="C40" s="6">
        <f xml:space="preserve"> ('octsep cfs'!$B40*31 + 'octsep cfs'!$C40*30 + 'octsep cfs'!$D40*31 + 'octsep cfs'!$E40*31 + 'octsep cfs'!$F40*29 + 'octsep cfs'!$G40*31)*1.983471/1000</f>
        <v>532.39138499399996</v>
      </c>
      <c r="D40" s="6">
        <f xml:space="preserve"> ('octsep cfs'!$C40*30 + 'octsep cfs'!$D40*31 + 'octsep cfs'!$E40*31 + 'octsep cfs'!$F40*29+'octsep cfs'!$G40*31)*1.983471/1000</f>
        <v>465.98477591400001</v>
      </c>
      <c r="E40" s="6">
        <f>('octsep cfs'!$D40*31 + 'octsep cfs'!$E40*31 + 'octsep cfs'!$F40*29+'octsep cfs'!$G40*31)*1.983471/1000</f>
        <v>362.15006906399998</v>
      </c>
      <c r="F40" s="6">
        <f>('octsep cfs'!$E40*31 + 'octsep cfs'!$F40*29+'octsep cfs'!$G40*31)*1.983471/1000</f>
        <v>282.33916296599995</v>
      </c>
      <c r="G40" s="6">
        <f>('octsep cfs'!$F40*29+'octsep cfs'!$G40*31)*1.983471/1000</f>
        <v>202.46676926699999</v>
      </c>
      <c r="H40" s="6">
        <f xml:space="preserve"> 'octsep cfs'!$G40*31*1.983471/1000</f>
        <v>123.836028414</v>
      </c>
      <c r="I40" s="6">
        <f xml:space="preserve"> ('octsep cfs'!$H40*30 + 'octsep cfs'!$I40*31 + 'octsep cfs'!$J40*30 + 'octsep cfs'!$K40*31 + 'octsep cfs'!$L40*31 + 'octsep cfs'!$M40*30)*1.983471/1000</f>
        <v>3668.8362260549998</v>
      </c>
      <c r="J40" s="6">
        <f xml:space="preserve"> ('octsep cfs'!$I40*31 + 'octsep cfs'!$J40*30 + 'octsep cfs'!$K40*31 + 'octsep cfs'!$L40*31 + 'octsep cfs'!$M40*30)*1.983471/1000</f>
        <v>3138.9519484049997</v>
      </c>
      <c r="K40" s="6">
        <f xml:space="preserve"> ('octsep cfs'!$J40*30 + 'octsep cfs'!$K40*31 + 'octsep cfs'!$L40*31 + 'octsep cfs'!$M40*30)*1.983471/1000</f>
        <v>1946.153976606</v>
      </c>
      <c r="L40" s="6">
        <f xml:space="preserve"> ('octsep cfs'!$K40*31 + 'octsep cfs'!$L40*31 + 'octsep cfs'!$M40*30)*1.983471/1000</f>
        <v>618.79534869599991</v>
      </c>
      <c r="M40" s="6">
        <f xml:space="preserve"> ('octsep cfs'!$L40*31 + 'octsep cfs'!$M40*30)*1.983471/1000</f>
        <v>262.59767610300003</v>
      </c>
      <c r="N40" s="6">
        <f xml:space="preserve"> 'octsep cfs'!$M40*30*1.983471/1000</f>
        <v>122.22148301999999</v>
      </c>
      <c r="O40" s="22" t="s">
        <v>78</v>
      </c>
    </row>
    <row r="41" spans="1:15" x14ac:dyDescent="0.2">
      <c r="A41" t="s">
        <v>48</v>
      </c>
      <c r="B41" s="6">
        <f xml:space="preserve"> ('augjul cfs'!$C41*30 + 'octsep cfs'!$B41*31 + 'octsep cfs'!$C41*30 + 'octsep cfs'!$D41*31 + 'octsep cfs'!$E41*31 + 'octsep cfs'!$F41*28+'octsep cfs'!$G41*31)*1.983471/1000</f>
        <v>2175.6871911389999</v>
      </c>
      <c r="C41" s="6">
        <f xml:space="preserve"> ('octsep cfs'!$B41*31 + 'octsep cfs'!$C41*30 + 'octsep cfs'!$D41*31 + 'octsep cfs'!$E41*31 + 'octsep cfs'!$F41*28+'octsep cfs'!$G41*31)*1.983471/1000</f>
        <v>2053.4657081190003</v>
      </c>
      <c r="D41" s="6">
        <f xml:space="preserve"> ('octsep cfs'!$C41*30 + 'octsep cfs'!$D41*31 + 'octsep cfs'!$E41*31 + 'octsep cfs'!$F41*28+'octsep cfs'!$G41*31)*1.983471/1000</f>
        <v>1931.4743077350001</v>
      </c>
      <c r="E41" s="6">
        <f>('octsep cfs'!$D41*31 + 'octsep cfs'!$E41*31 + 'octsep cfs'!$F41*28+'octsep cfs'!$G41*31)*1.983471/1000</f>
        <v>1754.4495209850002</v>
      </c>
      <c r="F41" s="6">
        <f>('octsep cfs'!$E41*31 + 'octsep cfs'!$F41*28+'octsep cfs'!$G41*31)*1.983471/1000</f>
        <v>1143.6316926510001</v>
      </c>
      <c r="G41" s="6">
        <f>('octsep cfs'!$F41*28+'octsep cfs'!$G41*31)*1.983471/1000</f>
        <v>749.80360824600007</v>
      </c>
      <c r="H41" s="6">
        <f xml:space="preserve"> 'octsep cfs'!$G41*31*1.983471/1000</f>
        <v>379.87039897799997</v>
      </c>
      <c r="I41" s="6">
        <f xml:space="preserve"> ('octsep cfs'!$H41*30 + 'octsep cfs'!$I41*31 + 'octsep cfs'!$J41*30 + 'octsep cfs'!$K41*31 + 'octsep cfs'!$L41*31 + 'octsep cfs'!$M41*30)*1.983471/1000</f>
        <v>3542.9433382139996</v>
      </c>
      <c r="J41" s="6">
        <f xml:space="preserve"> ('octsep cfs'!$I41*31 + 'octsep cfs'!$J41*30 + 'octsep cfs'!$K41*31 + 'octsep cfs'!$L41*31 + 'octsep cfs'!$M41*30)*1.983471/1000</f>
        <v>2453.6607344339996</v>
      </c>
      <c r="K41" s="6">
        <f xml:space="preserve"> ('octsep cfs'!$J41*30 + 'octsep cfs'!$K41*31 + 'octsep cfs'!$L41*31 + 'octsep cfs'!$M41*30)*1.983471/1000</f>
        <v>1266.8885475329998</v>
      </c>
      <c r="L41" s="6">
        <f xml:space="preserve"> ('octsep cfs'!$K41*31 + 'octsep cfs'!$L41*31 + 'octsep cfs'!$M41*30)*1.983471/1000</f>
        <v>474.11502354300001</v>
      </c>
      <c r="M41" s="6">
        <f xml:space="preserve"> ('octsep cfs'!$L41*31 + 'octsep cfs'!$M41*30)*1.983471/1000</f>
        <v>232.96065242100002</v>
      </c>
      <c r="N41" s="6">
        <f xml:space="preserve"> 'octsep cfs'!$M41*30*1.983471/1000</f>
        <v>103.77520272</v>
      </c>
      <c r="O41" s="23" t="s">
        <v>48</v>
      </c>
    </row>
    <row r="42" spans="1:15" x14ac:dyDescent="0.2">
      <c r="A42" t="s">
        <v>60</v>
      </c>
      <c r="B42" s="6">
        <f xml:space="preserve"> ('augjul cfs'!$C42*30 + 'octsep cfs'!$B42*31 + 'octsep cfs'!$C42*30 + 'octsep cfs'!$D42*31 + 'octsep cfs'!$E42*31 + 'octsep cfs'!$F42*28+'octsep cfs'!$G42*31)*1.983471/1000</f>
        <v>981.62971525500006</v>
      </c>
      <c r="C42" s="6">
        <f xml:space="preserve"> ('octsep cfs'!$B42*31 + 'octsep cfs'!$C42*30 + 'octsep cfs'!$D42*31 + 'octsep cfs'!$E42*31 + 'octsep cfs'!$F42*28+'octsep cfs'!$G42*31)*1.983471/1000</f>
        <v>877.85451253500003</v>
      </c>
      <c r="D42" s="6">
        <f xml:space="preserve"> ('octsep cfs'!$C42*30 + 'octsep cfs'!$D42*31 + 'octsep cfs'!$E42*31 + 'octsep cfs'!$F42*28+'octsep cfs'!$G42*31)*1.983471/1000</f>
        <v>784.63930941899991</v>
      </c>
      <c r="E42" s="6">
        <f>('octsep cfs'!$D42*31 + 'octsep cfs'!$E42*31 + 'octsep cfs'!$F42*28+'octsep cfs'!$G42*31)*1.983471/1000</f>
        <v>646.05419064900002</v>
      </c>
      <c r="F42" s="6">
        <f>('octsep cfs'!$E42*31 + 'octsep cfs'!$F42*28+'octsep cfs'!$G42*31)*1.983471/1000</f>
        <v>530.33452556700001</v>
      </c>
      <c r="G42" s="6">
        <f>('octsep cfs'!$F42*28+'octsep cfs'!$G42*31)*1.983471/1000</f>
        <v>388.85155566600002</v>
      </c>
      <c r="H42" s="6">
        <f xml:space="preserve"> 'octsep cfs'!$G42*31*1.983471/1000</f>
        <v>298.21486485000003</v>
      </c>
      <c r="I42" s="6">
        <f xml:space="preserve"> ('octsep cfs'!$H42*30 + 'octsep cfs'!$I42*31 + 'octsep cfs'!$J42*30 + 'octsep cfs'!$K42*31 + 'octsep cfs'!$L42*31 + 'octsep cfs'!$M42*30)*1.983471/1000</f>
        <v>2280.8052037259999</v>
      </c>
      <c r="J42" s="6">
        <f xml:space="preserve"> ('octsep cfs'!$I42*31 + 'octsep cfs'!$J42*30 + 'octsep cfs'!$K42*31 + 'octsep cfs'!$L42*31 + 'octsep cfs'!$M42*30)*1.983471/1000</f>
        <v>1580.441593626</v>
      </c>
      <c r="K42" s="6">
        <f xml:space="preserve"> ('octsep cfs'!$J42*30 + 'octsep cfs'!$K42*31 + 'octsep cfs'!$L42*31 + 'octsep cfs'!$M42*30)*1.983471/1000</f>
        <v>755.27798820599992</v>
      </c>
      <c r="L42" s="6">
        <f xml:space="preserve"> ('octsep cfs'!$K42*31 + 'octsep cfs'!$L42*31 + 'octsep cfs'!$M42*30)*1.983471/1000</f>
        <v>296.798666556</v>
      </c>
      <c r="M42" s="6">
        <f xml:space="preserve"> ('octsep cfs'!$L42*31 + 'octsep cfs'!$M42*30)*1.983471/1000</f>
        <v>131.02809425999999</v>
      </c>
      <c r="N42" s="6">
        <f xml:space="preserve"> 'octsep cfs'!$M42*30*1.983471/1000</f>
        <v>53.553716999999999</v>
      </c>
      <c r="O42" s="23" t="s">
        <v>60</v>
      </c>
    </row>
    <row r="43" spans="1:15" x14ac:dyDescent="0.2">
      <c r="A43" t="s">
        <v>39</v>
      </c>
      <c r="B43" s="6">
        <f xml:space="preserve"> ('augjul cfs'!$C43*30 + 'octsep cfs'!$B43*31 + 'octsep cfs'!$C43*30 + 'octsep cfs'!$D43*31 + 'octsep cfs'!$E43*31 + 'octsep cfs'!$F43*28+'octsep cfs'!$G43*31)*1.983471/1000</f>
        <v>1281.603918882</v>
      </c>
      <c r="C43" s="6">
        <f xml:space="preserve"> ('octsep cfs'!$B43*31 + 'octsep cfs'!$C43*30 + 'octsep cfs'!$D43*31 + 'octsep cfs'!$E43*31 + 'octsep cfs'!$F43*28+'octsep cfs'!$G43*31)*1.983471/1000</f>
        <v>1228.050201882</v>
      </c>
      <c r="D43" s="6">
        <f xml:space="preserve"> ('octsep cfs'!$C43*30 + 'octsep cfs'!$D43*31 + 'octsep cfs'!$E43*31 + 'octsep cfs'!$F43*28+'octsep cfs'!$G43*31)*1.983471/1000</f>
        <v>1154.7569814899998</v>
      </c>
      <c r="E43" s="6">
        <f>('octsep cfs'!$D43*31 + 'octsep cfs'!$E43*31 + 'octsep cfs'!$F43*28+'octsep cfs'!$G43*31)*1.983471/1000</f>
        <v>1030.5718621799999</v>
      </c>
      <c r="F43" s="6">
        <f>('octsep cfs'!$E43*31 + 'octsep cfs'!$F43*28+'octsep cfs'!$G43*31)*1.983471/1000</f>
        <v>827.41682847599998</v>
      </c>
      <c r="G43" s="6">
        <f>('octsep cfs'!$F43*28+'octsep cfs'!$G43*31)*1.983471/1000</f>
        <v>534.05948410500002</v>
      </c>
      <c r="H43" s="6">
        <f xml:space="preserve"> 'octsep cfs'!$G43*31*1.983471/1000</f>
        <v>288.80726189700005</v>
      </c>
      <c r="I43" s="6">
        <f xml:space="preserve"> ('octsep cfs'!$H43*30 + 'octsep cfs'!$I43*31 + 'octsep cfs'!$J43*30 + 'octsep cfs'!$K43*31 + 'octsep cfs'!$L43*31 + 'octsep cfs'!$M43*30)*1.983471/1000</f>
        <v>2844.3727858980001</v>
      </c>
      <c r="J43" s="6">
        <f xml:space="preserve"> ('octsep cfs'!$I43*31 + 'octsep cfs'!$J43*30 + 'octsep cfs'!$K43*31 + 'octsep cfs'!$L43*31 + 'octsep cfs'!$M43*30)*1.983471/1000</f>
        <v>2417.6686696680003</v>
      </c>
      <c r="K43" s="6">
        <f xml:space="preserve"> ('octsep cfs'!$J43*30 + 'octsep cfs'!$K43*31 + 'octsep cfs'!$L43*31 + 'octsep cfs'!$M43*30)*1.983471/1000</f>
        <v>1368.013832997</v>
      </c>
      <c r="L43" s="6">
        <f xml:space="preserve"> ('octsep cfs'!$K43*31 + 'octsep cfs'!$L43*31 + 'octsep cfs'!$M43*30)*1.983471/1000</f>
        <v>400.47667919700001</v>
      </c>
      <c r="M43" s="6">
        <f xml:space="preserve"> ('octsep cfs'!$L43*31 + 'octsep cfs'!$M43*30)*1.983471/1000</f>
        <v>151.08296954100001</v>
      </c>
      <c r="N43" s="6">
        <f xml:space="preserve"> 'octsep cfs'!$M43*30*1.983471/1000</f>
        <v>64.323964529999998</v>
      </c>
      <c r="O43" s="23" t="s">
        <v>39</v>
      </c>
    </row>
    <row r="44" spans="1:15" x14ac:dyDescent="0.2">
      <c r="A44" t="s">
        <v>52</v>
      </c>
      <c r="B44" s="6">
        <f xml:space="preserve"> ('augjul cfs'!$C44*30 + 'octsep cfs'!$B44*31 + 'octsep cfs'!$C44*30 + 'octsep cfs'!$D44*31 + 'octsep cfs'!$E44*31 + 'octsep cfs'!$F44*29+'octsep cfs'!$G44*31)*1.983471/1000</f>
        <v>1643.414814405</v>
      </c>
      <c r="C44" s="6">
        <f xml:space="preserve"> ('octsep cfs'!$B44*31 + 'octsep cfs'!$C44*30 + 'octsep cfs'!$D44*31 + 'octsep cfs'!$E44*31 + 'octsep cfs'!$F44*29 + 'octsep cfs'!$G44*31)*1.983471/1000</f>
        <v>1579.090849875</v>
      </c>
      <c r="D44" s="6">
        <f xml:space="preserve"> ('octsep cfs'!$C44*30 + 'octsep cfs'!$D44*31 + 'octsep cfs'!$E44*31 + 'octsep cfs'!$F44*29+'octsep cfs'!$G44*31)*1.983471/1000</f>
        <v>1456.607548683</v>
      </c>
      <c r="E44" s="6">
        <f>('octsep cfs'!$D44*31 + 'octsep cfs'!$E44*31 + 'octsep cfs'!$F44*29+'octsep cfs'!$G44*31)*1.983471/1000</f>
        <v>1302.134827203</v>
      </c>
      <c r="F44" s="6">
        <f>('octsep cfs'!$E44*31 + 'octsep cfs'!$F44*29+'octsep cfs'!$G44*31)*1.983471/1000</f>
        <v>1165.6323529829999</v>
      </c>
      <c r="G44" s="6">
        <f>('octsep cfs'!$F44*29+'octsep cfs'!$G44*31)*1.983471/1000</f>
        <v>1018.431036189</v>
      </c>
      <c r="H44" s="6">
        <f xml:space="preserve"> 'octsep cfs'!$G44*31*1.983471/1000</f>
        <v>496.14345246900001</v>
      </c>
      <c r="I44" s="6">
        <f xml:space="preserve"> ('octsep cfs'!$H44*30 + 'octsep cfs'!$I44*31 + 'octsep cfs'!$J44*30 + 'octsep cfs'!$K44*31 + 'octsep cfs'!$L44*31 + 'octsep cfs'!$M44*30)*1.983471/1000</f>
        <v>2220.8805778740002</v>
      </c>
      <c r="J44" s="6">
        <f xml:space="preserve"> ('octsep cfs'!$I44*31 + 'octsep cfs'!$J44*30 + 'octsep cfs'!$K44*31 + 'octsep cfs'!$L44*31 + 'octsep cfs'!$M44*30)*1.983471/1000</f>
        <v>1805.0657174339999</v>
      </c>
      <c r="K44" s="6">
        <f xml:space="preserve"> ('octsep cfs'!$J44*30 + 'octsep cfs'!$K44*31 + 'octsep cfs'!$L44*31 + 'octsep cfs'!$M44*30)*1.983471/1000</f>
        <v>1042.742440236</v>
      </c>
      <c r="L44" s="6">
        <f xml:space="preserve"> ('octsep cfs'!$K44*31 + 'octsep cfs'!$L44*31 + 'octsep cfs'!$M44*30)*1.983471/1000</f>
        <v>429.43337232600004</v>
      </c>
      <c r="M44" s="6">
        <f xml:space="preserve"> ('octsep cfs'!$L44*31 + 'octsep cfs'!$M44*30)*1.983471/1000</f>
        <v>245.462470134</v>
      </c>
      <c r="N44" s="6">
        <f xml:space="preserve"> 'octsep cfs'!$M44*30*1.983471/1000</f>
        <v>141.91735005000001</v>
      </c>
      <c r="O44" s="23" t="s">
        <v>52</v>
      </c>
    </row>
    <row r="45" spans="1:15" x14ac:dyDescent="0.2">
      <c r="A45" t="s">
        <v>71</v>
      </c>
      <c r="B45" s="6">
        <f xml:space="preserve"> ('augjul cfs'!$C45*30 + 'octsep cfs'!$B45*31 + 'octsep cfs'!$C45*30 + 'octsep cfs'!$D45*31 + 'octsep cfs'!$E45*31 + 'octsep cfs'!$F45*28+'octsep cfs'!$G45*31)*1.983471/1000</f>
        <v>1734.7873729620001</v>
      </c>
      <c r="C45" s="6">
        <f xml:space="preserve"> ('octsep cfs'!$B45*31 + 'octsep cfs'!$C45*30 + 'octsep cfs'!$D45*31 + 'octsep cfs'!$E45*31 + 'octsep cfs'!$F45*28+'octsep cfs'!$G45*31)*1.983471/1000</f>
        <v>1592.870022912</v>
      </c>
      <c r="D45" s="6">
        <f xml:space="preserve"> ('octsep cfs'!$C45*30 + 'octsep cfs'!$D45*31 + 'octsep cfs'!$E45*31 + 'octsep cfs'!$F45*28+'octsep cfs'!$G45*31)*1.983471/1000</f>
        <v>1379.2620970379999</v>
      </c>
      <c r="E45" s="6">
        <f>('octsep cfs'!$D45*31 + 'octsep cfs'!$E45*31 + 'octsep cfs'!$F45*28+'octsep cfs'!$G45*31)*1.983471/1000</f>
        <v>1096.1414464980001</v>
      </c>
      <c r="F45" s="6">
        <f>('octsep cfs'!$E45*31 + 'octsep cfs'!$F45*28+'octsep cfs'!$G45*31)*1.983471/1000</f>
        <v>870.35897562599996</v>
      </c>
      <c r="G45" s="6">
        <f>('octsep cfs'!$F45*28+'octsep cfs'!$G45*31)*1.983471/1000</f>
        <v>484.27832894699998</v>
      </c>
      <c r="H45" s="6">
        <f xml:space="preserve"> 'octsep cfs'!$G45*31*1.983471/1000</f>
        <v>308.11436861100003</v>
      </c>
      <c r="I45" s="6">
        <f xml:space="preserve"> ('octsep cfs'!$H45*30 + 'octsep cfs'!$I45*31 + 'octsep cfs'!$J45*30 + 'octsep cfs'!$K45*31 + 'octsep cfs'!$L45*31 + 'octsep cfs'!$M45*30)*1.983471/1000</f>
        <v>3032.9790598169998</v>
      </c>
      <c r="J45" s="6">
        <f xml:space="preserve"> ('octsep cfs'!$I45*31 + 'octsep cfs'!$J45*30 + 'octsep cfs'!$K45*31 + 'octsep cfs'!$L45*31 + 'octsep cfs'!$M45*30)*1.983471/1000</f>
        <v>2041.0452127169999</v>
      </c>
      <c r="K45" s="6">
        <f xml:space="preserve"> ('octsep cfs'!$J45*30 + 'octsep cfs'!$K45*31 + 'octsep cfs'!$L45*31 + 'octsep cfs'!$M45*30)*1.983471/1000</f>
        <v>861.22112472900005</v>
      </c>
      <c r="L45" s="6">
        <f xml:space="preserve"> ('octsep cfs'!$K45*31 + 'octsep cfs'!$L45*31 + 'octsep cfs'!$M45*30)*1.983471/1000</f>
        <v>333.836020539</v>
      </c>
      <c r="M45" s="6">
        <f xml:space="preserve"> ('octsep cfs'!$L45*31 + 'octsep cfs'!$M45*30)*1.983471/1000</f>
        <v>154.29222561899999</v>
      </c>
      <c r="N45" s="6">
        <f xml:space="preserve"> 'octsep cfs'!$M45*30*1.983471/1000</f>
        <v>69.500823839999995</v>
      </c>
      <c r="O45" s="23" t="s">
        <v>71</v>
      </c>
    </row>
    <row r="46" spans="1:15" x14ac:dyDescent="0.2">
      <c r="A46" t="s">
        <v>88</v>
      </c>
      <c r="B46" s="6">
        <f xml:space="preserve"> ('augjul cfs'!$C46*30 + 'octsep cfs'!$B46*31 + 'octsep cfs'!$C46*30 + 'octsep cfs'!$D46*31 + 'octsep cfs'!$E46*31 + 'octsep cfs'!$F46*28+'octsep cfs'!$G46*31)*1.983471/1000</f>
        <v>1175.7440881409998</v>
      </c>
      <c r="C46" s="6">
        <f xml:space="preserve"> ('octsep cfs'!$B46*31 + 'octsep cfs'!$C46*30 + 'octsep cfs'!$D46*31 + 'octsep cfs'!$E46*31 + 'octsep cfs'!$F46*28+'octsep cfs'!$G46*31)*1.983471/1000</f>
        <v>1106.243264301</v>
      </c>
      <c r="D46" s="6">
        <f xml:space="preserve"> ('octsep cfs'!$C46*30 + 'octsep cfs'!$D46*31 + 'octsep cfs'!$E46*31 + 'octsep cfs'!$F46*28+'octsep cfs'!$G46*31)*1.983471/1000</f>
        <v>1012.905085983</v>
      </c>
      <c r="E46" s="6">
        <f>('octsep cfs'!$D46*31 + 'octsep cfs'!$E46*31 + 'octsep cfs'!$F46*28+'octsep cfs'!$G46*31)*1.983471/1000</f>
        <v>935.84723763299996</v>
      </c>
      <c r="F46" s="6">
        <f>('octsep cfs'!$E46*31 + 'octsep cfs'!$F46*28+'octsep cfs'!$G46*31)*1.983471/1000</f>
        <v>822.64856419199998</v>
      </c>
      <c r="G46" s="6">
        <f>('octsep cfs'!$F46*28+'octsep cfs'!$G46*31)*1.983471/1000</f>
        <v>566.98311923400001</v>
      </c>
      <c r="H46" s="6">
        <f xml:space="preserve"> 'octsep cfs'!$G46*31*1.983471/1000</f>
        <v>291.574203942</v>
      </c>
      <c r="I46" s="6">
        <f xml:space="preserve"> ('octsep cfs'!$H46*30 + 'octsep cfs'!$I46*31 + 'octsep cfs'!$J46*30 + 'octsep cfs'!$K46*31 + 'octsep cfs'!$L46*31 + 'octsep cfs'!$M46*30)*1.983471/1000</f>
        <v>2814.3410514870002</v>
      </c>
      <c r="J46" s="6">
        <f xml:space="preserve"> ('octsep cfs'!$I46*31 + 'octsep cfs'!$J46*30 + 'octsep cfs'!$K46*31 + 'octsep cfs'!$L46*31 + 'octsep cfs'!$M46*30)*1.983471/1000</f>
        <v>2454.6385856369998</v>
      </c>
      <c r="K46" s="6">
        <f xml:space="preserve"> ('octsep cfs'!$J46*30 + 'octsep cfs'!$K46*31 + 'octsep cfs'!$L46*31 + 'octsep cfs'!$M46*30)*1.983471/1000</f>
        <v>1400.31069129</v>
      </c>
      <c r="L46" s="6">
        <f xml:space="preserve"> ('octsep cfs'!$K46*31 + 'octsep cfs'!$L46*31 + 'octsep cfs'!$M46*30)*1.983471/1000</f>
        <v>422.24130647999999</v>
      </c>
      <c r="M46" s="6">
        <f xml:space="preserve"> ('octsep cfs'!$L46*31 + 'octsep cfs'!$M46*30)*1.983471/1000</f>
        <v>191.72429033099999</v>
      </c>
      <c r="N46" s="6">
        <f xml:space="preserve"> 'octsep cfs'!$M46*30*1.983471/1000</f>
        <v>92.05288911000001</v>
      </c>
      <c r="O46" s="23" t="s">
        <v>88</v>
      </c>
    </row>
    <row r="47" spans="1:15" x14ac:dyDescent="0.2">
      <c r="A47" t="s">
        <v>77</v>
      </c>
      <c r="B47" s="6">
        <f xml:space="preserve"> ('augjul cfs'!$C47*30 + 'octsep cfs'!$B47*31 + 'octsep cfs'!$C47*30 + 'octsep cfs'!$D47*31 + 'octsep cfs'!$E47*31 + 'octsep cfs'!$F47*28+'octsep cfs'!$G47*31)*1.983471/1000</f>
        <v>1688.042911905</v>
      </c>
      <c r="C47" s="6">
        <f xml:space="preserve"> ('octsep cfs'!$B47*31 + 'octsep cfs'!$C47*30 + 'octsep cfs'!$D47*31 + 'octsep cfs'!$E47*31 + 'octsep cfs'!$F47*28+'octsep cfs'!$G47*31)*1.983471/1000</f>
        <v>1595.990022795</v>
      </c>
      <c r="D47" s="6">
        <f xml:space="preserve"> ('octsep cfs'!$C47*30 + 'octsep cfs'!$D47*31 + 'octsep cfs'!$E47*31 + 'octsep cfs'!$F47*28+'octsep cfs'!$G47*31)*1.983471/1000</f>
        <v>1501.729530462</v>
      </c>
      <c r="E47" s="6">
        <f>('octsep cfs'!$D47*31 + 'octsep cfs'!$E47*31 + 'octsep cfs'!$F47*28+'octsep cfs'!$G47*31)*1.983471/1000</f>
        <v>1318.0997852819999</v>
      </c>
      <c r="F47" s="6">
        <f>('octsep cfs'!$E47*31 + 'octsep cfs'!$F47*28+'octsep cfs'!$G47*31)*1.983471/1000</f>
        <v>1131.3619410450001</v>
      </c>
      <c r="G47" s="6">
        <f>('octsep cfs'!$F47*28+'octsep cfs'!$G47*31)*1.983471/1000</f>
        <v>824.29286165099995</v>
      </c>
      <c r="H47" s="6">
        <f xml:space="preserve"> 'octsep cfs'!$G47*31*1.983471/1000</f>
        <v>334.67701224299998</v>
      </c>
      <c r="I47" s="6">
        <f xml:space="preserve"> ('octsep cfs'!$H47*30 + 'octsep cfs'!$I47*31 + 'octsep cfs'!$J47*30 + 'octsep cfs'!$K47*31 + 'octsep cfs'!$L47*31 + 'octsep cfs'!$M47*30)*1.983471/1000</f>
        <v>4278.333062703</v>
      </c>
      <c r="J47" s="6">
        <f xml:space="preserve"> ('octsep cfs'!$I47*31 + 'octsep cfs'!$J47*30 + 'octsep cfs'!$K47*31 + 'octsep cfs'!$L47*31 + 'octsep cfs'!$M47*30)*1.983471/1000</f>
        <v>3555.595899723</v>
      </c>
      <c r="K47" s="6">
        <f xml:space="preserve"> ('octsep cfs'!$J47*30 + 'octsep cfs'!$K47*31 + 'octsep cfs'!$L47*31 + 'octsep cfs'!$M47*30)*1.983471/1000</f>
        <v>1733.103406083</v>
      </c>
      <c r="L47" s="6">
        <f xml:space="preserve"> ('octsep cfs'!$K47*31 + 'octsep cfs'!$L47*31 + 'octsep cfs'!$M47*30)*1.983471/1000</f>
        <v>613.05716709299998</v>
      </c>
      <c r="M47" s="6">
        <f xml:space="preserve"> ('octsep cfs'!$L47*31 + 'octsep cfs'!$M47*30)*1.983471/1000</f>
        <v>227.529908823</v>
      </c>
      <c r="N47" s="6">
        <f xml:space="preserve"> 'octsep cfs'!$M47*30*1.983471/1000</f>
        <v>95.147103870000009</v>
      </c>
      <c r="O47" s="23" t="s">
        <v>77</v>
      </c>
    </row>
    <row r="48" spans="1:15" x14ac:dyDescent="0.2">
      <c r="A48" t="s">
        <v>37</v>
      </c>
      <c r="B48" s="6">
        <f xml:space="preserve"> ('augjul cfs'!$C48*30 + 'octsep cfs'!$B48*31 + 'octsep cfs'!$C48*30 + 'octsep cfs'!$D48*31 + 'octsep cfs'!$E48*31 + 'octsep cfs'!$F48*29+'octsep cfs'!$G48*31)*1.983471/1000</f>
        <v>1840.5718318050001</v>
      </c>
      <c r="C48" s="6">
        <f xml:space="preserve"> ('octsep cfs'!$B48*31 + 'octsep cfs'!$C48*30 + 'octsep cfs'!$D48*31 + 'octsep cfs'!$E48*31 + 'octsep cfs'!$F48*29 + 'octsep cfs'!$G48*31)*1.983471/1000</f>
        <v>1745.4247279350002</v>
      </c>
      <c r="D48" s="6">
        <f xml:space="preserve"> ('octsep cfs'!$C48*30 + 'octsep cfs'!$D48*31 + 'octsep cfs'!$E48*31 + 'octsep cfs'!$F48*29+'octsep cfs'!$G48*31)*1.983471/1000</f>
        <v>1650.4263843900001</v>
      </c>
      <c r="E48" s="6">
        <f>('octsep cfs'!$D48*31 + 'octsep cfs'!$E48*31 + 'octsep cfs'!$F48*29+'octsep cfs'!$G48*31)*1.983471/1000</f>
        <v>1550.8759749000001</v>
      </c>
      <c r="F48" s="6">
        <f>('octsep cfs'!$E48*31 + 'octsep cfs'!$F48*29+'octsep cfs'!$G48*31)*1.983471/1000</f>
        <v>1459.0134990059998</v>
      </c>
      <c r="G48" s="6">
        <f>('octsep cfs'!$F48*29+'octsep cfs'!$G48*31)*1.983471/1000</f>
        <v>1269.078299517</v>
      </c>
      <c r="H48" s="6">
        <f xml:space="preserve"> 'octsep cfs'!$G48*31*1.983471/1000</f>
        <v>1011.040623243</v>
      </c>
      <c r="I48" s="6">
        <f xml:space="preserve"> ('octsep cfs'!$H48*30 + 'octsep cfs'!$I48*31 + 'octsep cfs'!$J48*30 + 'octsep cfs'!$K48*31 + 'octsep cfs'!$L48*31 + 'octsep cfs'!$M48*30)*1.983471/1000</f>
        <v>4944.0494013750003</v>
      </c>
      <c r="J48" s="6">
        <f xml:space="preserve"> ('octsep cfs'!$I48*31 + 'octsep cfs'!$J48*30 + 'octsep cfs'!$K48*31 + 'octsep cfs'!$L48*31 + 'octsep cfs'!$M48*30)*1.983471/1000</f>
        <v>4186.9188512549999</v>
      </c>
      <c r="K48" s="6">
        <f xml:space="preserve"> ('octsep cfs'!$J48*30 + 'octsep cfs'!$K48*31 + 'octsep cfs'!$L48*31 + 'octsep cfs'!$M48*30)*1.983471/1000</f>
        <v>2225.2184289510001</v>
      </c>
      <c r="L48" s="6">
        <f xml:space="preserve"> ('octsep cfs'!$K48*31 + 'octsep cfs'!$L48*31 + 'octsep cfs'!$M48*30)*1.983471/1000</f>
        <v>686.14410650100001</v>
      </c>
      <c r="M48" s="6">
        <f xml:space="preserve"> ('octsep cfs'!$L48*31 + 'octsep cfs'!$M48*30)*1.983471/1000</f>
        <v>255.177511092</v>
      </c>
      <c r="N48" s="6">
        <f xml:space="preserve"> 'octsep cfs'!$M48*30*1.983471/1000</f>
        <v>92.112393240000003</v>
      </c>
      <c r="O48" s="23" t="s">
        <v>37</v>
      </c>
    </row>
    <row r="49" spans="1:15" x14ac:dyDescent="0.2">
      <c r="A49" t="s">
        <v>85</v>
      </c>
      <c r="B49" s="6">
        <f xml:space="preserve"> ('augjul cfs'!$C49*30 + 'octsep cfs'!$B49*31 + 'octsep cfs'!$C49*30 + 'octsep cfs'!$D49*31 + 'octsep cfs'!$E49*31 + 'octsep cfs'!$F49*28+'octsep cfs'!$G49*31)*1.983471/1000</f>
        <v>1021.96359804</v>
      </c>
      <c r="C49" s="6">
        <f xml:space="preserve"> ('octsep cfs'!$B49*31 + 'octsep cfs'!$C49*30 + 'octsep cfs'!$D49*31 + 'octsep cfs'!$E49*31 + 'octsep cfs'!$F49*28+'octsep cfs'!$G49*31)*1.983471/1000</f>
        <v>929.8512048</v>
      </c>
      <c r="D49" s="6">
        <f xml:space="preserve"> ('octsep cfs'!$C49*30 + 'octsep cfs'!$D49*31 + 'octsep cfs'!$E49*31 + 'octsep cfs'!$F49*28+'octsep cfs'!$G49*31)*1.983471/1000</f>
        <v>844.50641461199996</v>
      </c>
      <c r="E49" s="6">
        <f>('octsep cfs'!$D49*31 + 'octsep cfs'!$E49*31 + 'octsep cfs'!$F49*28+'octsep cfs'!$G49*31)*1.983471/1000</f>
        <v>758.76096328200003</v>
      </c>
      <c r="F49" s="6">
        <f>('octsep cfs'!$E49*31 + 'octsep cfs'!$F49*28+'octsep cfs'!$G49*31)*1.983471/1000</f>
        <v>589.17815972400001</v>
      </c>
      <c r="G49" s="6">
        <f>('octsep cfs'!$F49*28+'octsep cfs'!$G49*31)*1.983471/1000</f>
        <v>342.24395410799997</v>
      </c>
      <c r="H49" s="6">
        <f xml:space="preserve"> 'octsep cfs'!$G49*31*1.983471/1000</f>
        <v>220.61751238799999</v>
      </c>
      <c r="I49" s="6">
        <f xml:space="preserve"> ('octsep cfs'!$H49*30 + 'octsep cfs'!$I49*31 + 'octsep cfs'!$J49*30 + 'octsep cfs'!$K49*31 + 'octsep cfs'!$L49*31 + 'octsep cfs'!$M49*30)*1.983471/1000</f>
        <v>1334.883916884</v>
      </c>
      <c r="J49" s="6">
        <f xml:space="preserve"> ('octsep cfs'!$I49*31 + 'octsep cfs'!$J49*30 + 'octsep cfs'!$K49*31 + 'octsep cfs'!$L49*31 + 'octsep cfs'!$M49*30)*1.983471/1000</f>
        <v>1039.683927954</v>
      </c>
      <c r="K49" s="6">
        <f xml:space="preserve"> ('octsep cfs'!$J49*30 + 'octsep cfs'!$K49*31 + 'octsep cfs'!$L49*31 + 'octsep cfs'!$M49*30)*1.983471/1000</f>
        <v>480.51568446000005</v>
      </c>
      <c r="L49" s="6">
        <f xml:space="preserve"> ('octsep cfs'!$K49*31 + 'octsep cfs'!$L49*31 + 'octsep cfs'!$M49*30)*1.983471/1000</f>
        <v>166.92891936000001</v>
      </c>
      <c r="M49" s="6">
        <f xml:space="preserve"> ('octsep cfs'!$L49*31 + 'octsep cfs'!$M49*30)*1.983471/1000</f>
        <v>72.48396422399999</v>
      </c>
      <c r="N49" s="6">
        <f xml:space="preserve"> 'octsep cfs'!$M49*30*1.983471/1000</f>
        <v>37.190081250000006</v>
      </c>
      <c r="O49" s="23" t="s">
        <v>85</v>
      </c>
    </row>
    <row r="50" spans="1:15" x14ac:dyDescent="0.2">
      <c r="A50" t="s">
        <v>49</v>
      </c>
      <c r="B50" s="6">
        <f xml:space="preserve"> ('augjul cfs'!$C50*30 + 'octsep cfs'!$B50*31 + 'octsep cfs'!$C50*30 + 'octsep cfs'!$D50*31 + 'octsep cfs'!$E50*31 + 'octsep cfs'!$F50*28+'octsep cfs'!$G50*31)*1.983471/1000</f>
        <v>2204.3344627919996</v>
      </c>
      <c r="C50" s="6">
        <f xml:space="preserve"> ('octsep cfs'!$B50*31 + 'octsep cfs'!$C50*30 + 'octsep cfs'!$D50*31 + 'octsep cfs'!$E50*31 + 'octsep cfs'!$F50*28+'octsep cfs'!$G50*31)*1.983471/1000</f>
        <v>2167.1443815419998</v>
      </c>
      <c r="D50" s="6">
        <f xml:space="preserve"> ('octsep cfs'!$C50*30 + 'octsep cfs'!$D50*31 + 'octsep cfs'!$E50*31 + 'octsep cfs'!$F50*28+'octsep cfs'!$G50*31)*1.983471/1000</f>
        <v>2098.3397560230001</v>
      </c>
      <c r="E50" s="6">
        <f>('octsep cfs'!$D50*31 + 'octsep cfs'!$E50*31 + 'octsep cfs'!$F50*28+'octsep cfs'!$G50*31)*1.983471/1000</f>
        <v>1820.574477183</v>
      </c>
      <c r="F50" s="6">
        <f>('octsep cfs'!$E50*31 + 'octsep cfs'!$F50*28+'octsep cfs'!$G50*31)*1.983471/1000</f>
        <v>1491.9232498379999</v>
      </c>
      <c r="G50" s="6">
        <f>('octsep cfs'!$F50*28+'octsep cfs'!$G50*31)*1.983471/1000</f>
        <v>806.82839949599997</v>
      </c>
      <c r="H50" s="6">
        <f xml:space="preserve"> 'octsep cfs'!$G50*31*1.983471/1000</f>
        <v>503.70642739199997</v>
      </c>
      <c r="I50" s="6">
        <f xml:space="preserve"> ('octsep cfs'!$H50*30 + 'octsep cfs'!$I50*31 + 'octsep cfs'!$J50*30 + 'octsep cfs'!$K50*31 + 'octsep cfs'!$L50*31 + 'octsep cfs'!$M50*30)*1.983471/1000</f>
        <v>4945.0232856360008</v>
      </c>
      <c r="J50" s="6">
        <f xml:space="preserve"> ('octsep cfs'!$I50*31 + 'octsep cfs'!$J50*30 + 'octsep cfs'!$K50*31 + 'octsep cfs'!$L50*31 + 'octsep cfs'!$M50*30)*1.983471/1000</f>
        <v>3945.2943975060002</v>
      </c>
      <c r="K50" s="6">
        <f xml:space="preserve"> ('octsep cfs'!$J50*30 + 'octsep cfs'!$K50*31 + 'octsep cfs'!$L50*31 + 'octsep cfs'!$M50*30)*1.983471/1000</f>
        <v>2620.3595711579997</v>
      </c>
      <c r="L50" s="6">
        <f xml:space="preserve"> ('octsep cfs'!$K50*31 + 'octsep cfs'!$L50*31 + 'octsep cfs'!$M50*30)*1.983471/1000</f>
        <v>661.067082648</v>
      </c>
      <c r="M50" s="6">
        <f xml:space="preserve"> ('octsep cfs'!$L50*31 + 'octsep cfs'!$M50*30)*1.983471/1000</f>
        <v>185.15305090800001</v>
      </c>
      <c r="N50" s="6">
        <f xml:space="preserve"> 'octsep cfs'!$M50*30*1.983471/1000</f>
        <v>53.077683960000002</v>
      </c>
      <c r="O50" s="23" t="s">
        <v>49</v>
      </c>
    </row>
    <row r="51" spans="1:15" x14ac:dyDescent="0.2">
      <c r="A51" t="s">
        <v>74</v>
      </c>
      <c r="B51" s="6">
        <f xml:space="preserve"> ('augjul cfs'!$C51*30 + 'octsep cfs'!$B51*31 + 'octsep cfs'!$C51*30 + 'octsep cfs'!$D51*31 + 'octsep cfs'!$E51*31 + 'octsep cfs'!$F51*28+'octsep cfs'!$G51*31)*1.983471/1000</f>
        <v>754.9546824329999</v>
      </c>
      <c r="C51" s="6">
        <f xml:space="preserve"> ('octsep cfs'!$B51*31 + 'octsep cfs'!$C51*30 + 'octsep cfs'!$D51*31 + 'octsep cfs'!$E51*31 + 'octsep cfs'!$F51*28+'octsep cfs'!$G51*31)*1.983471/1000</f>
        <v>701.87699847299996</v>
      </c>
      <c r="D51" s="6">
        <f xml:space="preserve"> ('octsep cfs'!$C51*30 + 'octsep cfs'!$D51*31 + 'octsep cfs'!$E51*31 + 'octsep cfs'!$F51*28+'octsep cfs'!$G51*31)*1.983471/1000</f>
        <v>642.54146350799999</v>
      </c>
      <c r="E51" s="6">
        <f>('octsep cfs'!$D51*31 + 'octsep cfs'!$E51*31 + 'octsep cfs'!$F51*28+'octsep cfs'!$G51*31)*1.983471/1000</f>
        <v>572.08857358800003</v>
      </c>
      <c r="F51" s="6">
        <f>('octsep cfs'!$E51*31 + 'octsep cfs'!$F51*28+'octsep cfs'!$G51*31)*1.983471/1000</f>
        <v>508.44890655299997</v>
      </c>
      <c r="G51" s="6">
        <f>('octsep cfs'!$F51*28+'octsep cfs'!$G51*31)*1.983471/1000</f>
        <v>369.17949028799995</v>
      </c>
      <c r="H51" s="6">
        <f xml:space="preserve"> 'octsep cfs'!$G51*31*1.983471/1000</f>
        <v>260.21552743199999</v>
      </c>
      <c r="I51" s="6">
        <f xml:space="preserve"> ('octsep cfs'!$H51*30 + 'octsep cfs'!$I51*31 + 'octsep cfs'!$J51*30 + 'octsep cfs'!$K51*31 + 'octsep cfs'!$L51*31 + 'octsep cfs'!$M51*30)*1.983471/1000</f>
        <v>3575.7797006189999</v>
      </c>
      <c r="J51" s="6">
        <f xml:space="preserve"> ('octsep cfs'!$I51*31 + 'octsep cfs'!$J51*30 + 'octsep cfs'!$K51*31 + 'octsep cfs'!$L51*31 + 'octsep cfs'!$M51*30)*1.983471/1000</f>
        <v>3158.001203889</v>
      </c>
      <c r="K51" s="6">
        <f xml:space="preserve"> ('octsep cfs'!$J51*30 + 'octsep cfs'!$K51*31 + 'octsep cfs'!$L51*31 + 'octsep cfs'!$M51*30)*1.983471/1000</f>
        <v>2016.23794092</v>
      </c>
      <c r="L51" s="6">
        <f xml:space="preserve"> ('octsep cfs'!$K51*31 + 'octsep cfs'!$L51*31 + 'octsep cfs'!$M51*30)*1.983471/1000</f>
        <v>708.87270068999999</v>
      </c>
      <c r="M51" s="6">
        <f xml:space="preserve"> ('octsep cfs'!$L51*31 + 'octsep cfs'!$M51*30)*1.983471/1000</f>
        <v>233.57354495999999</v>
      </c>
      <c r="N51" s="6">
        <f xml:space="preserve"> 'octsep cfs'!$M51*30*1.983471/1000</f>
        <v>70.631402309999999</v>
      </c>
      <c r="O51" s="23" t="s">
        <v>74</v>
      </c>
    </row>
    <row r="52" spans="1:15" x14ac:dyDescent="0.2">
      <c r="A52" t="s">
        <v>30</v>
      </c>
      <c r="B52" s="6">
        <f xml:space="preserve"> ('augjul cfs'!$C52*30 + 'octsep cfs'!$B52*31 + 'octsep cfs'!$C52*30 + 'octsep cfs'!$D52*31 + 'octsep cfs'!$E52*31 + 'octsep cfs'!$F52*29+'octsep cfs'!$G52*31)*1.983471/1000</f>
        <v>1986.5652147599999</v>
      </c>
      <c r="C52" s="6">
        <f xml:space="preserve"> ('octsep cfs'!$B52*31 + 'octsep cfs'!$C52*30 + 'octsep cfs'!$D52*31 + 'octsep cfs'!$E52*31 + 'octsep cfs'!$F52*29 + 'octsep cfs'!$G52*31)*1.983471/1000</f>
        <v>1915.93381245</v>
      </c>
      <c r="D52" s="6">
        <f xml:space="preserve"> ('octsep cfs'!$C52*30 + 'octsep cfs'!$D52*31 + 'octsep cfs'!$E52*31 + 'octsep cfs'!$F52*29+'octsep cfs'!$G52*31)*1.983471/1000</f>
        <v>1766.2729916159999</v>
      </c>
      <c r="E52" s="6">
        <f>('octsep cfs'!$D52*31 + 'octsep cfs'!$E52*31 + 'octsep cfs'!$F52*29+'octsep cfs'!$G52*31)*1.983471/1000</f>
        <v>1544.977132146</v>
      </c>
      <c r="F52" s="6">
        <f>('octsep cfs'!$E52*31 + 'octsep cfs'!$F52*29+'octsep cfs'!$G52*31)*1.983471/1000</f>
        <v>928.99434532800001</v>
      </c>
      <c r="G52" s="6">
        <f>('octsep cfs'!$F52*29+'octsep cfs'!$G52*31)*1.983471/1000</f>
        <v>561.42146654999999</v>
      </c>
      <c r="H52" s="6">
        <f xml:space="preserve"> 'octsep cfs'!$G52*31*1.983471/1000</f>
        <v>301.65817050599998</v>
      </c>
      <c r="I52" s="6">
        <f xml:space="preserve"> ('octsep cfs'!$H52*30 + 'octsep cfs'!$I52*31 + 'octsep cfs'!$J52*30 + 'octsep cfs'!$K52*31 + 'octsep cfs'!$L52*31 + 'octsep cfs'!$M52*30)*1.983471/1000</f>
        <v>3760.3674622920003</v>
      </c>
      <c r="J52" s="6">
        <f xml:space="preserve"> ('octsep cfs'!$I52*31 + 'octsep cfs'!$J52*30 + 'octsep cfs'!$K52*31 + 'octsep cfs'!$L52*31 + 'octsep cfs'!$M52*30)*1.983471/1000</f>
        <v>2938.3179063419998</v>
      </c>
      <c r="K52" s="6">
        <f xml:space="preserve"> ('octsep cfs'!$J52*30 + 'octsep cfs'!$K52*31 + 'octsep cfs'!$L52*31 + 'octsep cfs'!$M52*30)*1.983471/1000</f>
        <v>1368.539452812</v>
      </c>
      <c r="L52" s="6">
        <f xml:space="preserve"> ('octsep cfs'!$K52*31 + 'octsep cfs'!$L52*31 + 'octsep cfs'!$M52*30)*1.983471/1000</f>
        <v>541.61055820199999</v>
      </c>
      <c r="M52" s="6">
        <f xml:space="preserve"> ('octsep cfs'!$L52*31 + 'octsep cfs'!$M52*30)*1.983471/1000</f>
        <v>236.07866883299999</v>
      </c>
      <c r="N52" s="6">
        <f xml:space="preserve"> 'octsep cfs'!$M52*30*1.983471/1000</f>
        <v>76.641319440000004</v>
      </c>
      <c r="O52" s="23" t="s">
        <v>30</v>
      </c>
    </row>
    <row r="53" spans="1:15" x14ac:dyDescent="0.2">
      <c r="A53" t="s">
        <v>46</v>
      </c>
      <c r="B53" s="6">
        <f xml:space="preserve"> ('augjul cfs'!$C53*30 + 'octsep cfs'!$B53*31 + 'octsep cfs'!$C53*30 + 'octsep cfs'!$D53*31 + 'octsep cfs'!$E53*31 + 'octsep cfs'!$F53*28+'octsep cfs'!$G53*31)*1.983471/1000</f>
        <v>575.849234604</v>
      </c>
      <c r="C53" s="6">
        <f xml:space="preserve"> ('octsep cfs'!$B53*31 + 'octsep cfs'!$C53*30 + 'octsep cfs'!$D53*31 + 'octsep cfs'!$E53*31 + 'octsep cfs'!$F53*28+'octsep cfs'!$G53*31)*1.983471/1000</f>
        <v>499.20791516399998</v>
      </c>
      <c r="D53" s="6">
        <f xml:space="preserve"> ('octsep cfs'!$C53*30 + 'octsep cfs'!$D53*31 + 'octsep cfs'!$E53*31 + 'octsep cfs'!$F53*28+'octsep cfs'!$G53*31)*1.983471/1000</f>
        <v>419.08957106100002</v>
      </c>
      <c r="E53" s="6">
        <f>('octsep cfs'!$D53*31 + 'octsep cfs'!$E53*31 + 'octsep cfs'!$F53*28+'octsep cfs'!$G53*31)*1.983471/1000</f>
        <v>344.88792095100001</v>
      </c>
      <c r="F53" s="6">
        <f>('octsep cfs'!$E53*31 + 'octsep cfs'!$F53*28+'octsep cfs'!$G53*31)*1.983471/1000</f>
        <v>280.26445230000002</v>
      </c>
      <c r="G53" s="6">
        <f>('octsep cfs'!$F53*28+'octsep cfs'!$G53*31)*1.983471/1000</f>
        <v>218.71536369900002</v>
      </c>
      <c r="H53" s="6">
        <f xml:space="preserve"> 'octsep cfs'!$G53*31*1.983471/1000</f>
        <v>133.24363136700001</v>
      </c>
      <c r="I53" s="6">
        <f xml:space="preserve"> ('octsep cfs'!$H53*30 + 'octsep cfs'!$I53*31 + 'octsep cfs'!$J53*30 + 'octsep cfs'!$K53*31 + 'octsep cfs'!$L53*31 + 'octsep cfs'!$M53*30)*1.983471/1000</f>
        <v>1389.0346586549999</v>
      </c>
      <c r="J53" s="6">
        <f xml:space="preserve"> ('octsep cfs'!$I53*31 + 'octsep cfs'!$J53*30 + 'octsep cfs'!$K53*31 + 'octsep cfs'!$L53*31 + 'octsep cfs'!$M53*30)*1.983471/1000</f>
        <v>1015.646242905</v>
      </c>
      <c r="K53" s="6">
        <f xml:space="preserve"> ('octsep cfs'!$J53*30 + 'octsep cfs'!$K53*31 + 'octsep cfs'!$L53*31 + 'octsep cfs'!$M53*30)*1.983471/1000</f>
        <v>494.23138642499998</v>
      </c>
      <c r="L53" s="6">
        <f xml:space="preserve"> ('octsep cfs'!$K53*31 + 'octsep cfs'!$L53*31 + 'octsep cfs'!$M53*30)*1.983471/1000</f>
        <v>239.13718111499998</v>
      </c>
      <c r="M53" s="6">
        <f xml:space="preserve"> ('octsep cfs'!$L53*31 + 'octsep cfs'!$M53*30)*1.983471/1000</f>
        <v>159.141812214</v>
      </c>
      <c r="N53" s="6">
        <f xml:space="preserve"> 'octsep cfs'!$M53*30*1.983471/1000</f>
        <v>88.185120659999995</v>
      </c>
      <c r="O53" s="23" t="s">
        <v>46</v>
      </c>
    </row>
    <row r="54" spans="1:15" x14ac:dyDescent="0.2">
      <c r="A54" t="s">
        <v>64</v>
      </c>
      <c r="B54" s="6">
        <f xml:space="preserve"> ('augjul cfs'!$C54*30 + 'octsep cfs'!$B54*31 + 'octsep cfs'!$C54*30 + 'octsep cfs'!$D54*31 + 'octsep cfs'!$E54*31 + 'octsep cfs'!$F54*28+'octsep cfs'!$G54*31)*1.983471/1000</f>
        <v>2027.9463702329999</v>
      </c>
      <c r="C54" s="6">
        <f xml:space="preserve"> ('octsep cfs'!$B54*31 + 'octsep cfs'!$C54*30 + 'octsep cfs'!$D54*31 + 'octsep cfs'!$E54*31 + 'octsep cfs'!$F54*28+'octsep cfs'!$G54*31)*1.983471/1000</f>
        <v>1939.761249573</v>
      </c>
      <c r="D54" s="6">
        <f xml:space="preserve"> ('octsep cfs'!$C54*30 + 'octsep cfs'!$D54*31 + 'octsep cfs'!$E54*31 + 'octsep cfs'!$F54*28+'octsep cfs'!$G54*31)*1.983471/1000</f>
        <v>1831.2971214089998</v>
      </c>
      <c r="E54" s="6">
        <f>('octsep cfs'!$D54*31 + 'octsep cfs'!$E54*31 + 'octsep cfs'!$F54*28+'octsep cfs'!$G54*31)*1.983471/1000</f>
        <v>1649.928533169</v>
      </c>
      <c r="F54" s="6">
        <f>('octsep cfs'!$E54*31 + 'octsep cfs'!$F54*28+'octsep cfs'!$G54*31)*1.983471/1000</f>
        <v>1026.0138458219999</v>
      </c>
      <c r="G54" s="6">
        <f>('octsep cfs'!$F54*28+'octsep cfs'!$G54*31)*1.983471/1000</f>
        <v>783.44525987700001</v>
      </c>
      <c r="H54" s="6">
        <f xml:space="preserve"> 'octsep cfs'!$G54*31*1.983471/1000</f>
        <v>519.75469125300003</v>
      </c>
      <c r="I54" s="6">
        <f xml:space="preserve"> ('octsep cfs'!$H54*30 + 'octsep cfs'!$I54*31 + 'octsep cfs'!$J54*30 + 'octsep cfs'!$K54*31 + 'octsep cfs'!$L54*31 + 'octsep cfs'!$M54*30)*1.983471/1000</f>
        <v>2538.218086635</v>
      </c>
      <c r="J54" s="6">
        <f xml:space="preserve"> ('octsep cfs'!$I54*31 + 'octsep cfs'!$J54*30 + 'octsep cfs'!$K54*31 + 'octsep cfs'!$L54*31 + 'octsep cfs'!$M54*30)*1.983471/1000</f>
        <v>1884.148689675</v>
      </c>
      <c r="K54" s="6">
        <f xml:space="preserve"> ('octsep cfs'!$J54*30 + 'octsep cfs'!$K54*31 + 'octsep cfs'!$L54*31 + 'octsep cfs'!$M54*30)*1.983471/1000</f>
        <v>1052.959299357</v>
      </c>
      <c r="L54" s="6">
        <f xml:space="preserve"> ('octsep cfs'!$K54*31 + 'octsep cfs'!$L54*31 + 'octsep cfs'!$M54*30)*1.983471/1000</f>
        <v>407.51800124700003</v>
      </c>
      <c r="M54" s="6">
        <f xml:space="preserve"> ('octsep cfs'!$L54*31 + 'octsep cfs'!$M54*30)*1.983471/1000</f>
        <v>175.40230747199999</v>
      </c>
      <c r="N54" s="6">
        <f xml:space="preserve"> 'octsep cfs'!$M54*30*1.983471/1000</f>
        <v>65.216526479999999</v>
      </c>
      <c r="O54" s="23" t="s">
        <v>64</v>
      </c>
    </row>
    <row r="55" spans="1:15" x14ac:dyDescent="0.2">
      <c r="A55" t="s">
        <v>56</v>
      </c>
      <c r="B55" s="6">
        <f xml:space="preserve"> ('augjul cfs'!$C55*30 + 'octsep cfs'!$B55*31 + 'octsep cfs'!$C55*30 + 'octsep cfs'!$D55*31 + 'octsep cfs'!$E55*31 + 'octsep cfs'!$F55*28+'octsep cfs'!$G55*31)*1.983471/1000</f>
        <v>893.26211526300006</v>
      </c>
      <c r="C55" s="6">
        <f xml:space="preserve"> ('octsep cfs'!$B55*31 + 'octsep cfs'!$C55*30 + 'octsep cfs'!$D55*31 + 'octsep cfs'!$E55*31 + 'octsep cfs'!$F55*28+'octsep cfs'!$G55*31)*1.983471/1000</f>
        <v>828.04558878299997</v>
      </c>
      <c r="D55" s="6">
        <f xml:space="preserve"> ('octsep cfs'!$C55*30 + 'octsep cfs'!$D55*31 + 'octsep cfs'!$E55*31 + 'octsep cfs'!$F55*28+'octsep cfs'!$G55*31)*1.983471/1000</f>
        <v>757.27336003200003</v>
      </c>
      <c r="E55" s="6">
        <f>('octsep cfs'!$D55*31 + 'octsep cfs'!$E55*31 + 'octsep cfs'!$F55*28+'octsep cfs'!$G55*31)*1.983471/1000</f>
        <v>684.08328013200003</v>
      </c>
      <c r="F55" s="6">
        <f>('octsep cfs'!$E55*31 + 'octsep cfs'!$F55*28+'octsep cfs'!$G55*31)*1.983471/1000</f>
        <v>623.82543115199996</v>
      </c>
      <c r="G55" s="6">
        <f>('octsep cfs'!$F55*28+'octsep cfs'!$G55*31)*1.983471/1000</f>
        <v>559.75535091000006</v>
      </c>
      <c r="H55" s="6">
        <f xml:space="preserve"> 'octsep cfs'!$G55*31*1.983471/1000</f>
        <v>405.69519139800002</v>
      </c>
      <c r="I55" s="6">
        <f xml:space="preserve"> ('octsep cfs'!$H55*30 + 'octsep cfs'!$I55*31 + 'octsep cfs'!$J55*30 + 'octsep cfs'!$K55*31 + 'octsep cfs'!$L55*31 + 'octsep cfs'!$M55*30)*1.983471/1000</f>
        <v>2826.5989022670001</v>
      </c>
      <c r="J55" s="6">
        <f xml:space="preserve"> ('octsep cfs'!$I55*31 + 'octsep cfs'!$J55*30 + 'octsep cfs'!$K55*31 + 'octsep cfs'!$L55*31 + 'octsep cfs'!$M55*30)*1.983471/1000</f>
        <v>2225.666693397</v>
      </c>
      <c r="K55" s="6">
        <f xml:space="preserve"> ('octsep cfs'!$J55*30 + 'octsep cfs'!$K55*31 + 'octsep cfs'!$L55*31 + 'octsep cfs'!$M55*30)*1.983471/1000</f>
        <v>880.99434712799996</v>
      </c>
      <c r="L55" s="6">
        <f xml:space="preserve"> ('octsep cfs'!$K55*31 + 'octsep cfs'!$L55*31 + 'octsep cfs'!$M55*30)*1.983471/1000</f>
        <v>298.27040203799999</v>
      </c>
      <c r="M55" s="6">
        <f xml:space="preserve"> ('octsep cfs'!$L55*31 + 'octsep cfs'!$M55*30)*1.983471/1000</f>
        <v>136.558011408</v>
      </c>
      <c r="N55" s="6">
        <f xml:space="preserve"> 'octsep cfs'!$M55*30*1.983471/1000</f>
        <v>53.67272526</v>
      </c>
      <c r="O55" s="23" t="s">
        <v>56</v>
      </c>
    </row>
    <row r="56" spans="1:15" x14ac:dyDescent="0.2">
      <c r="A56" t="s">
        <v>53</v>
      </c>
      <c r="B56" s="6">
        <f xml:space="preserve"> ('augjul cfs'!$C56*30 + 'octsep cfs'!$B56*31 + 'octsep cfs'!$C56*30 + 'octsep cfs'!$D56*31 + 'octsep cfs'!$E56*31 + 'octsep cfs'!$F56*29+'octsep cfs'!$G56*31)*1.983471/1000</f>
        <v>872.95732263599996</v>
      </c>
      <c r="C56" s="6">
        <f xml:space="preserve"> ('octsep cfs'!$B56*31 + 'octsep cfs'!$C56*30 + 'octsep cfs'!$D56*31 + 'octsep cfs'!$E56*31 + 'octsep cfs'!$F56*29 + 'octsep cfs'!$G56*31)*1.983471/1000</f>
        <v>819.28459737599997</v>
      </c>
      <c r="D56" s="6">
        <f xml:space="preserve"> ('octsep cfs'!$C56*30 + 'octsep cfs'!$D56*31 + 'octsep cfs'!$E56*31 + 'octsep cfs'!$F56*29+'octsep cfs'!$G56*31)*1.983471/1000</f>
        <v>745.74542657999996</v>
      </c>
      <c r="E56" s="6">
        <f>('octsep cfs'!$D56*31 + 'octsep cfs'!$E56*31 + 'octsep cfs'!$F56*29+'octsep cfs'!$G56*31)*1.983471/1000</f>
        <v>703.08096536999994</v>
      </c>
      <c r="F56" s="6">
        <f>('octsep cfs'!$E56*31 + 'octsep cfs'!$F56*29+'octsep cfs'!$G56*31)*1.983471/1000</f>
        <v>578.07667253700004</v>
      </c>
      <c r="G56" s="6">
        <f>('octsep cfs'!$F56*29+'octsep cfs'!$G56*31)*1.983471/1000</f>
        <v>466.78411472700003</v>
      </c>
      <c r="H56" s="6">
        <f xml:space="preserve"> 'octsep cfs'!$G56*31*1.983471/1000</f>
        <v>274.66511366699996</v>
      </c>
      <c r="I56" s="6">
        <f xml:space="preserve"> ('octsep cfs'!$H56*30 + 'octsep cfs'!$I56*31 + 'octsep cfs'!$J56*30 + 'octsep cfs'!$K56*31 + 'octsep cfs'!$L56*31 + 'octsep cfs'!$M56*30)*1.983471/1000</f>
        <v>2333.617102572</v>
      </c>
      <c r="J56" s="6">
        <f xml:space="preserve"> ('octsep cfs'!$I56*31 + 'octsep cfs'!$J56*30 + 'octsep cfs'!$K56*31 + 'octsep cfs'!$L56*31 + 'octsep cfs'!$M56*30)*1.983471/1000</f>
        <v>1698.1129941720001</v>
      </c>
      <c r="K56" s="6">
        <f xml:space="preserve"> ('octsep cfs'!$J56*30 + 'octsep cfs'!$K56*31 + 'octsep cfs'!$L56*31 + 'octsep cfs'!$M56*30)*1.983471/1000</f>
        <v>863.97219900599998</v>
      </c>
      <c r="L56" s="6">
        <f xml:space="preserve"> ('octsep cfs'!$K56*31 + 'octsep cfs'!$L56*31 + 'octsep cfs'!$M56*30)*1.983471/1000</f>
        <v>347.297838216</v>
      </c>
      <c r="M56" s="6">
        <f xml:space="preserve"> ('octsep cfs'!$L56*31 + 'octsep cfs'!$M56*30)*1.983471/1000</f>
        <v>157.36263872700002</v>
      </c>
      <c r="N56" s="6">
        <f xml:space="preserve"> 'octsep cfs'!$M56*30*1.983471/1000</f>
        <v>64.085948009999996</v>
      </c>
      <c r="O56" s="22" t="s">
        <v>53</v>
      </c>
    </row>
    <row r="57" spans="1:15" x14ac:dyDescent="0.2">
      <c r="A57" t="s">
        <v>50</v>
      </c>
      <c r="B57" s="6">
        <f xml:space="preserve"> ('augjul cfs'!$C57*30 + 'octsep cfs'!$B57*31 + 'octsep cfs'!$C57*30 + 'octsep cfs'!$D57*31 + 'octsep cfs'!$E57*31 + 'octsep cfs'!$F57*28+'octsep cfs'!$G57*31)*1.983471/1000</f>
        <v>1643.2858887899999</v>
      </c>
      <c r="C57" s="6">
        <f xml:space="preserve"> ('octsep cfs'!$B57*31 + 'octsep cfs'!$C57*30 + 'octsep cfs'!$D57*31 + 'octsep cfs'!$E57*31 + 'octsep cfs'!$F57*28+'octsep cfs'!$G57*31)*1.983471/1000</f>
        <v>1579.1999407800001</v>
      </c>
      <c r="D57" s="6">
        <f xml:space="preserve"> ('octsep cfs'!$C57*30 + 'octsep cfs'!$D57*31 + 'octsep cfs'!$E57*31 + 'octsep cfs'!$F57*28+'octsep cfs'!$G57*31)*1.983471/1000</f>
        <v>1516.052174553</v>
      </c>
      <c r="E57" s="6">
        <f>('octsep cfs'!$D57*31 + 'octsep cfs'!$E57*31 + 'octsep cfs'!$F57*28+'octsep cfs'!$G57*31)*1.983471/1000</f>
        <v>1424.7133350029999</v>
      </c>
      <c r="F57" s="6">
        <f>('octsep cfs'!$E57*31 + 'octsep cfs'!$F57*28+'octsep cfs'!$G57*31)*1.983471/1000</f>
        <v>1036.726572693</v>
      </c>
      <c r="G57" s="6">
        <f>('octsep cfs'!$F57*28+'octsep cfs'!$G57*31)*1.983471/1000</f>
        <v>722.094518376</v>
      </c>
      <c r="H57" s="6">
        <f xml:space="preserve"> 'octsep cfs'!$G57*31*1.983471/1000</f>
        <v>313.340814696</v>
      </c>
      <c r="I57" s="6">
        <f xml:space="preserve"> ('octsep cfs'!$H57*30 + 'octsep cfs'!$I57*31 + 'octsep cfs'!$J57*30 + 'octsep cfs'!$K57*31 + 'octsep cfs'!$L57*31 + 'octsep cfs'!$M57*30)*1.983471/1000</f>
        <v>2432.9830492589999</v>
      </c>
      <c r="J57" s="6">
        <f xml:space="preserve"> ('octsep cfs'!$I57*31 + 'octsep cfs'!$J57*30 + 'octsep cfs'!$K57*31 + 'octsep cfs'!$L57*31 + 'octsep cfs'!$M57*30)*1.983471/1000</f>
        <v>1902.682242699</v>
      </c>
      <c r="K57" s="6">
        <f xml:space="preserve"> ('octsep cfs'!$J57*30 + 'octsep cfs'!$K57*31 + 'octsep cfs'!$L57*31 + 'octsep cfs'!$M57*30)*1.983471/1000</f>
        <v>1150.381444464</v>
      </c>
      <c r="L57" s="6">
        <f xml:space="preserve"> ('octsep cfs'!$K57*31 + 'octsep cfs'!$L57*31 + 'octsep cfs'!$M57*30)*1.983471/1000</f>
        <v>419.730232194</v>
      </c>
      <c r="M57" s="6">
        <f xml:space="preserve"> ('octsep cfs'!$L57*31 + 'octsep cfs'!$M57*30)*1.983471/1000</f>
        <v>156.31734951000001</v>
      </c>
      <c r="N57" s="6">
        <f xml:space="preserve"> 'octsep cfs'!$M57*30*1.983471/1000</f>
        <v>47.48429574</v>
      </c>
      <c r="O57" s="22" t="s">
        <v>50</v>
      </c>
    </row>
    <row r="58" spans="1:15" x14ac:dyDescent="0.2">
      <c r="A58" t="s">
        <v>73</v>
      </c>
      <c r="B58" s="6">
        <f xml:space="preserve"> ('augjul cfs'!$C58*30 + 'octsep cfs'!$B58*31 + 'octsep cfs'!$C58*30 + 'octsep cfs'!$D58*31 + 'octsep cfs'!$E58*31 + 'octsep cfs'!$F58*28+'octsep cfs'!$G58*31)*1.983471/1000</f>
        <v>1844.8600961070001</v>
      </c>
      <c r="C58" s="6">
        <f xml:space="preserve"> ('octsep cfs'!$B58*31 + 'octsep cfs'!$C58*30 + 'octsep cfs'!$D58*31 + 'octsep cfs'!$E58*31 + 'octsep cfs'!$F58*28+'octsep cfs'!$G58*31)*1.983471/1000</f>
        <v>1797.375800367</v>
      </c>
      <c r="D58" s="6">
        <f xml:space="preserve"> ('octsep cfs'!$C58*30 + 'octsep cfs'!$D58*31 + 'octsep cfs'!$E58*31 + 'octsep cfs'!$F58*28+'octsep cfs'!$G58*31)*1.983471/1000</f>
        <v>1699.549027176</v>
      </c>
      <c r="E58" s="6">
        <f>('octsep cfs'!$D58*31 + 'octsep cfs'!$E58*31 + 'octsep cfs'!$F58*28+'octsep cfs'!$G58*31)*1.983471/1000</f>
        <v>1567.6283709659999</v>
      </c>
      <c r="F58" s="6">
        <f>('octsep cfs'!$E58*31 + 'octsep cfs'!$F58*28+'octsep cfs'!$G58*31)*1.983471/1000</f>
        <v>1345.658131356</v>
      </c>
      <c r="G58" s="6">
        <f>('octsep cfs'!$F58*28+'octsep cfs'!$G58*31)*1.983471/1000</f>
        <v>1197.5345005469999</v>
      </c>
      <c r="H58" s="6">
        <f xml:space="preserve"> 'octsep cfs'!$G58*31*1.983471/1000</f>
        <v>596.12229169500006</v>
      </c>
      <c r="I58" s="6">
        <f xml:space="preserve"> ('octsep cfs'!$H58*30 + 'octsep cfs'!$I58*31 + 'octsep cfs'!$J58*30 + 'octsep cfs'!$K58*31 + 'octsep cfs'!$L58*31 + 'octsep cfs'!$M58*30)*1.983471/1000</f>
        <v>3693.3221755499999</v>
      </c>
      <c r="J58" s="6">
        <f xml:space="preserve"> ('octsep cfs'!$I58*31 + 'octsep cfs'!$J58*30 + 'octsep cfs'!$K58*31 + 'octsep cfs'!$L58*31 + 'octsep cfs'!$M58*30)*1.983471/1000</f>
        <v>3052.4031913199997</v>
      </c>
      <c r="K58" s="6">
        <f xml:space="preserve"> ('octsep cfs'!$J58*30 + 'octsep cfs'!$K58*31 + 'octsep cfs'!$L58*31 + 'octsep cfs'!$M58*30)*1.983471/1000</f>
        <v>1716.2161339889999</v>
      </c>
      <c r="L58" s="6">
        <f xml:space="preserve"> ('octsep cfs'!$K58*31 + 'octsep cfs'!$L58*31 + 'octsep cfs'!$M58*30)*1.983471/1000</f>
        <v>543.09221103899995</v>
      </c>
      <c r="M58" s="6">
        <f xml:space="preserve"> ('octsep cfs'!$L58*31 + 'octsep cfs'!$M58*30)*1.983471/1000</f>
        <v>193.90412495999999</v>
      </c>
      <c r="N58" s="6">
        <f xml:space="preserve"> 'octsep cfs'!$M58*30*1.983471/1000</f>
        <v>67.239666900000003</v>
      </c>
      <c r="O58" s="22" t="s">
        <v>73</v>
      </c>
    </row>
    <row r="59" spans="1:15" x14ac:dyDescent="0.2">
      <c r="A59" t="s">
        <v>75</v>
      </c>
      <c r="B59" s="6">
        <f xml:space="preserve"> ('augjul cfs'!$C59*30 + 'octsep cfs'!$B59*31 + 'octsep cfs'!$C59*30 + 'octsep cfs'!$D59*31 + 'octsep cfs'!$E59*31 + 'octsep cfs'!$F59*28+'octsep cfs'!$G59*31)*1.983471/1000</f>
        <v>1565.2224206429999</v>
      </c>
      <c r="C59" s="6">
        <f xml:space="preserve"> ('octsep cfs'!$B59*31 + 'octsep cfs'!$C59*30 + 'octsep cfs'!$D59*31 + 'octsep cfs'!$E59*31 + 'octsep cfs'!$F59*28+'octsep cfs'!$G59*31)*1.983471/1000</f>
        <v>1497.9827537430001</v>
      </c>
      <c r="D59" s="6">
        <f xml:space="preserve"> ('octsep cfs'!$C59*30 + 'octsep cfs'!$D59*31 + 'octsep cfs'!$E59*31 + 'octsep cfs'!$F59*28+'octsep cfs'!$G59*31)*1.983471/1000</f>
        <v>1385.0300307060002</v>
      </c>
      <c r="E59" s="6">
        <f>('octsep cfs'!$D59*31 + 'octsep cfs'!$E59*31 + 'octsep cfs'!$F59*28+'octsep cfs'!$G59*31)*1.983471/1000</f>
        <v>1277.9225967059999</v>
      </c>
      <c r="F59" s="6">
        <f>('octsep cfs'!$E59*31 + 'octsep cfs'!$F59*28+'octsep cfs'!$G59*31)*1.983471/1000</f>
        <v>1111.0452475920001</v>
      </c>
      <c r="G59" s="6">
        <f>('octsep cfs'!$F59*28+'octsep cfs'!$G59*31)*1.983471/1000</f>
        <v>878.92955381700006</v>
      </c>
      <c r="H59" s="6">
        <f xml:space="preserve"> 'octsep cfs'!$G59*31*1.983471/1000</f>
        <v>548.03898771299998</v>
      </c>
      <c r="I59" s="6">
        <f xml:space="preserve"> ('octsep cfs'!$H59*30 + 'octsep cfs'!$I59*31 + 'octsep cfs'!$J59*30 + 'octsep cfs'!$K59*31 + 'octsep cfs'!$L59*31 + 'octsep cfs'!$M59*30)*1.983471/1000</f>
        <v>2386.938753465</v>
      </c>
      <c r="J59" s="6">
        <f xml:space="preserve"> ('octsep cfs'!$I59*31 + 'octsep cfs'!$J59*30 + 'octsep cfs'!$K59*31 + 'octsep cfs'!$L59*31 + 'octsep cfs'!$M59*30)*1.983471/1000</f>
        <v>1935.5404232850001</v>
      </c>
      <c r="K59" s="6">
        <f xml:space="preserve"> ('octsep cfs'!$J59*30 + 'octsep cfs'!$K59*31 + 'octsep cfs'!$L59*31 + 'octsep cfs'!$M59*30)*1.983471/1000</f>
        <v>1093.344752388</v>
      </c>
      <c r="L59" s="6">
        <f xml:space="preserve"> ('octsep cfs'!$K59*31 + 'octsep cfs'!$L59*31 + 'octsep cfs'!$M59*30)*1.983471/1000</f>
        <v>471.28857736800001</v>
      </c>
      <c r="M59" s="6">
        <f xml:space="preserve"> ('octsep cfs'!$L59*31 + 'octsep cfs'!$M59*30)*1.983471/1000</f>
        <v>186.23205913199999</v>
      </c>
      <c r="N59" s="6">
        <f xml:space="preserve"> 'octsep cfs'!$M59*30*1.983471/1000</f>
        <v>63.133881929999994</v>
      </c>
      <c r="O59" s="22" t="s">
        <v>75</v>
      </c>
    </row>
    <row r="60" spans="1:15" x14ac:dyDescent="0.2">
      <c r="A60" t="s">
        <v>32</v>
      </c>
      <c r="B60" s="6">
        <f xml:space="preserve"> ('augjul cfs'!$C60*30 + 'octsep cfs'!$B60*31 + 'octsep cfs'!$C60*30 + 'octsep cfs'!$D60*31 + 'octsep cfs'!$E60*31 + 'octsep cfs'!$F60*29+'octsep cfs'!$G60*31)*1.983471/1000</f>
        <v>1518.6465546210002</v>
      </c>
      <c r="C60" s="6">
        <f xml:space="preserve"> ('octsep cfs'!$B60*31 + 'octsep cfs'!$C60*30 + 'octsep cfs'!$D60*31 + 'octsep cfs'!$E60*31 + 'octsep cfs'!$F60*29 + 'octsep cfs'!$G60*31)*1.983471/1000</f>
        <v>1455.512672691</v>
      </c>
      <c r="D60" s="6">
        <f xml:space="preserve"> ('octsep cfs'!$C60*30 + 'octsep cfs'!$D60*31 + 'octsep cfs'!$E60*31 + 'octsep cfs'!$F60*29+'octsep cfs'!$G60*31)*1.983471/1000</f>
        <v>1364.633998413</v>
      </c>
      <c r="E60" s="6">
        <f>('octsep cfs'!$D60*31 + 'octsep cfs'!$E60*31 + 'octsep cfs'!$F60*29+'octsep cfs'!$G60*31)*1.983471/1000</f>
        <v>1142.8026017730001</v>
      </c>
      <c r="F60" s="6">
        <f>('octsep cfs'!$E60*31 + 'octsep cfs'!$F60*29+'octsep cfs'!$G60*31)*1.983471/1000</f>
        <v>983.42673998099997</v>
      </c>
      <c r="G60" s="6">
        <f>('octsep cfs'!$F60*29+'octsep cfs'!$G60*31)*1.983471/1000</f>
        <v>713.25022118700008</v>
      </c>
      <c r="H60" s="6">
        <f xml:space="preserve"> 'octsep cfs'!$G60*31*1.983471/1000</f>
        <v>467.98213121099997</v>
      </c>
      <c r="I60" s="6">
        <f xml:space="preserve"> ('octsep cfs'!$H60*30 + 'octsep cfs'!$I60*31 + 'octsep cfs'!$J60*30 + 'octsep cfs'!$K60*31 + 'octsep cfs'!$L60*31 + 'octsep cfs'!$M60*30)*1.983471/1000</f>
        <v>3019.8326140290001</v>
      </c>
      <c r="J60" s="6">
        <f xml:space="preserve"> ('octsep cfs'!$I60*31 + 'octsep cfs'!$J60*30 + 'octsep cfs'!$K60*31 + 'octsep cfs'!$L60*31 + 'octsep cfs'!$M60*30)*1.983471/1000</f>
        <v>2405.2144552589998</v>
      </c>
      <c r="K60" s="6">
        <f xml:space="preserve"> ('octsep cfs'!$J60*30 + 'octsep cfs'!$K60*31 + 'octsep cfs'!$L60*31 + 'octsep cfs'!$M60*30)*1.983471/1000</f>
        <v>1412.9275503209999</v>
      </c>
      <c r="L60" s="6">
        <f xml:space="preserve"> ('octsep cfs'!$K60*31 + 'octsep cfs'!$L60*31 + 'octsep cfs'!$M60*30)*1.983471/1000</f>
        <v>446.46147086100001</v>
      </c>
      <c r="M60" s="6">
        <f xml:space="preserve"> ('octsep cfs'!$L60*31 + 'octsep cfs'!$M60*30)*1.983471/1000</f>
        <v>170.50511757300001</v>
      </c>
      <c r="N60" s="6">
        <f xml:space="preserve"> 'octsep cfs'!$M60*30*1.983471/1000</f>
        <v>59.028096959999999</v>
      </c>
      <c r="O60" s="22" t="s">
        <v>32</v>
      </c>
    </row>
    <row r="61" spans="1:15" x14ac:dyDescent="0.2">
      <c r="A61" t="s">
        <v>45</v>
      </c>
      <c r="B61" s="6">
        <f xml:space="preserve"> ('augjul cfs'!$C61*30 + 'octsep cfs'!$B61*31 + 'octsep cfs'!$C61*30 + 'octsep cfs'!$D61*31 + 'octsep cfs'!$E61*31 + 'octsep cfs'!$F61*28+'octsep cfs'!$G61*31)*1.983471/1000</f>
        <v>787.95170598900006</v>
      </c>
      <c r="C61" s="6">
        <f xml:space="preserve"> ('octsep cfs'!$B61*31 + 'octsep cfs'!$C61*30 + 'octsep cfs'!$D61*31 + 'octsep cfs'!$E61*31 + 'octsep cfs'!$F61*28+'octsep cfs'!$G61*31)*1.983471/1000</f>
        <v>728.92360902900009</v>
      </c>
      <c r="D61" s="6">
        <f xml:space="preserve"> ('octsep cfs'!$C61*30 + 'octsep cfs'!$D61*31 + 'octsep cfs'!$E61*31 + 'octsep cfs'!$F61*28+'octsep cfs'!$G61*31)*1.983471/1000</f>
        <v>627.46906737899997</v>
      </c>
      <c r="E61" s="6">
        <f>('octsep cfs'!$D61*31 + 'octsep cfs'!$E61*31 + 'octsep cfs'!$F61*28+'octsep cfs'!$G61*31)*1.983471/1000</f>
        <v>450.325272369</v>
      </c>
      <c r="F61" s="6">
        <f>('octsep cfs'!$E61*31 + 'octsep cfs'!$F61*28+'octsep cfs'!$G61*31)*1.983471/1000</f>
        <v>335.83535930700003</v>
      </c>
      <c r="G61" s="6">
        <f>('octsep cfs'!$F61*28+'octsep cfs'!$G61*31)*1.983471/1000</f>
        <v>274.040320302</v>
      </c>
      <c r="H61" s="6">
        <f xml:space="preserve"> 'octsep cfs'!$G61*31*1.983471/1000</f>
        <v>183.84792699000002</v>
      </c>
      <c r="I61" s="6">
        <f xml:space="preserve"> ('octsep cfs'!$H61*30 + 'octsep cfs'!$I61*31 + 'octsep cfs'!$J61*30 + 'octsep cfs'!$K61*31 + 'octsep cfs'!$L61*31 + 'octsep cfs'!$M61*30)*1.983471/1000</f>
        <v>3122.5387258799997</v>
      </c>
      <c r="J61" s="6">
        <f xml:space="preserve"> ('octsep cfs'!$I61*31 + 'octsep cfs'!$J61*30 + 'octsep cfs'!$K61*31 + 'octsep cfs'!$L61*31 + 'octsep cfs'!$M61*30)*1.983471/1000</f>
        <v>2266.0957827900002</v>
      </c>
      <c r="K61" s="6">
        <f xml:space="preserve"> ('octsep cfs'!$J61*30 + 'octsep cfs'!$K61*31 + 'octsep cfs'!$L61*31 + 'octsep cfs'!$M61*30)*1.983471/1000</f>
        <v>1087.37847162</v>
      </c>
      <c r="L61" s="6">
        <f xml:space="preserve"> ('octsep cfs'!$K61*31 + 'octsep cfs'!$L61*31 + 'octsep cfs'!$M61*30)*1.983471/1000</f>
        <v>346.9090779</v>
      </c>
      <c r="M61" s="6">
        <f xml:space="preserve"> ('octsep cfs'!$L61*31 + 'octsep cfs'!$M61*30)*1.983471/1000</f>
        <v>209.422802064</v>
      </c>
      <c r="N61" s="6">
        <f xml:space="preserve"> 'octsep cfs'!$M61*30*1.983471/1000</f>
        <v>138.46611050999999</v>
      </c>
      <c r="O61" s="22" t="s">
        <v>45</v>
      </c>
    </row>
    <row r="62" spans="1:15" x14ac:dyDescent="0.2">
      <c r="A62" t="s">
        <v>67</v>
      </c>
      <c r="B62" s="6">
        <f xml:space="preserve"> ('augjul cfs'!$C62*30 + 'octsep cfs'!$B62*31 + 'octsep cfs'!$C62*30 + 'octsep cfs'!$D62*31 + 'octsep cfs'!$E62*31 + 'octsep cfs'!$F62*28+'octsep cfs'!$G62*31)*1.983471/1000</f>
        <v>2196.0633887220001</v>
      </c>
      <c r="C62" s="6">
        <f xml:space="preserve"> ('octsep cfs'!$B62*31 + 'octsep cfs'!$C62*30 + 'octsep cfs'!$D62*31 + 'octsep cfs'!$E62*31 + 'octsep cfs'!$F62*28+'octsep cfs'!$G62*31)*1.983471/1000</f>
        <v>2057.5972782119998</v>
      </c>
      <c r="D62" s="6">
        <f xml:space="preserve"> ('octsep cfs'!$C62*30 + 'octsep cfs'!$D62*31 + 'octsep cfs'!$E62*31 + 'octsep cfs'!$F62*28+'octsep cfs'!$G62*31)*1.983471/1000</f>
        <v>1890.2895158909998</v>
      </c>
      <c r="E62" s="6">
        <f>('octsep cfs'!$D62*31 + 'octsep cfs'!$E62*31 + 'octsep cfs'!$F62*28+'octsep cfs'!$G62*31)*1.983471/1000</f>
        <v>1625.496137391</v>
      </c>
      <c r="F62" s="6">
        <f>('octsep cfs'!$E62*31 + 'octsep cfs'!$F62*28+'octsep cfs'!$G62*31)*1.983471/1000</f>
        <v>1503.012836199</v>
      </c>
      <c r="G62" s="6">
        <f>('octsep cfs'!$F62*28+'octsep cfs'!$G62*31)*1.983471/1000</f>
        <v>1373.6429236949998</v>
      </c>
      <c r="H62" s="6">
        <f xml:space="preserve"> 'octsep cfs'!$G62*31*1.983471/1000</f>
        <v>895.68988376700008</v>
      </c>
      <c r="I62" s="6">
        <f xml:space="preserve"> ('octsep cfs'!$H62*30 + 'octsep cfs'!$I62*31 + 'octsep cfs'!$J62*30 + 'octsep cfs'!$K62*31 + 'octsep cfs'!$L62*31 + 'octsep cfs'!$M62*30)*1.983471/1000</f>
        <v>2148.612811989</v>
      </c>
      <c r="J62" s="6">
        <f xml:space="preserve"> ('octsep cfs'!$I62*31 + 'octsep cfs'!$J62*30 + 'octsep cfs'!$K62*31 + 'octsep cfs'!$L62*31 + 'octsep cfs'!$M62*30)*1.983471/1000</f>
        <v>1423.793004459</v>
      </c>
      <c r="K62" s="6">
        <f xml:space="preserve"> ('octsep cfs'!$J62*30 + 'octsep cfs'!$K62*31 + 'octsep cfs'!$L62*31 + 'octsep cfs'!$M62*30)*1.983471/1000</f>
        <v>622.85551383300003</v>
      </c>
      <c r="L62" s="6">
        <f xml:space="preserve"> ('octsep cfs'!$K62*31 + 'octsep cfs'!$L62*31 + 'octsep cfs'!$M62*30)*1.983471/1000</f>
        <v>243.10015617299999</v>
      </c>
      <c r="M62" s="6">
        <f xml:space="preserve"> ('octsep cfs'!$L62*31 + 'octsep cfs'!$M62*30)*1.983471/1000</f>
        <v>117.23503692600001</v>
      </c>
      <c r="N62" s="6">
        <f xml:space="preserve"> 'octsep cfs'!$M62*30*1.983471/1000</f>
        <v>46.770246180000001</v>
      </c>
      <c r="O62" s="22" t="s">
        <v>67</v>
      </c>
    </row>
    <row r="63" spans="1:15" x14ac:dyDescent="0.2">
      <c r="A63" t="s">
        <v>34</v>
      </c>
      <c r="B63" s="6">
        <f xml:space="preserve"> ('augjul cfs'!$C63*30 + 'octsep cfs'!$B63*31 + 'octsep cfs'!$C63*30 + 'octsep cfs'!$D63*31 + 'octsep cfs'!$E63*31 + 'octsep cfs'!$F63*28+'octsep cfs'!$G63*31)*1.983471/1000</f>
        <v>918.78145314899996</v>
      </c>
      <c r="C63" s="6">
        <f xml:space="preserve"> ('octsep cfs'!$B63*31 + 'octsep cfs'!$C63*30 + 'octsep cfs'!$D63*31 + 'octsep cfs'!$E63*31 + 'octsep cfs'!$F63*28+'octsep cfs'!$G63*31)*1.983471/1000</f>
        <v>872.011206969</v>
      </c>
      <c r="D63" s="6">
        <f xml:space="preserve"> ('octsep cfs'!$C63*30 + 'octsep cfs'!$D63*31 + 'octsep cfs'!$E63*31 + 'octsep cfs'!$F63*28+'octsep cfs'!$G63*31)*1.983471/1000</f>
        <v>791.64691246200005</v>
      </c>
      <c r="E63" s="6">
        <f>('octsep cfs'!$D63*31 + 'octsep cfs'!$E63*31 + 'octsep cfs'!$F63*28+'octsep cfs'!$G63*31)*1.983471/1000</f>
        <v>657.34609105199991</v>
      </c>
      <c r="F63" s="6">
        <f>('octsep cfs'!$E63*31 + 'octsep cfs'!$F63*28+'octsep cfs'!$G63*31)*1.983471/1000</f>
        <v>570.21816043499996</v>
      </c>
      <c r="G63" s="6">
        <f>('octsep cfs'!$F63*28+'octsep cfs'!$G63*31)*1.983471/1000</f>
        <v>504.11898936</v>
      </c>
      <c r="H63" s="6">
        <f xml:space="preserve"> 'octsep cfs'!$G63*31*1.983471/1000</f>
        <v>379.99337417999999</v>
      </c>
      <c r="I63" s="6">
        <f xml:space="preserve"> ('octsep cfs'!$H63*30 + 'octsep cfs'!$I63*31 + 'octsep cfs'!$J63*30 + 'octsep cfs'!$K63*31 + 'octsep cfs'!$L63*31 + 'octsep cfs'!$M63*30)*1.983471/1000</f>
        <v>1563.8716768920001</v>
      </c>
      <c r="J63" s="6">
        <f xml:space="preserve"> ('octsep cfs'!$I63*31 + 'octsep cfs'!$J63*30 + 'octsep cfs'!$K63*31 + 'octsep cfs'!$L63*31 + 'octsep cfs'!$M63*30)*1.983471/1000</f>
        <v>1000.3675657920001</v>
      </c>
      <c r="K63" s="6">
        <f xml:space="preserve"> ('octsep cfs'!$J63*30 + 'octsep cfs'!$K63*31 + 'octsep cfs'!$L63*31 + 'octsep cfs'!$M63*30)*1.983471/1000</f>
        <v>394.22279513400002</v>
      </c>
      <c r="L63" s="6">
        <f xml:space="preserve"> ('octsep cfs'!$K63*31 + 'octsep cfs'!$L63*31 + 'octsep cfs'!$M63*30)*1.983471/1000</f>
        <v>181.67404277400001</v>
      </c>
      <c r="M63" s="6">
        <f xml:space="preserve"> ('octsep cfs'!$L63*31 + 'octsep cfs'!$M63*30)*1.983471/1000</f>
        <v>77.32958387699999</v>
      </c>
      <c r="N63" s="6">
        <f xml:space="preserve"> 'octsep cfs'!$M63*30*1.983471/1000</f>
        <v>15.41156967</v>
      </c>
      <c r="O63" s="22" t="s">
        <v>34</v>
      </c>
    </row>
    <row r="64" spans="1:15" x14ac:dyDescent="0.2">
      <c r="A64" t="s">
        <v>66</v>
      </c>
      <c r="B64" s="6">
        <f xml:space="preserve"> ('augjul cfs'!$C64*30 + 'octsep cfs'!$B64*31 + 'octsep cfs'!$C64*30 + 'octsep cfs'!$D64*31 + 'octsep cfs'!$E64*31 + 'octsep cfs'!$F64*29+'octsep cfs'!$G64*31)*1.983471/1000</f>
        <v>559.69187983800009</v>
      </c>
      <c r="C64" s="6">
        <f xml:space="preserve"> ('octsep cfs'!$B64*31 + 'octsep cfs'!$C64*30 + 'octsep cfs'!$D64*31 + 'octsep cfs'!$E64*31 + 'octsep cfs'!$F64*29 + 'octsep cfs'!$G64*31)*1.983471/1000</f>
        <v>544.28031016799991</v>
      </c>
      <c r="D64" s="6">
        <f xml:space="preserve"> ('octsep cfs'!$C64*30 + 'octsep cfs'!$D64*31 + 'octsep cfs'!$E64*31 + 'octsep cfs'!$F64*29+'octsep cfs'!$G64*31)*1.983471/1000</f>
        <v>508.49452638599996</v>
      </c>
      <c r="E64" s="6">
        <f>('octsep cfs'!$D64*31 + 'octsep cfs'!$E64*31 + 'octsep cfs'!$F64*29+'octsep cfs'!$G64*31)*1.983471/1000</f>
        <v>473.86312272599997</v>
      </c>
      <c r="F64" s="6">
        <f>('octsep cfs'!$E64*31 + 'octsep cfs'!$F64*29+'octsep cfs'!$G64*31)*1.983471/1000</f>
        <v>434.63403328799996</v>
      </c>
      <c r="G64" s="6">
        <f>('octsep cfs'!$F64*29+'octsep cfs'!$G64*31)*1.983471/1000</f>
        <v>351.74874713999998</v>
      </c>
      <c r="H64" s="6">
        <f xml:space="preserve"> 'octsep cfs'!$G64*31*1.983471/1000</f>
        <v>248.90180884799997</v>
      </c>
      <c r="I64" s="6">
        <f xml:space="preserve"> ('octsep cfs'!$H64*30 + 'octsep cfs'!$I64*31 + 'octsep cfs'!$J64*30 + 'octsep cfs'!$K64*31 + 'octsep cfs'!$L64*31 + 'octsep cfs'!$M64*30)*1.983471/1000</f>
        <v>1672.6888628940001</v>
      </c>
      <c r="J64" s="6">
        <f xml:space="preserve"> ('octsep cfs'!$I64*31 + 'octsep cfs'!$J64*30 + 'octsep cfs'!$K64*31 + 'octsep cfs'!$L64*31 + 'octsep cfs'!$M64*30)*1.983471/1000</f>
        <v>1068.6624392639999</v>
      </c>
      <c r="K64" s="6">
        <f xml:space="preserve"> ('octsep cfs'!$J64*30 + 'octsep cfs'!$K64*31 + 'octsep cfs'!$L64*31 + 'octsep cfs'!$M64*30)*1.983471/1000</f>
        <v>517.24163349600008</v>
      </c>
      <c r="L64" s="6">
        <f xml:space="preserve"> ('octsep cfs'!$K64*31 + 'octsep cfs'!$L64*31 + 'octsep cfs'!$M64*30)*1.983471/1000</f>
        <v>203.05982709599999</v>
      </c>
      <c r="M64" s="6">
        <f xml:space="preserve"> ('octsep cfs'!$L64*31 + 'octsep cfs'!$M64*30)*1.983471/1000</f>
        <v>85.618509185999997</v>
      </c>
      <c r="N64" s="6">
        <f xml:space="preserve"> 'octsep cfs'!$M64*30*1.983471/1000</f>
        <v>34.21487475</v>
      </c>
      <c r="O64" s="22" t="s">
        <v>66</v>
      </c>
    </row>
    <row r="65" spans="1:15" x14ac:dyDescent="0.2">
      <c r="A65" t="s">
        <v>51</v>
      </c>
      <c r="B65" s="6">
        <f xml:space="preserve"> ('augjul cfs'!$C65*30 + 'octsep cfs'!$B65*31 + 'octsep cfs'!$C65*30 + 'octsep cfs'!$D65*31 + 'octsep cfs'!$E65*31 + 'octsep cfs'!$F65*28+'octsep cfs'!$G65*31)*1.983471/1000</f>
        <v>831.44724154799997</v>
      </c>
      <c r="C65" s="6">
        <f xml:space="preserve"> ('octsep cfs'!$B65*31 + 'octsep cfs'!$C65*30 + 'octsep cfs'!$D65*31 + 'octsep cfs'!$E65*31 + 'octsep cfs'!$F65*28+'octsep cfs'!$G65*31)*1.983471/1000</f>
        <v>797.23236679799993</v>
      </c>
      <c r="D65" s="6">
        <f xml:space="preserve"> ('octsep cfs'!$C65*30 + 'octsep cfs'!$D65*31 + 'octsep cfs'!$E65*31 + 'octsep cfs'!$F65*28+'octsep cfs'!$G65*31)*1.983471/1000</f>
        <v>728.79666688499992</v>
      </c>
      <c r="E65" s="6">
        <f>('octsep cfs'!$D65*31 + 'octsep cfs'!$E65*31 + 'octsep cfs'!$F65*28+'octsep cfs'!$G65*31)*1.983471/1000</f>
        <v>600.9222915150001</v>
      </c>
      <c r="F65" s="6">
        <f>('octsep cfs'!$E65*31 + 'octsep cfs'!$F65*28+'octsep cfs'!$G65*31)*1.983471/1000</f>
        <v>509.85915443399995</v>
      </c>
      <c r="G65" s="6">
        <f>('octsep cfs'!$F65*28+'octsep cfs'!$G65*31)*1.983471/1000</f>
        <v>429.06444672000003</v>
      </c>
      <c r="H65" s="6">
        <f xml:space="preserve"> 'octsep cfs'!$G65*31*1.983471/1000</f>
        <v>353.92263135599995</v>
      </c>
      <c r="I65" s="6">
        <f xml:space="preserve"> ('octsep cfs'!$H65*30 + 'octsep cfs'!$I65*31 + 'octsep cfs'!$J65*30 + 'octsep cfs'!$K65*31 + 'octsep cfs'!$L65*31 + 'octsep cfs'!$M65*30)*1.983471/1000</f>
        <v>2740.222707159</v>
      </c>
      <c r="J65" s="6">
        <f xml:space="preserve"> ('octsep cfs'!$I65*31 + 'octsep cfs'!$J65*30 + 'octsep cfs'!$K65*31 + 'octsep cfs'!$L65*31 + 'octsep cfs'!$M65*30)*1.983471/1000</f>
        <v>1806.6624115889999</v>
      </c>
      <c r="K65" s="6">
        <f xml:space="preserve"> ('octsep cfs'!$J65*30 + 'octsep cfs'!$K65*31 + 'octsep cfs'!$L65*31 + 'octsep cfs'!$M65*30)*1.983471/1000</f>
        <v>885.27071060399999</v>
      </c>
      <c r="L65" s="6">
        <f xml:space="preserve"> ('octsep cfs'!$K65*31 + 'octsep cfs'!$L65*31 + 'octsep cfs'!$M65*30)*1.983471/1000</f>
        <v>292.847592324</v>
      </c>
      <c r="M65" s="6">
        <f xml:space="preserve"> ('octsep cfs'!$L65*31 + 'octsep cfs'!$M65*30)*1.983471/1000</f>
        <v>136.91503618799999</v>
      </c>
      <c r="N65" s="6">
        <f xml:space="preserve"> 'octsep cfs'!$M65*30*1.983471/1000</f>
        <v>57.719006100000001</v>
      </c>
      <c r="O65" s="22" t="s">
        <v>51</v>
      </c>
    </row>
    <row r="66" spans="1:15" x14ac:dyDescent="0.2">
      <c r="A66" t="s">
        <v>101</v>
      </c>
      <c r="B66" s="6">
        <f xml:space="preserve"> ('augjul cfs'!$C66*30 + 'octsep cfs'!$B66*31 + 'octsep cfs'!$C66*30 + 'octsep cfs'!$D66*31 + 'octsep cfs'!$E66*31 + 'octsep cfs'!$F66*28+'octsep cfs'!$G66*31)*1.983471/1000</f>
        <v>1299.0068934359999</v>
      </c>
      <c r="C66" s="6">
        <f xml:space="preserve"> ('octsep cfs'!$B66*31 + 'octsep cfs'!$C66*30 + 'octsep cfs'!$D66*31 + 'octsep cfs'!$E66*31 + 'octsep cfs'!$F66*28+'octsep cfs'!$G66*31)*1.983471/1000</f>
        <v>1241.287887336</v>
      </c>
      <c r="D66" s="6">
        <f xml:space="preserve"> ('octsep cfs'!$C66*30 + 'octsep cfs'!$D66*31 + 'octsep cfs'!$E66*31 + 'octsep cfs'!$F66*28+'octsep cfs'!$G66*31)*1.983471/1000</f>
        <v>1167.810204141</v>
      </c>
      <c r="E66" s="6">
        <f>('octsep cfs'!$D66*31 + 'octsep cfs'!$E66*31 + 'octsep cfs'!$F66*28+'octsep cfs'!$G66*31)*1.983471/1000</f>
        <v>1008.4581440009999</v>
      </c>
      <c r="F66" s="6">
        <f>('octsep cfs'!$E66*31 + 'octsep cfs'!$F66*28+'octsep cfs'!$G66*31)*1.983471/1000</f>
        <v>798.10906097999998</v>
      </c>
      <c r="G66" s="6">
        <f>('octsep cfs'!$F66*28+'octsep cfs'!$G66*31)*1.983471/1000</f>
        <v>555.84791303999998</v>
      </c>
      <c r="H66" s="6">
        <f xml:space="preserve"> 'octsep cfs'!$G66*31*1.983471/1000</f>
        <v>373.35271327200002</v>
      </c>
      <c r="I66" s="6">
        <f xml:space="preserve"> ('octsep cfs'!$H66*30 + 'octsep cfs'!$I66*31 + 'octsep cfs'!$J66*30 + 'octsep cfs'!$K66*31 + 'octsep cfs'!$L66*31 + 'octsep cfs'!$M66*30)*1.983471/1000</f>
        <v>2840.3245215869997</v>
      </c>
      <c r="J66" s="6">
        <f xml:space="preserve"> ('octsep cfs'!$I66*31 + 'octsep cfs'!$J66*30 + 'octsep cfs'!$K66*31 + 'octsep cfs'!$L66*31 + 'octsep cfs'!$M66*30)*1.983471/1000</f>
        <v>1898.136127167</v>
      </c>
      <c r="K66" s="6">
        <f xml:space="preserve"> ('octsep cfs'!$J66*30 + 'octsep cfs'!$K66*31 + 'octsep cfs'!$L66*31 + 'octsep cfs'!$M66*30)*1.983471/1000</f>
        <v>1114.599627624</v>
      </c>
      <c r="L66" s="6">
        <f xml:space="preserve"> ('octsep cfs'!$K66*31 + 'octsep cfs'!$L66*31 + 'octsep cfs'!$M66*30)*1.983471/1000</f>
        <v>360.02775509400004</v>
      </c>
      <c r="M66" s="6">
        <f xml:space="preserve"> ('octsep cfs'!$L66*31 + 'octsep cfs'!$M66*30)*1.983471/1000</f>
        <v>123.792392052</v>
      </c>
      <c r="N66" s="6">
        <f xml:space="preserve"> 'octsep cfs'!$M66*30*1.983471/1000</f>
        <v>12.376859039999999</v>
      </c>
      <c r="O66" s="22" t="s">
        <v>101</v>
      </c>
    </row>
    <row r="67" spans="1:15" x14ac:dyDescent="0.2">
      <c r="A67" t="s">
        <v>117</v>
      </c>
      <c r="B67" s="6">
        <f xml:space="preserve"> ('augjul cfs'!$C67*30 + 'octsep cfs'!$B67*31 + 'octsep cfs'!$C67*30 + 'octsep cfs'!$D67*31 + 'octsep cfs'!$E67*31 + 'octsep cfs'!$F67*28+'octsep cfs'!$G67*31)*1.983471/1000</f>
        <v>1505.765893947</v>
      </c>
      <c r="C67" s="6">
        <f xml:space="preserve"> ('octsep cfs'!$B67*31 + 'octsep cfs'!$C67*30 + 'octsep cfs'!$D67*31 + 'octsep cfs'!$E67*31 + 'octsep cfs'!$F67*28+'octsep cfs'!$G67*31)*1.983471/1000</f>
        <v>1493.389034907</v>
      </c>
      <c r="D67" s="6">
        <f xml:space="preserve"> ('octsep cfs'!$C67*30 + 'octsep cfs'!$D67*31 + 'octsep cfs'!$E67*31 + 'octsep cfs'!$F67*28+'octsep cfs'!$G67*31)*1.983471/1000</f>
        <v>1385.7857331570001</v>
      </c>
      <c r="E67" s="6">
        <f>('octsep cfs'!$D67*31 + 'octsep cfs'!$E67*31 + 'octsep cfs'!$F67*28+'octsep cfs'!$G67*31)*1.983471/1000</f>
        <v>1062.1427700869999</v>
      </c>
      <c r="F67" s="6">
        <f>('octsep cfs'!$E67*31 + 'octsep cfs'!$F67*28+'octsep cfs'!$G67*31)*1.983471/1000</f>
        <v>912.29748644999995</v>
      </c>
      <c r="G67" s="6">
        <f>('octsep cfs'!$F67*28+'octsep cfs'!$G67*31)*1.983471/1000</f>
        <v>778.86939228000006</v>
      </c>
      <c r="H67" s="6">
        <f xml:space="preserve"> 'octsep cfs'!$G67*31*1.983471/1000</f>
        <v>358.84163943599998</v>
      </c>
      <c r="I67" s="6">
        <f xml:space="preserve"> ('octsep cfs'!$H67*30 + 'octsep cfs'!$I67*31 + 'octsep cfs'!$J67*30 + 'octsep cfs'!$K67*31 + 'octsep cfs'!$L67*31 + 'octsep cfs'!$M67*30)*1.983471/1000</f>
        <v>2657.9265118979997</v>
      </c>
      <c r="J67" s="6">
        <f xml:space="preserve"> ('octsep cfs'!$I67*31 + 'octsep cfs'!$J67*30 + 'octsep cfs'!$K67*31 + 'octsep cfs'!$L67*31 + 'octsep cfs'!$M67*30)*1.983471/1000</f>
        <v>2045.331493548</v>
      </c>
      <c r="K67" s="6">
        <f xml:space="preserve"> ('octsep cfs'!$J67*30 + 'octsep cfs'!$K67*31 + 'octsep cfs'!$L67*31 + 'octsep cfs'!$M67*30)*1.983471/1000</f>
        <v>1111.396321959</v>
      </c>
      <c r="L67" s="6">
        <f xml:space="preserve"> ('octsep cfs'!$K67*31 + 'octsep cfs'!$L67*31 + 'octsep cfs'!$M67*30)*1.983471/1000</f>
        <v>396.45420000900003</v>
      </c>
      <c r="M67" s="6">
        <f xml:space="preserve"> ('octsep cfs'!$L67*31 + 'octsep cfs'!$M67*30)*1.983471/1000</f>
        <v>92.766938670000002</v>
      </c>
      <c r="N67" s="6">
        <f xml:space="preserve"> 'octsep cfs'!$M67*30*1.983471/1000</f>
        <v>13.44793338</v>
      </c>
      <c r="O67" s="22" t="s">
        <v>117</v>
      </c>
    </row>
    <row r="68" spans="1:15" x14ac:dyDescent="0.2">
      <c r="A68" t="s">
        <v>118</v>
      </c>
      <c r="B68" s="6">
        <f xml:space="preserve"> ('augjul cfs'!$C68*30 + 'octsep cfs'!$B68*31 + 'octsep cfs'!$C68*30 + 'octsep cfs'!$D68*31 + 'octsep cfs'!$E68*31 + 'octsep cfs'!$F68*29+'octsep cfs'!$G68*31)*1.983471/1000</f>
        <v>1119.41152827</v>
      </c>
      <c r="C68" s="6">
        <f xml:space="preserve"> ('octsep cfs'!$B68*31 + 'octsep cfs'!$C68*30 + 'octsep cfs'!$D68*31 + 'octsep cfs'!$E68*31 + 'octsep cfs'!$F68*29 + 'octsep cfs'!$G68*31)*1.983471/1000</f>
        <v>1105.96359489</v>
      </c>
      <c r="D68" s="6">
        <f xml:space="preserve"> ('octsep cfs'!$C68*30 + 'octsep cfs'!$D68*31 + 'octsep cfs'!$E68*31 + 'octsep cfs'!$F68*29+'octsep cfs'!$G68*31)*1.983471/1000</f>
        <v>1041.2786386380001</v>
      </c>
      <c r="E68" s="6">
        <f>('octsep cfs'!$D68*31 + 'octsep cfs'!$E68*31 + 'octsep cfs'!$F68*29+'octsep cfs'!$G68*31)*1.983471/1000</f>
        <v>925.72161817799997</v>
      </c>
      <c r="F68" s="6">
        <f>('octsep cfs'!$E68*31 + 'octsep cfs'!$F68*29+'octsep cfs'!$G68*31)*1.983471/1000</f>
        <v>787.31302832699998</v>
      </c>
      <c r="G68" s="6">
        <f>('octsep cfs'!$F68*29+'octsep cfs'!$G68*31)*1.983471/1000</f>
        <v>677.31171013799997</v>
      </c>
      <c r="H68" s="6">
        <f xml:space="preserve"> 'octsep cfs'!$G68*31*1.983471/1000</f>
        <v>389.70841513799996</v>
      </c>
      <c r="I68" s="6">
        <f xml:space="preserve"> ('octsep cfs'!$H68*30 + 'octsep cfs'!$I68*31 + 'octsep cfs'!$J68*30 + 'octsep cfs'!$K68*31 + 'octsep cfs'!$L68*31 + 'octsep cfs'!$M68*30)*1.983471/1000</f>
        <v>1577.5199408430001</v>
      </c>
      <c r="J68" s="6">
        <f xml:space="preserve"> ('octsep cfs'!$I68*31 + 'octsep cfs'!$J68*30 + 'octsep cfs'!$K68*31 + 'octsep cfs'!$L68*31 + 'octsep cfs'!$M68*30)*1.983471/1000</f>
        <v>1070.247232593</v>
      </c>
      <c r="K68" s="6">
        <f xml:space="preserve"> ('octsep cfs'!$J68*30 + 'octsep cfs'!$K68*31 + 'octsep cfs'!$L68*31 + 'octsep cfs'!$M68*30)*1.983471/1000</f>
        <v>520.11766644600004</v>
      </c>
      <c r="L68" s="6">
        <f xml:space="preserve"> ('octsep cfs'!$K68*31 + 'octsep cfs'!$L68*31 + 'octsep cfs'!$M68*30)*1.983471/1000</f>
        <v>321.49288050600001</v>
      </c>
      <c r="M68" s="6">
        <f xml:space="preserve"> ('octsep cfs'!$L68*31 + 'octsep cfs'!$M68*30)*1.983471/1000</f>
        <v>185.8512327</v>
      </c>
      <c r="N68" s="6">
        <f xml:space="preserve"> 'octsep cfs'!$M68*30*1.983471/1000</f>
        <v>102.22809534</v>
      </c>
      <c r="O68" s="22" t="s">
        <v>118</v>
      </c>
    </row>
    <row r="69" spans="1:15" x14ac:dyDescent="0.2">
      <c r="A69" t="s">
        <v>119</v>
      </c>
      <c r="B69" s="6">
        <f xml:space="preserve"> ('augjul cfs'!$C69*30 + 'octsep cfs'!$B69*31 + 'octsep cfs'!$C69*30 + 'octsep cfs'!$D69*31 + 'octsep cfs'!$E69*31 + 'octsep cfs'!$F69*28+'octsep cfs'!$G69*31)*1.983471/1000</f>
        <v>961.51136890200007</v>
      </c>
      <c r="C69" s="6">
        <f xml:space="preserve"> ('octsep cfs'!$B69*31 + 'octsep cfs'!$C69*30 + 'octsep cfs'!$D69*31 + 'octsep cfs'!$E69*31 + 'octsep cfs'!$F69*28+'octsep cfs'!$G69*31)*1.983471/1000</f>
        <v>859.28327356199998</v>
      </c>
      <c r="D69" s="6">
        <f xml:space="preserve"> ('octsep cfs'!$C69*30 + 'octsep cfs'!$D69*31 + 'octsep cfs'!$E69*31 + 'octsep cfs'!$F69*28+'octsep cfs'!$G69*31)*1.983471/1000</f>
        <v>777.750714636</v>
      </c>
      <c r="E69" s="6">
        <f>('octsep cfs'!$D69*31 + 'octsep cfs'!$E69*31 + 'octsep cfs'!$F69*28+'octsep cfs'!$G69*31)*1.983471/1000</f>
        <v>658.44493398600002</v>
      </c>
      <c r="F69" s="6">
        <f>('octsep cfs'!$E69*31 + 'octsep cfs'!$F69*28+'octsep cfs'!$G69*31)*1.983471/1000</f>
        <v>576.72791225699996</v>
      </c>
      <c r="G69" s="6">
        <f>('octsep cfs'!$F69*28+'octsep cfs'!$G69*31)*1.983471/1000</f>
        <v>500.97518782499998</v>
      </c>
      <c r="H69" s="6">
        <f xml:space="preserve"> 'octsep cfs'!$G69*31*1.983471/1000</f>
        <v>413.50411672499996</v>
      </c>
      <c r="I69" s="6">
        <f xml:space="preserve"> ('octsep cfs'!$H69*30 + 'octsep cfs'!$I69*31 + 'octsep cfs'!$J69*30 + 'octsep cfs'!$K69*31 + 'octsep cfs'!$L69*31 + 'octsep cfs'!$M69*30)*1.983471/1000</f>
        <v>2425.2395784749997</v>
      </c>
      <c r="J69" s="6">
        <f xml:space="preserve"> ('octsep cfs'!$I69*31 + 'octsep cfs'!$J69*30 + 'octsep cfs'!$K69*31 + 'octsep cfs'!$L69*31 + 'octsep cfs'!$M69*30)*1.983471/1000</f>
        <v>1844.4792696749998</v>
      </c>
      <c r="K69" s="6">
        <f xml:space="preserve"> ('octsep cfs'!$J69*30 + 'octsep cfs'!$K69*31 + 'octsep cfs'!$L69*31 + 'octsep cfs'!$M69*30)*1.983471/1000</f>
        <v>777.79236752700001</v>
      </c>
      <c r="L69" s="6">
        <f xml:space="preserve"> ('octsep cfs'!$K69*31 + 'octsep cfs'!$L69*31 + 'octsep cfs'!$M69*30)*1.983471/1000</f>
        <v>380.12626673699998</v>
      </c>
      <c r="M69" s="6">
        <f xml:space="preserve"> ('octsep cfs'!$L69*31 + 'octsep cfs'!$M69*30)*1.983471/1000</f>
        <v>196.708752954</v>
      </c>
      <c r="N69" s="6">
        <f xml:space="preserve"> 'octsep cfs'!$M69*30*1.983471/1000</f>
        <v>79.021484639999997</v>
      </c>
      <c r="O69" s="22" t="s">
        <v>119</v>
      </c>
    </row>
    <row r="70" spans="1:15" x14ac:dyDescent="0.2">
      <c r="A70" t="s">
        <v>120</v>
      </c>
      <c r="B70" s="6">
        <f xml:space="preserve"> ('augjul cfs'!$C70*30 + 'octsep cfs'!$B70*31 + 'octsep cfs'!$C70*30 + 'octsep cfs'!$D70*31 + 'octsep cfs'!$E70*31 + 'octsep cfs'!$F70*28+'octsep cfs'!$G70*31)*1.983471/1000</f>
        <v>814.30211822399997</v>
      </c>
      <c r="C70" s="6">
        <f xml:space="preserve"> ('octsep cfs'!$B70*31 + 'octsep cfs'!$C70*30 + 'octsep cfs'!$D70*31 + 'octsep cfs'!$E70*31 + 'octsep cfs'!$F70*28+'octsep cfs'!$G70*31)*1.983471/1000</f>
        <v>735.28063358399993</v>
      </c>
      <c r="D70" s="6">
        <f xml:space="preserve"> ('octsep cfs'!$C70*30 + 'octsep cfs'!$D70*31 + 'octsep cfs'!$E70*31 + 'octsep cfs'!$F70*28+'octsep cfs'!$G70*31)*1.983471/1000</f>
        <v>648.82906657799992</v>
      </c>
      <c r="E70" s="6">
        <f>('octsep cfs'!$D70*31 + 'octsep cfs'!$E70*31 + 'octsep cfs'!$F70*28+'octsep cfs'!$G70*31)*1.983471/1000</f>
        <v>577.84063948799997</v>
      </c>
      <c r="F70" s="6">
        <f>('octsep cfs'!$E70*31 + 'octsep cfs'!$F70*28+'octsep cfs'!$G70*31)*1.983471/1000</f>
        <v>485.11733717999999</v>
      </c>
      <c r="G70" s="6">
        <f>('octsep cfs'!$F70*28+'octsep cfs'!$G70*31)*1.983471/1000</f>
        <v>345.90940851600004</v>
      </c>
      <c r="H70" s="6">
        <f xml:space="preserve"> 'octsep cfs'!$G70*31*1.983471/1000</f>
        <v>263.65883308799999</v>
      </c>
      <c r="I70" s="6">
        <f xml:space="preserve"> ('octsep cfs'!$H70*30 + 'octsep cfs'!$I70*31 + 'octsep cfs'!$J70*30 + 'octsep cfs'!$K70*31 + 'octsep cfs'!$L70*31 + 'octsep cfs'!$M70*30)*1.983471/1000</f>
        <v>1504.1077121909998</v>
      </c>
      <c r="J70" s="6">
        <f xml:space="preserve"> ('octsep cfs'!$I70*31 + 'octsep cfs'!$J70*30 + 'octsep cfs'!$K70*31 + 'octsep cfs'!$L70*31 + 'octsep cfs'!$M70*30)*1.983471/1000</f>
        <v>947.56558430099994</v>
      </c>
      <c r="K70" s="6">
        <f xml:space="preserve"> ('octsep cfs'!$J70*30 + 'octsep cfs'!$K70*31 + 'octsep cfs'!$L70*31 + 'octsep cfs'!$M70*30)*1.983471/1000</f>
        <v>461.62907359799999</v>
      </c>
      <c r="L70" s="6">
        <f xml:space="preserve"> ('octsep cfs'!$K70*31 + 'octsep cfs'!$L70*31 + 'octsep cfs'!$M70*30)*1.983471/1000</f>
        <v>191.24230687799999</v>
      </c>
      <c r="M70" s="6">
        <f xml:space="preserve"> ('octsep cfs'!$L70*31 + 'octsep cfs'!$M70*30)*1.983471/1000</f>
        <v>117.949086486</v>
      </c>
      <c r="N70" s="6">
        <f xml:space="preserve"> 'octsep cfs'!$M70*30*1.983471/1000</f>
        <v>54.862807860000004</v>
      </c>
      <c r="O70" s="22" t="s">
        <v>120</v>
      </c>
    </row>
    <row r="71" spans="1:15" x14ac:dyDescent="0.2">
      <c r="A71" t="s">
        <v>121</v>
      </c>
      <c r="B71" s="6">
        <f xml:space="preserve"> ('augjul cfs'!$C71*30 + 'octsep cfs'!$B71*31 + 'octsep cfs'!$C71*30 + 'octsep cfs'!$D71*31 + 'octsep cfs'!$E71*31 + 'octsep cfs'!$F71*28+'octsep cfs'!$G71*31)*1.983471/1000</f>
        <v>1732.4310094140001</v>
      </c>
      <c r="C71" s="6">
        <f xml:space="preserve"> ('octsep cfs'!$B71*31 + 'octsep cfs'!$C71*30 + 'octsep cfs'!$D71*31 + 'octsep cfs'!$E71*31 + 'octsep cfs'!$F71*28+'octsep cfs'!$G71*31)*1.983471/1000</f>
        <v>1677.5682015539999</v>
      </c>
      <c r="D71" s="6">
        <f xml:space="preserve"> ('octsep cfs'!$C71*30 + 'octsep cfs'!$D71*31 + 'octsep cfs'!$E71*31 + 'octsep cfs'!$F71*28+'octsep cfs'!$G71*31)*1.983471/1000</f>
        <v>1602.368865531</v>
      </c>
      <c r="E71" s="6">
        <f>('octsep cfs'!$D71*31 + 'octsep cfs'!$E71*31 + 'octsep cfs'!$F71*28+'octsep cfs'!$G71*31)*1.983471/1000</f>
        <v>1507.935811221</v>
      </c>
      <c r="F71" s="6">
        <f>('octsep cfs'!$E71*31 + 'octsep cfs'!$F71*28+'octsep cfs'!$G71*31)*1.983471/1000</f>
        <v>1386.6207744479998</v>
      </c>
      <c r="G71" s="6">
        <f>('octsep cfs'!$F71*28+'octsep cfs'!$G71*31)*1.983471/1000</f>
        <v>1183.5272283449999</v>
      </c>
      <c r="H71" s="6">
        <f xml:space="preserve"> 'octsep cfs'!$G71*31*1.983471/1000</f>
        <v>544.34973165300005</v>
      </c>
      <c r="I71" s="6">
        <f xml:space="preserve"> ('octsep cfs'!$H71*30 + 'octsep cfs'!$I71*31 + 'octsep cfs'!$J71*30 + 'octsep cfs'!$K71*31 + 'octsep cfs'!$L71*31 + 'octsep cfs'!$M71*30)*1.983471/1000</f>
        <v>1859.492161674</v>
      </c>
      <c r="J71" s="6">
        <f xml:space="preserve"> ('octsep cfs'!$I71*31 + 'octsep cfs'!$J71*30 + 'octsep cfs'!$K71*31 + 'octsep cfs'!$L71*31 + 'octsep cfs'!$M71*30)*1.983471/1000</f>
        <v>1438.559946054</v>
      </c>
      <c r="K71" s="6">
        <f xml:space="preserve"> ('octsep cfs'!$J71*30 + 'octsep cfs'!$K71*31 + 'octsep cfs'!$L71*31 + 'octsep cfs'!$M71*30)*1.983471/1000</f>
        <v>759.67534341299995</v>
      </c>
      <c r="L71" s="6">
        <f xml:space="preserve"> ('octsep cfs'!$K71*31 + 'octsep cfs'!$L71*31 + 'octsep cfs'!$M71*30)*1.983471/1000</f>
        <v>278.34643584299999</v>
      </c>
      <c r="M71" s="6">
        <f xml:space="preserve"> ('octsep cfs'!$L71*31 + 'octsep cfs'!$M71*30)*1.983471/1000</f>
        <v>124.996358949</v>
      </c>
      <c r="N71" s="6">
        <f xml:space="preserve"> 'octsep cfs'!$M71*30*1.983471/1000</f>
        <v>61.110741509999997</v>
      </c>
      <c r="O71" s="22" t="s">
        <v>121</v>
      </c>
    </row>
    <row r="72" spans="1:15" x14ac:dyDescent="0.2">
      <c r="A72" t="s">
        <v>122</v>
      </c>
      <c r="B72" s="6">
        <f xml:space="preserve"> ('augjul cfs'!$C72*30 + 'octsep cfs'!$B72*31 + 'octsep cfs'!$C72*30 + 'octsep cfs'!$D72*31 + 'octsep cfs'!$E72*31 + 'octsep cfs'!$F72*29+'octsep cfs'!$G72*31)*1.983471/1000</f>
        <v>3573.8696180460001</v>
      </c>
      <c r="C72" s="6">
        <f xml:space="preserve"> ('octsep cfs'!$B72*31 + 'octsep cfs'!$C72*30 + 'octsep cfs'!$D72*31 + 'octsep cfs'!$E72*31 + 'octsep cfs'!$F72*29 + 'octsep cfs'!$G72*31)*1.983471/1000</f>
        <v>3512.7588765360001</v>
      </c>
      <c r="D72" s="6">
        <f xml:space="preserve"> ('octsep cfs'!$C72*30 + 'octsep cfs'!$D72*31 + 'octsep cfs'!$E72*31 + 'octsep cfs'!$F72*29+'octsep cfs'!$G72*31)*1.983471/1000</f>
        <v>3345.1436762100002</v>
      </c>
      <c r="E72" s="6">
        <f>('octsep cfs'!$D72*31 + 'octsep cfs'!$E72*31 + 'octsep cfs'!$F72*29+'octsep cfs'!$G72*31)*1.983471/1000</f>
        <v>2723.4445259699996</v>
      </c>
      <c r="F72" s="6">
        <f>('octsep cfs'!$E72*31 + 'octsep cfs'!$F72*29+'octsep cfs'!$G72*31)*1.983471/1000</f>
        <v>1852.411170204</v>
      </c>
      <c r="G72" s="6">
        <f>('octsep cfs'!$F72*29+'octsep cfs'!$G72*31)*1.983471/1000</f>
        <v>1436.8164750450001</v>
      </c>
      <c r="H72" s="6">
        <f xml:space="preserve"> 'octsep cfs'!$G72*31*1.983471/1000</f>
        <v>474.43832931599997</v>
      </c>
      <c r="I72" s="6">
        <f xml:space="preserve"> ('octsep cfs'!$H72*30 + 'octsep cfs'!$I72*31 + 'octsep cfs'!$J72*30 + 'octsep cfs'!$K72*31 + 'octsep cfs'!$L72*31 + 'octsep cfs'!$M72*30)*1.983471/1000</f>
        <v>3230.8025234730003</v>
      </c>
      <c r="J72" s="6">
        <f xml:space="preserve"> ('octsep cfs'!$I72*31 + 'octsep cfs'!$J72*30 + 'octsep cfs'!$K72*31 + 'octsep cfs'!$L72*31 + 'octsep cfs'!$M72*30)*1.983471/1000</f>
        <v>2194.002562353</v>
      </c>
      <c r="K72" s="6">
        <f xml:space="preserve"> ('octsep cfs'!$J72*30 + 'octsep cfs'!$K72*31 + 'octsep cfs'!$L72*31 + 'octsep cfs'!$M72*30)*1.983471/1000</f>
        <v>1115.694503616</v>
      </c>
      <c r="L72" s="6">
        <f xml:space="preserve"> ('octsep cfs'!$K72*31 + 'octsep cfs'!$L72*31 + 'octsep cfs'!$M72*30)*1.983471/1000</f>
        <v>346.48461510599998</v>
      </c>
      <c r="M72" s="6">
        <f xml:space="preserve"> ('octsep cfs'!$L72*31 + 'octsep cfs'!$M72*30)*1.983471/1000</f>
        <v>131.892887616</v>
      </c>
      <c r="N72" s="6">
        <f xml:space="preserve"> 'octsep cfs'!$M72*30*1.983471/1000</f>
        <v>66.347104949999988</v>
      </c>
      <c r="O72" s="22" t="s">
        <v>122</v>
      </c>
    </row>
    <row r="73" spans="1:15" x14ac:dyDescent="0.2">
      <c r="A73" t="s">
        <v>123</v>
      </c>
      <c r="B73" s="6">
        <f xml:space="preserve"> ('augjul cfs'!$C73*30 + 'octsep cfs'!$B73*31 + 'octsep cfs'!$C73*30 + 'octsep cfs'!$D73*31 + 'octsep cfs'!$E73*31 + 'octsep cfs'!$F73*28+'octsep cfs'!$G73*31)*1.983471/1000</f>
        <v>1747.3883642249998</v>
      </c>
      <c r="C73" s="6">
        <f xml:space="preserve"> ('octsep cfs'!$B73*31 + 'octsep cfs'!$C73*30 + 'octsep cfs'!$D73*31 + 'octsep cfs'!$E73*31 + 'octsep cfs'!$F73*28+'octsep cfs'!$G73*31)*1.983471/1000</f>
        <v>1681.0412592750001</v>
      </c>
      <c r="D73" s="6">
        <f xml:space="preserve"> ('octsep cfs'!$C73*30 + 'octsep cfs'!$D73*31 + 'octsep cfs'!$E73*31 + 'octsep cfs'!$F73*28+'octsep cfs'!$G73*31)*1.983471/1000</f>
        <v>1586.7192793409999</v>
      </c>
      <c r="E73" s="6">
        <f>('octsep cfs'!$D73*31 + 'octsep cfs'!$E73*31 + 'octsep cfs'!$F73*28+'octsep cfs'!$G73*31)*1.983471/1000</f>
        <v>1458.7853998410001</v>
      </c>
      <c r="F73" s="6">
        <f>('octsep cfs'!$E73*31 + 'octsep cfs'!$F73*28+'octsep cfs'!$G73*31)*1.983471/1000</f>
        <v>1266.2677211100001</v>
      </c>
      <c r="G73" s="6">
        <f>('octsep cfs'!$F73*28+'octsep cfs'!$G73*31)*1.983471/1000</f>
        <v>907.73351967899998</v>
      </c>
      <c r="H73" s="6">
        <f xml:space="preserve"> 'octsep cfs'!$G73*31*1.983471/1000</f>
        <v>612.109067955</v>
      </c>
      <c r="I73" s="6">
        <f xml:space="preserve"> ('octsep cfs'!$H73*30 + 'octsep cfs'!$I73*31 + 'octsep cfs'!$J73*30 + 'octsep cfs'!$K73*31 + 'octsep cfs'!$L73*31 + 'octsep cfs'!$M73*30)*1.983471/1000</f>
        <v>4913.9046091170003</v>
      </c>
      <c r="J73" s="6">
        <f xml:space="preserve"> ('octsep cfs'!$I73*31 + 'octsep cfs'!$J73*30 + 'octsep cfs'!$K73*31 + 'octsep cfs'!$L73*31 + 'octsep cfs'!$M73*30)*1.983471/1000</f>
        <v>3851.3393597070003</v>
      </c>
      <c r="K73" s="6">
        <f xml:space="preserve"> ('octsep cfs'!$J73*30 + 'octsep cfs'!$K73*31 + 'octsep cfs'!$L73*31 + 'octsep cfs'!$M73*30)*1.983471/1000</f>
        <v>1886.318606949</v>
      </c>
      <c r="L73" s="6">
        <f xml:space="preserve"> ('octsep cfs'!$K73*31 + 'octsep cfs'!$L73*31 + 'octsep cfs'!$M73*30)*1.983471/1000</f>
        <v>619.29716685899996</v>
      </c>
      <c r="M73" s="6">
        <f xml:space="preserve"> ('octsep cfs'!$L73*31 + 'octsep cfs'!$M73*30)*1.983471/1000</f>
        <v>230.32660293299998</v>
      </c>
      <c r="N73" s="6">
        <f xml:space="preserve"> 'octsep cfs'!$M73*30*1.983471/1000</f>
        <v>114.54545024999999</v>
      </c>
      <c r="O73" s="22" t="s">
        <v>123</v>
      </c>
    </row>
    <row r="74" spans="1:15" x14ac:dyDescent="0.2">
      <c r="A74" t="s">
        <v>124</v>
      </c>
      <c r="B74" s="6">
        <f xml:space="preserve"> ('augjul cfs'!$C74*30 + 'octsep cfs'!$B74*31 + 'octsep cfs'!$C74*30 + 'octsep cfs'!$D74*31 + 'octsep cfs'!$E74*31 + 'octsep cfs'!$F74*28+'octsep cfs'!$G74*31)*1.983471/1000</f>
        <v>1370.7470560349998</v>
      </c>
      <c r="C74" s="6">
        <f xml:space="preserve"> ('octsep cfs'!$B74*31 + 'octsep cfs'!$C74*30 + 'octsep cfs'!$D74*31 + 'octsep cfs'!$E74*31 + 'octsep cfs'!$F74*28+'octsep cfs'!$G74*31)*1.983471/1000</f>
        <v>1256.2016057849999</v>
      </c>
      <c r="D74" s="6">
        <f xml:space="preserve"> ('octsep cfs'!$C74*30 + 'octsep cfs'!$D74*31 + 'octsep cfs'!$E74*31 + 'octsep cfs'!$F74*28+'octsep cfs'!$G74*31)*1.983471/1000</f>
        <v>1112.0131814399999</v>
      </c>
      <c r="E74" s="6">
        <f>('octsep cfs'!$D74*31 + 'octsep cfs'!$E74*31 + 'octsep cfs'!$F74*28+'octsep cfs'!$G74*31)*1.983471/1000</f>
        <v>917.31566808000002</v>
      </c>
      <c r="F74" s="6">
        <f>('octsep cfs'!$E74*31 + 'octsep cfs'!$F74*28+'octsep cfs'!$G74*31)*1.983471/1000</f>
        <v>768.20823565499995</v>
      </c>
      <c r="G74" s="6">
        <f>('octsep cfs'!$F74*28+'octsep cfs'!$G74*31)*1.983471/1000</f>
        <v>586.20493669500001</v>
      </c>
      <c r="H74" s="6">
        <f xml:space="preserve"> 'octsep cfs'!$G74*31*1.983471/1000</f>
        <v>360.50180466299997</v>
      </c>
      <c r="I74" s="6">
        <f xml:space="preserve"> ('octsep cfs'!$H74*30 + 'octsep cfs'!$I74*31 + 'octsep cfs'!$J74*30 + 'octsep cfs'!$K74*31 + 'octsep cfs'!$L74*31 + 'octsep cfs'!$M74*30)*1.983471/1000</f>
        <v>2182.5837198060003</v>
      </c>
      <c r="J74" s="6">
        <f xml:space="preserve"> ('octsep cfs'!$I74*31 + 'octsep cfs'!$J74*30 + 'octsep cfs'!$K74*31 + 'octsep cfs'!$L74*31 + 'octsep cfs'!$M74*30)*1.983471/1000</f>
        <v>1667.8134911760001</v>
      </c>
      <c r="K74" s="6">
        <f xml:space="preserve"> ('octsep cfs'!$J74*30 + 'octsep cfs'!$K74*31 + 'octsep cfs'!$L74*31 + 'octsep cfs'!$M74*30)*1.983471/1000</f>
        <v>716.04691529699994</v>
      </c>
      <c r="L74" s="6">
        <f xml:space="preserve"> ('octsep cfs'!$K74*31 + 'octsep cfs'!$L74*31 + 'octsep cfs'!$M74*30)*1.983471/1000</f>
        <v>274.764287217</v>
      </c>
      <c r="M74" s="6">
        <f xml:space="preserve"> ('octsep cfs'!$L74*31 + 'octsep cfs'!$M74*30)*1.983471/1000</f>
        <v>147.60792834899999</v>
      </c>
      <c r="N74" s="6">
        <f xml:space="preserve"> 'octsep cfs'!$M74*30*1.983471/1000</f>
        <v>76.343798789999994</v>
      </c>
      <c r="O74" s="22" t="s">
        <v>124</v>
      </c>
    </row>
    <row r="75" spans="1:15" x14ac:dyDescent="0.2">
      <c r="A75" t="s">
        <v>125</v>
      </c>
      <c r="B75" s="6">
        <f xml:space="preserve"> ('augjul cfs'!$C75*30 + 'octsep cfs'!$B75*31 + 'octsep cfs'!$C75*30 + 'octsep cfs'!$D75*31 + 'octsep cfs'!$E75*31 + 'octsep cfs'!$F75*28+'octsep cfs'!$G75*31)*1.983471/1000</f>
        <v>1593.7110146160001</v>
      </c>
      <c r="C75" s="6">
        <f xml:space="preserve"> ('octsep cfs'!$B75*31 + 'octsep cfs'!$C75*30 + 'octsep cfs'!$D75*31 + 'octsep cfs'!$E75*31 + 'octsep cfs'!$F75*28+'octsep cfs'!$G75*31)*1.983471/1000</f>
        <v>1517.3672158260001</v>
      </c>
      <c r="D75" s="6">
        <f xml:space="preserve"> ('octsep cfs'!$C75*30 + 'octsep cfs'!$D75*31 + 'octsep cfs'!$E75*31 + 'octsep cfs'!$F75*28+'octsep cfs'!$G75*31)*1.983471/1000</f>
        <v>1442.3523426059999</v>
      </c>
      <c r="E75" s="6">
        <f>('octsep cfs'!$D75*31 + 'octsep cfs'!$E75*31 + 'octsep cfs'!$F75*28+'octsep cfs'!$G75*31)*1.983471/1000</f>
        <v>1283.238298986</v>
      </c>
      <c r="F75" s="6">
        <f>('octsep cfs'!$E75*31 + 'octsep cfs'!$F75*28+'octsep cfs'!$G75*31)*1.983471/1000</f>
        <v>1050.7536796049999</v>
      </c>
      <c r="G75" s="6">
        <f>('octsep cfs'!$F75*28+'octsep cfs'!$G75*31)*1.983471/1000</f>
        <v>757.27336003200003</v>
      </c>
      <c r="H75" s="6">
        <f xml:space="preserve"> 'octsep cfs'!$G75*31*1.983471/1000</f>
        <v>523.62841011599994</v>
      </c>
      <c r="I75" s="6">
        <f xml:space="preserve"> ('octsep cfs'!$H75*30 + 'octsep cfs'!$I75*31 + 'octsep cfs'!$J75*30 + 'octsep cfs'!$K75*31 + 'octsep cfs'!$L75*31 + 'octsep cfs'!$M75*30)*1.983471/1000</f>
        <v>3292.2484715820001</v>
      </c>
      <c r="J75" s="6">
        <f xml:space="preserve"> ('octsep cfs'!$I75*31 + 'octsep cfs'!$J75*30 + 'octsep cfs'!$K75*31 + 'octsep cfs'!$L75*31 + 'octsep cfs'!$M75*30)*1.983471/1000</f>
        <v>2676.9162632519997</v>
      </c>
      <c r="K75" s="6">
        <f xml:space="preserve"> ('octsep cfs'!$J75*30 + 'octsep cfs'!$K75*31 + 'octsep cfs'!$L75*31 + 'octsep cfs'!$M75*30)*1.983471/1000</f>
        <v>1657.3903510710002</v>
      </c>
      <c r="L75" s="6">
        <f xml:space="preserve"> ('octsep cfs'!$K75*31 + 'octsep cfs'!$L75*31 + 'octsep cfs'!$M75*30)*1.983471/1000</f>
        <v>553.35072305100005</v>
      </c>
      <c r="M75" s="6">
        <f xml:space="preserve"> ('octsep cfs'!$L75*31 + 'octsep cfs'!$M75*30)*1.983471/1000</f>
        <v>182.33453861700002</v>
      </c>
      <c r="N75" s="6">
        <f xml:space="preserve"> 'octsep cfs'!$M75*30*1.983471/1000</f>
        <v>73.07107164</v>
      </c>
      <c r="O75" s="22" t="s">
        <v>125</v>
      </c>
    </row>
    <row r="76" spans="1:15" x14ac:dyDescent="0.2">
      <c r="A76" t="s">
        <v>126</v>
      </c>
      <c r="B76" s="6">
        <f xml:space="preserve"> ('augjul cfs'!$C76*30 + 'octsep cfs'!$B76*31 + 'octsep cfs'!$C76*30 + 'octsep cfs'!$D76*31 + 'octsep cfs'!$E76*31 + 'octsep cfs'!$F76*29+'octsep cfs'!$G76*31)*1.983471/1000</f>
        <v>1438.5976320029999</v>
      </c>
      <c r="C76" s="6">
        <f xml:space="preserve"> ('octsep cfs'!$B76*31 + 'octsep cfs'!$C76*30 + 'octsep cfs'!$D76*31 + 'octsep cfs'!$E76*31 + 'octsep cfs'!$F76*29 + 'octsep cfs'!$G76*31)*1.983471/1000</f>
        <v>1365.526560363</v>
      </c>
      <c r="D76" s="6">
        <f xml:space="preserve"> ('octsep cfs'!$C76*30 + 'octsep cfs'!$D76*31 + 'octsep cfs'!$E76*31 + 'octsep cfs'!$F76*29+'octsep cfs'!$G76*31)*1.983471/1000</f>
        <v>1275.3857372969999</v>
      </c>
      <c r="E76" s="6">
        <f>('octsep cfs'!$D76*31 + 'octsep cfs'!$E76*31 + 'octsep cfs'!$F76*29+'octsep cfs'!$G76*31)*1.983471/1000</f>
        <v>1090.8634301669999</v>
      </c>
      <c r="F76" s="6">
        <f>('octsep cfs'!$E76*31 + 'octsep cfs'!$F76*29+'octsep cfs'!$G76*31)*1.983471/1000</f>
        <v>838.88724126900001</v>
      </c>
      <c r="G76" s="6">
        <f>('octsep cfs'!$F76*29+'octsep cfs'!$G76*31)*1.983471/1000</f>
        <v>680.18774308799993</v>
      </c>
      <c r="H76" s="6">
        <f xml:space="preserve"> 'octsep cfs'!$G76*31*1.983471/1000</f>
        <v>425.37122371800001</v>
      </c>
      <c r="I76" s="6">
        <f xml:space="preserve"> ('octsep cfs'!$H76*30 + 'octsep cfs'!$I76*31 + 'octsep cfs'!$J76*30 + 'octsep cfs'!$K76*31 + 'octsep cfs'!$L76*31 + 'octsep cfs'!$M76*30)*1.983471/1000</f>
        <v>2903.7083208630002</v>
      </c>
      <c r="J76" s="6">
        <f xml:space="preserve"> ('octsep cfs'!$I76*31 + 'octsep cfs'!$J76*30 + 'octsep cfs'!$K76*31 + 'octsep cfs'!$L76*31 + 'octsep cfs'!$M76*30)*1.983471/1000</f>
        <v>1943.668687443</v>
      </c>
      <c r="K76" s="6">
        <f xml:space="preserve"> ('octsep cfs'!$J76*30 + 'octsep cfs'!$K76*31 + 'octsep cfs'!$L76*31 + 'octsep cfs'!$M76*30)*1.983471/1000</f>
        <v>941.17484073900005</v>
      </c>
      <c r="L76" s="6">
        <f xml:space="preserve"> ('octsep cfs'!$K76*31 + 'octsep cfs'!$L76*31 + 'octsep cfs'!$M76*30)*1.983471/1000</f>
        <v>321.73684743899997</v>
      </c>
      <c r="M76" s="6">
        <f xml:space="preserve"> ('octsep cfs'!$L76*31 + 'octsep cfs'!$M76*30)*1.983471/1000</f>
        <v>171.27668779200002</v>
      </c>
      <c r="N76" s="6">
        <f xml:space="preserve"> 'octsep cfs'!$M76*30*1.983471/1000</f>
        <v>87.530575229999997</v>
      </c>
      <c r="O76" s="22" t="s">
        <v>126</v>
      </c>
    </row>
    <row r="77" spans="1:15" x14ac:dyDescent="0.2">
      <c r="A77" t="s">
        <v>127</v>
      </c>
      <c r="B77" s="6">
        <f xml:space="preserve"> ('augjul cfs'!$C77*30 + 'octsep cfs'!$B77*31 + 'octsep cfs'!$C77*30 + 'octsep cfs'!$D77*31 + 'octsep cfs'!$E77*31 + 'octsep cfs'!$F77*28+'octsep cfs'!$G77*31)*1.983471/1000</f>
        <v>758.69947568100008</v>
      </c>
      <c r="C77" s="6">
        <f xml:space="preserve"> ('octsep cfs'!$B77*31 + 'octsep cfs'!$C77*30 + 'octsep cfs'!$D77*31 + 'octsep cfs'!$E77*31 + 'octsep cfs'!$F77*28+'octsep cfs'!$G77*31)*1.983471/1000</f>
        <v>671.16890045100001</v>
      </c>
      <c r="D77" s="6">
        <f xml:space="preserve"> ('octsep cfs'!$C77*30 + 'octsep cfs'!$D77*31 + 'octsep cfs'!$E77*31 + 'octsep cfs'!$F77*28+'octsep cfs'!$G77*31)*1.983471/1000</f>
        <v>551.82146690999991</v>
      </c>
      <c r="E77" s="6">
        <f>('octsep cfs'!$D77*31 + 'octsep cfs'!$E77*31 + 'octsep cfs'!$F77*28+'octsep cfs'!$G77*31)*1.983471/1000</f>
        <v>465.89750319000001</v>
      </c>
      <c r="F77" s="6">
        <f>('octsep cfs'!$E77*31 + 'octsep cfs'!$F77*28+'octsep cfs'!$G77*31)*1.983471/1000</f>
        <v>385.533208683</v>
      </c>
      <c r="G77" s="6">
        <f>('octsep cfs'!$F77*28+'octsep cfs'!$G77*31)*1.983471/1000</f>
        <v>306.89056700399999</v>
      </c>
      <c r="H77" s="6">
        <f xml:space="preserve"> 'octsep cfs'!$G77*31*1.983471/1000</f>
        <v>219.14180996399998</v>
      </c>
      <c r="I77" s="6">
        <f xml:space="preserve"> ('octsep cfs'!$H77*30 + 'octsep cfs'!$I77*31 + 'octsep cfs'!$J77*30 + 'octsep cfs'!$K77*31 + 'octsep cfs'!$L77*31 + 'octsep cfs'!$M77*30)*1.983471/1000</f>
        <v>1613.6726667599999</v>
      </c>
      <c r="J77" s="6">
        <f xml:space="preserve"> ('octsep cfs'!$I77*31 + 'octsep cfs'!$J77*30 + 'octsep cfs'!$K77*31 + 'octsep cfs'!$L77*31 + 'octsep cfs'!$M77*30)*1.983471/1000</f>
        <v>1271.2263986099999</v>
      </c>
      <c r="K77" s="6">
        <f xml:space="preserve"> ('octsep cfs'!$J77*30 + 'octsep cfs'!$K77*31 + 'octsep cfs'!$L77*31 + 'octsep cfs'!$M77*30)*1.983471/1000</f>
        <v>558.58510302000002</v>
      </c>
      <c r="L77" s="6">
        <f xml:space="preserve"> ('octsep cfs'!$K77*31 + 'octsep cfs'!$L77*31 + 'octsep cfs'!$M77*30)*1.983471/1000</f>
        <v>231.01486736999999</v>
      </c>
      <c r="M77" s="6">
        <f xml:space="preserve"> ('octsep cfs'!$L77*31 + 'octsep cfs'!$M77*30)*1.983471/1000</f>
        <v>120.583135974</v>
      </c>
      <c r="N77" s="6">
        <f xml:space="preserve"> 'octsep cfs'!$M77*30*1.983471/1000</f>
        <v>51.471072450000001</v>
      </c>
      <c r="O77" s="22" t="s">
        <v>127</v>
      </c>
    </row>
    <row r="78" spans="1:15" x14ac:dyDescent="0.2">
      <c r="A78" t="s">
        <v>128</v>
      </c>
      <c r="B78" s="6">
        <f xml:space="preserve"> ('augjul cfs'!$C78*30 + 'octsep cfs'!$B78*31 + 'octsep cfs'!$C78*30 + 'octsep cfs'!$D78*31 + 'octsep cfs'!$E78*31 + 'octsep cfs'!$F78*28+'octsep cfs'!$G78*31)*1.983471/1000</f>
        <v>1124.933511534</v>
      </c>
      <c r="C78" s="6">
        <f xml:space="preserve"> ('octsep cfs'!$B78*31 + 'octsep cfs'!$C78*30 + 'octsep cfs'!$D78*31 + 'octsep cfs'!$E78*31 + 'octsep cfs'!$F78*28+'octsep cfs'!$G78*31)*1.983471/1000</f>
        <v>1073.4624390839999</v>
      </c>
      <c r="D78" s="6">
        <f xml:space="preserve"> ('octsep cfs'!$C78*30 + 'octsep cfs'!$D78*31 + 'octsep cfs'!$E78*31 + 'octsep cfs'!$F78*28+'octsep cfs'!$G78*31)*1.983471/1000</f>
        <v>967.21186455600002</v>
      </c>
      <c r="E78" s="6">
        <f>('octsep cfs'!$D78*31 + 'octsep cfs'!$E78*31 + 'octsep cfs'!$F78*28+'octsep cfs'!$G78*31)*1.983471/1000</f>
        <v>816.30939087600007</v>
      </c>
      <c r="F78" s="6">
        <f>('octsep cfs'!$E78*31 + 'octsep cfs'!$F78*28+'octsep cfs'!$G78*31)*1.983471/1000</f>
        <v>690.07534602299995</v>
      </c>
      <c r="G78" s="6">
        <f>('octsep cfs'!$F78*28+'octsep cfs'!$G78*31)*1.983471/1000</f>
        <v>472.593701286</v>
      </c>
      <c r="H78" s="6">
        <f xml:space="preserve"> 'octsep cfs'!$G78*31*1.983471/1000</f>
        <v>319.36659959399998</v>
      </c>
      <c r="I78" s="6">
        <f xml:space="preserve"> ('octsep cfs'!$H78*30 + 'octsep cfs'!$I78*31 + 'octsep cfs'!$J78*30 + 'octsep cfs'!$K78*31 + 'octsep cfs'!$L78*31 + 'octsep cfs'!$M78*30)*1.983471/1000</f>
        <v>3794.8084527360002</v>
      </c>
      <c r="J78" s="6">
        <f xml:space="preserve"> ('octsep cfs'!$I78*31 + 'octsep cfs'!$J78*30 + 'octsep cfs'!$K78*31 + 'octsep cfs'!$L78*31 + 'octsep cfs'!$M78*30)*1.983471/1000</f>
        <v>2929.9159231859999</v>
      </c>
      <c r="K78" s="6">
        <f xml:space="preserve"> ('octsep cfs'!$J78*30 + 'octsep cfs'!$K78*31 + 'octsep cfs'!$L78*31 + 'octsep cfs'!$M78*30)*1.983471/1000</f>
        <v>1724.8819187880001</v>
      </c>
      <c r="L78" s="6">
        <f xml:space="preserve"> ('octsep cfs'!$K78*31 + 'octsep cfs'!$L78*31 + 'octsep cfs'!$M78*30)*1.983471/1000</f>
        <v>497.96626231800002</v>
      </c>
      <c r="M78" s="6">
        <f xml:space="preserve"> ('octsep cfs'!$L78*31 + 'octsep cfs'!$M78*30)*1.983471/1000</f>
        <v>186.22412524800001</v>
      </c>
      <c r="N78" s="6">
        <f xml:space="preserve"> 'octsep cfs'!$M78*30*1.983471/1000</f>
        <v>78.128922689999996</v>
      </c>
      <c r="O78" s="22" t="s">
        <v>128</v>
      </c>
    </row>
    <row r="79" spans="1:15" x14ac:dyDescent="0.2">
      <c r="A79" t="s">
        <v>129</v>
      </c>
      <c r="B79" s="6">
        <f xml:space="preserve"> ('augjul cfs'!$C79*30 + 'octsep cfs'!$B79*31 + 'octsep cfs'!$C79*30 + 'octsep cfs'!$D79*31 + 'octsep cfs'!$E79*31 + 'octsep cfs'!$F79*28+'octsep cfs'!$G79*31)*1.983471/1000</f>
        <v>1666.0303507470001</v>
      </c>
      <c r="C79" s="6">
        <f xml:space="preserve"> ('octsep cfs'!$B79*31 + 'octsep cfs'!$C79*30 + 'octsep cfs'!$D79*31 + 'octsep cfs'!$E79*31 + 'octsep cfs'!$F79*28+'octsep cfs'!$G79*31)*1.983471/1000</f>
        <v>1587.901428057</v>
      </c>
      <c r="D79" s="6">
        <f xml:space="preserve"> ('octsep cfs'!$C79*30 + 'octsep cfs'!$D79*31 + 'octsep cfs'!$E79*31 + 'octsep cfs'!$F79*28+'octsep cfs'!$G79*31)*1.983471/1000</f>
        <v>1513.7473812510002</v>
      </c>
      <c r="E79" s="6">
        <f>('octsep cfs'!$D79*31 + 'octsep cfs'!$E79*31 + 'octsep cfs'!$F79*28+'octsep cfs'!$G79*31)*1.983471/1000</f>
        <v>1416.4581287010001</v>
      </c>
      <c r="F79" s="6">
        <f>('octsep cfs'!$E79*31 + 'octsep cfs'!$F79*28+'octsep cfs'!$G79*31)*1.983471/1000</f>
        <v>1307.010198921</v>
      </c>
      <c r="G79" s="6">
        <f>('octsep cfs'!$F79*28+'octsep cfs'!$G79*31)*1.983471/1000</f>
        <v>1030.561944825</v>
      </c>
      <c r="H79" s="6">
        <f xml:space="preserve"> 'octsep cfs'!$G79*31*1.983471/1000</f>
        <v>615.92129921700007</v>
      </c>
      <c r="I79" s="6">
        <f xml:space="preserve"> ('octsep cfs'!$H79*30 + 'octsep cfs'!$I79*31 + 'octsep cfs'!$J79*30 + 'octsep cfs'!$K79*31 + 'octsep cfs'!$L79*31 + 'octsep cfs'!$M79*30)*1.983471/1000</f>
        <v>2291.2858644900002</v>
      </c>
      <c r="J79" s="6">
        <f xml:space="preserve"> ('octsep cfs'!$I79*31 + 'octsep cfs'!$J79*30 + 'octsep cfs'!$K79*31 + 'octsep cfs'!$L79*31 + 'octsep cfs'!$M79*30)*1.983471/1000</f>
        <v>1656.1982849999999</v>
      </c>
      <c r="K79" s="6">
        <f xml:space="preserve"> ('octsep cfs'!$J79*30 + 'octsep cfs'!$K79*31 + 'octsep cfs'!$L79*31 + 'octsep cfs'!$M79*30)*1.983471/1000</f>
        <v>880.47071078399995</v>
      </c>
      <c r="L79" s="6">
        <f xml:space="preserve"> ('octsep cfs'!$K79*31 + 'octsep cfs'!$L79*31 + 'octsep cfs'!$M79*30)*1.983471/1000</f>
        <v>272.51701457399997</v>
      </c>
      <c r="M79" s="6">
        <f xml:space="preserve"> ('octsep cfs'!$L79*31 + 'octsep cfs'!$M79*30)*1.983471/1000</f>
        <v>157.658175906</v>
      </c>
      <c r="N79" s="6">
        <f xml:space="preserve"> 'octsep cfs'!$M79*30*1.983471/1000</f>
        <v>71.821484909999995</v>
      </c>
      <c r="O79" s="22" t="s">
        <v>129</v>
      </c>
    </row>
    <row r="80" spans="1:15" x14ac:dyDescent="0.2">
      <c r="A80" t="s">
        <v>130</v>
      </c>
      <c r="B80" s="6">
        <f xml:space="preserve"> ('augjul cfs'!$C80*30 + 'octsep cfs'!$B80*31 + 'octsep cfs'!$C80*30 + 'octsep cfs'!$D80*31 + 'octsep cfs'!$E80*31 + 'octsep cfs'!$F80*29+'octsep cfs'!$G80*31)*1.983471/1000</f>
        <v>1107.1754956710001</v>
      </c>
      <c r="C80" s="6">
        <f xml:space="preserve"> ('octsep cfs'!$B80*31 + 'octsep cfs'!$C80*30 + 'octsep cfs'!$D80*31 + 'octsep cfs'!$E80*31 + 'octsep cfs'!$F80*29 + 'octsep cfs'!$G80*31)*1.983471/1000</f>
        <v>1035.3540107609999</v>
      </c>
      <c r="D80" s="6">
        <f xml:space="preserve"> ('octsep cfs'!$C80*30 + 'octsep cfs'!$D80*31 + 'octsep cfs'!$E80*31 + 'octsep cfs'!$F80*29+'octsep cfs'!$G80*31)*1.983471/1000</f>
        <v>950.93153458800009</v>
      </c>
      <c r="E80" s="6">
        <f>('octsep cfs'!$D80*31 + 'octsep cfs'!$E80*31 + 'octsep cfs'!$F80*29+'octsep cfs'!$G80*31)*1.983471/1000</f>
        <v>844.65715840799999</v>
      </c>
      <c r="F80" s="6">
        <f>('octsep cfs'!$E80*31 + 'octsep cfs'!$F80*29+'octsep cfs'!$G80*31)*1.983471/1000</f>
        <v>697.14840360900007</v>
      </c>
      <c r="G80" s="6">
        <f>('octsep cfs'!$F80*29+'octsep cfs'!$G80*31)*1.983471/1000</f>
        <v>580.4449369109999</v>
      </c>
      <c r="H80" s="6">
        <f xml:space="preserve"> 'octsep cfs'!$G80*31*1.983471/1000</f>
        <v>404.83436498399999</v>
      </c>
      <c r="I80" s="6">
        <f xml:space="preserve"> ('octsep cfs'!$H80*30 + 'octsep cfs'!$I80*31 + 'octsep cfs'!$J80*30 + 'octsep cfs'!$K80*31 + 'octsep cfs'!$L80*31 + 'octsep cfs'!$M80*30)*1.983471/1000</f>
        <v>2646.438247866</v>
      </c>
      <c r="J80" s="6">
        <f xml:space="preserve"> ('octsep cfs'!$I80*31 + 'octsep cfs'!$J80*30 + 'octsep cfs'!$K80*31 + 'octsep cfs'!$L80*31 + 'octsep cfs'!$M80*30)*1.983471/1000</f>
        <v>1980.5275290359998</v>
      </c>
      <c r="K80" s="6">
        <f xml:space="preserve"> ('octsep cfs'!$J80*30 + 'octsep cfs'!$K80*31 + 'octsep cfs'!$L80*31 + 'octsep cfs'!$M80*30)*1.983471/1000</f>
        <v>1041.7348369680001</v>
      </c>
      <c r="L80" s="6">
        <f xml:space="preserve"> ('octsep cfs'!$K80*31 + 'octsep cfs'!$L80*31 + 'octsep cfs'!$M80*30)*1.983471/1000</f>
        <v>409.56295984799999</v>
      </c>
      <c r="M80" s="6">
        <f xml:space="preserve"> ('octsep cfs'!$L80*31 + 'octsep cfs'!$M80*30)*1.983471/1000</f>
        <v>270.35503118400004</v>
      </c>
      <c r="N80" s="6">
        <f xml:space="preserve"> 'octsep cfs'!$M80*30*1.983471/1000</f>
        <v>136.68098660999999</v>
      </c>
      <c r="O80" s="22" t="s">
        <v>130</v>
      </c>
    </row>
    <row r="81" spans="1:15" x14ac:dyDescent="0.2">
      <c r="A81" t="s">
        <v>131</v>
      </c>
      <c r="B81" s="6">
        <f xml:space="preserve"> ('augjul cfs'!$C81*30 + 'octsep cfs'!$B81*31 + 'octsep cfs'!$C81*30 + 'octsep cfs'!$D81*31 + 'octsep cfs'!$E81*31 + 'octsep cfs'!$F81*28+'octsep cfs'!$G81*31)*1.983471/1000</f>
        <v>1669.6482018510001</v>
      </c>
      <c r="C81" s="6">
        <f xml:space="preserve"> ('octsep cfs'!$B81*31 + 'octsep cfs'!$C81*30 + 'octsep cfs'!$D81*31 + 'octsep cfs'!$E81*31 + 'octsep cfs'!$F81*28+'octsep cfs'!$G81*31)*1.983471/1000</f>
        <v>1532.9672152410001</v>
      </c>
      <c r="D81" s="6">
        <f xml:space="preserve"> ('octsep cfs'!$C81*30 + 'octsep cfs'!$D81*31 + 'octsep cfs'!$E81*31 + 'octsep cfs'!$F81*28+'octsep cfs'!$G81*31)*1.983471/1000</f>
        <v>1381.523253978</v>
      </c>
      <c r="E81" s="6">
        <f>('octsep cfs'!$D81*31 + 'octsep cfs'!$E81*31 + 'octsep cfs'!$F81*28+'octsep cfs'!$G81*31)*1.983471/1000</f>
        <v>1177.126567428</v>
      </c>
      <c r="F81" s="6">
        <f>('octsep cfs'!$E81*31 + 'octsep cfs'!$F81*28+'octsep cfs'!$G81*31)*1.983471/1000</f>
        <v>835.87038187799999</v>
      </c>
      <c r="G81" s="6">
        <f>('octsep cfs'!$F81*28+'octsep cfs'!$G81*31)*1.983471/1000</f>
        <v>527.87898846899998</v>
      </c>
      <c r="H81" s="6">
        <f xml:space="preserve"> 'octsep cfs'!$G81*31*1.983471/1000</f>
        <v>313.89420310500003</v>
      </c>
      <c r="I81" s="6">
        <f xml:space="preserve"> ('octsep cfs'!$H81*30 + 'octsep cfs'!$I81*31 + 'octsep cfs'!$J81*30 + 'octsep cfs'!$K81*31 + 'octsep cfs'!$L81*31 + 'octsep cfs'!$M81*30)*1.983471/1000</f>
        <v>1745.7420832949999</v>
      </c>
      <c r="J81" s="6">
        <f xml:space="preserve"> ('octsep cfs'!$I81*31 + 'octsep cfs'!$J81*30 + 'octsep cfs'!$K81*31 + 'octsep cfs'!$L81*31 + 'octsep cfs'!$M81*30)*1.983471/1000</f>
        <v>1236.6247470150001</v>
      </c>
      <c r="K81" s="6">
        <f xml:space="preserve"> ('octsep cfs'!$J81*30 + 'octsep cfs'!$K81*31 + 'octsep cfs'!$L81*31 + 'octsep cfs'!$M81*30)*1.983471/1000</f>
        <v>535.78907081700004</v>
      </c>
      <c r="L81" s="6">
        <f xml:space="preserve"> ('octsep cfs'!$K81*31 + 'octsep cfs'!$L81*31 + 'octsep cfs'!$M81*30)*1.983471/1000</f>
        <v>211.670074707</v>
      </c>
      <c r="M81" s="6">
        <f xml:space="preserve"> ('octsep cfs'!$L81*31 + 'octsep cfs'!$M81*30)*1.983471/1000</f>
        <v>117.65553277799999</v>
      </c>
      <c r="N81" s="6">
        <f xml:space="preserve"> 'octsep cfs'!$M81*30*1.983471/1000</f>
        <v>50.757022890000002</v>
      </c>
      <c r="O81" s="22" t="s">
        <v>131</v>
      </c>
    </row>
    <row r="82" spans="1:15" x14ac:dyDescent="0.2">
      <c r="A82" t="s">
        <v>132</v>
      </c>
      <c r="B82" s="6">
        <f xml:space="preserve"> ('augjul cfs'!$C82*30 + 'octsep cfs'!$B82*31 + 'octsep cfs'!$C82*30 + 'octsep cfs'!$D82*31 + 'octsep cfs'!$E82*31 + 'octsep cfs'!$F82*28+'octsep cfs'!$G82*31)*1.983471/1000</f>
        <v>1305.998628711</v>
      </c>
      <c r="C82" s="6">
        <f xml:space="preserve"> ('octsep cfs'!$B82*31 + 'octsep cfs'!$C82*30 + 'octsep cfs'!$D82*31 + 'octsep cfs'!$E82*31 + 'octsep cfs'!$F82*28+'octsep cfs'!$G82*31)*1.983471/1000</f>
        <v>1255.2416058209999</v>
      </c>
      <c r="D82" s="6">
        <f xml:space="preserve"> ('octsep cfs'!$C82*30 + 'octsep cfs'!$D82*31 + 'octsep cfs'!$E82*31 + 'octsep cfs'!$F82*28+'octsep cfs'!$G82*31)*1.983471/1000</f>
        <v>1168.1751628050001</v>
      </c>
      <c r="E82" s="6">
        <f>('octsep cfs'!$D82*31 + 'octsep cfs'!$E82*31 + 'octsep cfs'!$F82*28+'octsep cfs'!$G82*31)*1.983471/1000</f>
        <v>1055.831365365</v>
      </c>
      <c r="F82" s="6">
        <f>('octsep cfs'!$E82*31 + 'octsep cfs'!$F82*28+'octsep cfs'!$G82*31)*1.983471/1000</f>
        <v>876.779471253</v>
      </c>
      <c r="G82" s="6">
        <f>('octsep cfs'!$F82*28+'octsep cfs'!$G82*31)*1.983471/1000</f>
        <v>528.02179838099994</v>
      </c>
      <c r="H82" s="6">
        <f xml:space="preserve"> 'octsep cfs'!$G82*31*1.983471/1000</f>
        <v>337.75139229300004</v>
      </c>
      <c r="I82" s="6">
        <f xml:space="preserve"> ('octsep cfs'!$H82*30 + 'octsep cfs'!$I82*31 + 'octsep cfs'!$J82*30 + 'octsep cfs'!$K82*31 + 'octsep cfs'!$L82*31 + 'octsep cfs'!$M82*30)*1.983471/1000</f>
        <v>2816.0884894380001</v>
      </c>
      <c r="J82" s="6">
        <f xml:space="preserve"> ('octsep cfs'!$I82*31 + 'octsep cfs'!$J82*30 + 'octsep cfs'!$K82*31 + 'octsep cfs'!$L82*31 + 'octsep cfs'!$M82*30)*1.983471/1000</f>
        <v>2005.1067016680001</v>
      </c>
      <c r="K82" s="6">
        <f xml:space="preserve"> ('octsep cfs'!$J82*30 + 'octsep cfs'!$K82*31 + 'octsep cfs'!$L82*31 + 'octsep cfs'!$M82*30)*1.983471/1000</f>
        <v>896.054842431</v>
      </c>
      <c r="L82" s="6">
        <f xml:space="preserve"> ('octsep cfs'!$K82*31 + 'octsep cfs'!$L82*31 + 'octsep cfs'!$M82*30)*1.983471/1000</f>
        <v>265.72759334099999</v>
      </c>
      <c r="M82" s="6">
        <f xml:space="preserve"> ('octsep cfs'!$L82*31 + 'octsep cfs'!$M82*30)*1.983471/1000</f>
        <v>143.30577975</v>
      </c>
      <c r="N82" s="6">
        <f xml:space="preserve"> 'octsep cfs'!$M82*30*1.983471/1000</f>
        <v>65.216526479999999</v>
      </c>
      <c r="O82" s="22" t="s">
        <v>132</v>
      </c>
    </row>
    <row r="83" spans="1:15" x14ac:dyDescent="0.2">
      <c r="A83" t="s">
        <v>133</v>
      </c>
      <c r="B83" s="6">
        <f xml:space="preserve"> ('augjul cfs'!$C83*30 + 'octsep cfs'!$B83*31 + 'octsep cfs'!$C83*30 + 'octsep cfs'!$D83*31 + 'octsep cfs'!$E83*31 + 'octsep cfs'!$F83*28+'octsep cfs'!$G83*31)*1.983471/1000</f>
        <v>1673.5695240179998</v>
      </c>
      <c r="C83" s="6">
        <f xml:space="preserve"> ('octsep cfs'!$B83*31 + 'octsep cfs'!$C83*30 + 'octsep cfs'!$D83*31 + 'octsep cfs'!$E83*31 + 'octsep cfs'!$F83*28+'octsep cfs'!$G83*31)*1.983471/1000</f>
        <v>1608.352997538</v>
      </c>
      <c r="D83" s="6">
        <f xml:space="preserve"> ('octsep cfs'!$C83*30 + 'octsep cfs'!$D83*31 + 'octsep cfs'!$E83*31 + 'octsep cfs'!$F83*28+'octsep cfs'!$G83*31)*1.983471/1000</f>
        <v>1540.5936612360001</v>
      </c>
      <c r="E83" s="6">
        <f>('octsep cfs'!$D83*31 + 'octsep cfs'!$E83*31 + 'octsep cfs'!$F83*28+'octsep cfs'!$G83*31)*1.983471/1000</f>
        <v>1181.0697077760001</v>
      </c>
      <c r="F83" s="6">
        <f>('octsep cfs'!$E83*31 + 'octsep cfs'!$F83*28+'octsep cfs'!$G83*31)*1.983471/1000</f>
        <v>959.71434417599994</v>
      </c>
      <c r="G83" s="6">
        <f>('octsep cfs'!$F83*28+'octsep cfs'!$G83*31)*1.983471/1000</f>
        <v>795.17352390000008</v>
      </c>
      <c r="H83" s="6">
        <f xml:space="preserve"> 'octsep cfs'!$G83*31*1.983471/1000</f>
        <v>578.96725101600009</v>
      </c>
      <c r="I83" s="6">
        <f xml:space="preserve"> ('octsep cfs'!$H83*30 + 'octsep cfs'!$I83*31 + 'octsep cfs'!$J83*30 + 'octsep cfs'!$K83*31 + 'octsep cfs'!$L83*31 + 'octsep cfs'!$M83*30)*1.983471/1000</f>
        <v>1888.236623406</v>
      </c>
      <c r="J83" s="6">
        <f xml:space="preserve"> ('octsep cfs'!$I83*31 + 'octsep cfs'!$J83*30 + 'octsep cfs'!$K83*31 + 'octsep cfs'!$L83*31 + 'octsep cfs'!$M83*30)*1.983471/1000</f>
        <v>1330.8019335660001</v>
      </c>
      <c r="K83" s="6">
        <f xml:space="preserve"> ('octsep cfs'!$J83*30 + 'octsep cfs'!$K83*31 + 'octsep cfs'!$L83*31 + 'octsep cfs'!$M83*30)*1.983471/1000</f>
        <v>558.45617740499995</v>
      </c>
      <c r="L83" s="6">
        <f xml:space="preserve"> ('octsep cfs'!$K83*31 + 'octsep cfs'!$L83*31 + 'octsep cfs'!$M83*30)*1.983471/1000</f>
        <v>180.06941473500001</v>
      </c>
      <c r="M83" s="6">
        <f xml:space="preserve"> ('octsep cfs'!$L83*31 + 'octsep cfs'!$M83*30)*1.983471/1000</f>
        <v>100.565946642</v>
      </c>
      <c r="N83" s="6">
        <f xml:space="preserve"> 'octsep cfs'!$M83*30*1.983471/1000</f>
        <v>45.10413054</v>
      </c>
      <c r="O83" s="22" t="s">
        <v>133</v>
      </c>
    </row>
    <row r="84" spans="1:15" x14ac:dyDescent="0.2">
      <c r="A84" t="s">
        <v>134</v>
      </c>
      <c r="B84" s="6">
        <f xml:space="preserve"> ('augjul cfs'!$C84*30 + 'octsep cfs'!$B84*31 + 'octsep cfs'!$C84*30 + 'octsep cfs'!$D84*31 + 'octsep cfs'!$E84*31 + 'octsep cfs'!$F84*29+'octsep cfs'!$G84*31)*1.983471/1000</f>
        <v>746.87997199200004</v>
      </c>
      <c r="C84" s="6">
        <f xml:space="preserve"> ('octsep cfs'!$B84*31 + 'octsep cfs'!$C84*30 + 'octsep cfs'!$D84*31 + 'octsep cfs'!$E84*31 + 'octsep cfs'!$F84*29 + 'octsep cfs'!$G84*31)*1.983471/1000</f>
        <v>701.77584145200001</v>
      </c>
      <c r="D84" s="6">
        <f xml:space="preserve"> ('octsep cfs'!$C84*30 + 'octsep cfs'!$D84*31 + 'octsep cfs'!$E84*31 + 'octsep cfs'!$F84*29+'octsep cfs'!$G84*31)*1.983471/1000</f>
        <v>625.96162941900002</v>
      </c>
      <c r="E84" s="6">
        <f>('octsep cfs'!$D84*31 + 'octsep cfs'!$E84*31 + 'octsep cfs'!$F84*29+'octsep cfs'!$G84*31)*1.983471/1000</f>
        <v>528.13683969900001</v>
      </c>
      <c r="F84" s="6">
        <f>('octsep cfs'!$E84*31 + 'octsep cfs'!$F84*29+'octsep cfs'!$G84*31)*1.983471/1000</f>
        <v>391.94180348399999</v>
      </c>
      <c r="G84" s="6">
        <f>('octsep cfs'!$F84*29+'octsep cfs'!$G84*31)*1.983471/1000</f>
        <v>306.35106289200002</v>
      </c>
      <c r="H84" s="6">
        <f xml:space="preserve"> 'octsep cfs'!$G84*31*1.983471/1000</f>
        <v>196.08395958900002</v>
      </c>
      <c r="I84" s="6">
        <f xml:space="preserve"> ('octsep cfs'!$H84*30 + 'octsep cfs'!$I84*31 + 'octsep cfs'!$J84*30 + 'octsep cfs'!$K84*31 + 'octsep cfs'!$L84*31 + 'octsep cfs'!$M84*30)*1.983471/1000</f>
        <v>3492.384662424</v>
      </c>
      <c r="J84" s="6">
        <f xml:space="preserve"> ('octsep cfs'!$I84*31 + 'octsep cfs'!$J84*30 + 'octsep cfs'!$K84*31 + 'octsep cfs'!$L84*31 + 'octsep cfs'!$M84*30)*1.983471/1000</f>
        <v>3184.9268227140001</v>
      </c>
      <c r="K84" s="6">
        <f xml:space="preserve"> ('octsep cfs'!$J84*30 + 'octsep cfs'!$K84*31 + 'octsep cfs'!$L84*31 + 'octsep cfs'!$M84*30)*1.983471/1000</f>
        <v>1879.729516287</v>
      </c>
      <c r="L84" s="6">
        <f xml:space="preserve"> ('octsep cfs'!$K84*31 + 'octsep cfs'!$L84*31 + 'octsep cfs'!$M84*30)*1.983471/1000</f>
        <v>594.73782893700002</v>
      </c>
      <c r="M84" s="6">
        <f xml:space="preserve"> ('octsep cfs'!$L84*31 + 'octsep cfs'!$M84*30)*1.983471/1000</f>
        <v>213.51470273699999</v>
      </c>
      <c r="N84" s="6">
        <f xml:space="preserve"> 'octsep cfs'!$M84*30*1.983471/1000</f>
        <v>91.338839550000003</v>
      </c>
      <c r="O84" s="22" t="s">
        <v>134</v>
      </c>
    </row>
    <row r="85" spans="1:15" x14ac:dyDescent="0.2">
      <c r="A85" t="s">
        <v>137</v>
      </c>
      <c r="B85" s="6">
        <f xml:space="preserve"> ('augjul cfs'!$C85*30 + 'octsep cfs'!$B85*31 + 'octsep cfs'!$C85*30 + 'octsep cfs'!$D85*31 + 'octsep cfs'!$E85*31 + 'octsep cfs'!$F85*28+'octsep cfs'!$G85*31)*1.983471/1000</f>
        <v>1297.2951579630001</v>
      </c>
      <c r="C85" s="6">
        <f xml:space="preserve"> ('octsep cfs'!$B85*31 + 'octsep cfs'!$C85*30 + 'octsep cfs'!$D85*31 + 'octsep cfs'!$E85*31 + 'octsep cfs'!$F85*28+'octsep cfs'!$G85*31)*1.983471/1000</f>
        <v>1205.9563184130002</v>
      </c>
      <c r="D85" s="6">
        <f xml:space="preserve"> ('octsep cfs'!$C85*30 + 'octsep cfs'!$D85*31 + 'octsep cfs'!$E85*31 + 'octsep cfs'!$F85*28+'octsep cfs'!$G85*31)*1.983471/1000</f>
        <v>1124.60822229</v>
      </c>
      <c r="E85" s="6">
        <f>('octsep cfs'!$D85*31 + 'octsep cfs'!$E85*31 + 'octsep cfs'!$F85*28+'octsep cfs'!$G85*31)*1.983471/1000</f>
        <v>919.91401509000002</v>
      </c>
      <c r="F85" s="6">
        <f>('octsep cfs'!$E85*31 + 'octsep cfs'!$F85*28+'octsep cfs'!$G85*31)*1.983471/1000</f>
        <v>771.17550827100001</v>
      </c>
      <c r="G85" s="6">
        <f>('octsep cfs'!$F85*28+'octsep cfs'!$G85*31)*1.983471/1000</f>
        <v>483.597998394</v>
      </c>
      <c r="H85" s="6">
        <f xml:space="preserve"> 'octsep cfs'!$G85*31*1.983471/1000</f>
        <v>322.31800444200002</v>
      </c>
      <c r="I85" s="6">
        <f xml:space="preserve"> ('octsep cfs'!$H85*30 + 'octsep cfs'!$I85*31 + 'octsep cfs'!$J85*30 + 'octsep cfs'!$K85*31 + 'octsep cfs'!$L85*31 + 'octsep cfs'!$M85*30)*1.983471/1000</f>
        <v>2672.7311394419999</v>
      </c>
      <c r="J85" s="6">
        <f xml:space="preserve"> ('octsep cfs'!$I85*31 + 'octsep cfs'!$J85*30 + 'octsep cfs'!$K85*31 + 'octsep cfs'!$L85*31 + 'octsep cfs'!$M85*30)*1.983471/1000</f>
        <v>2040.023725152</v>
      </c>
      <c r="K85" s="6">
        <f xml:space="preserve"> ('octsep cfs'!$J85*30 + 'octsep cfs'!$K85*31 + 'octsep cfs'!$L85*31 + 'octsep cfs'!$M85*30)*1.983471/1000</f>
        <v>971.307732171</v>
      </c>
      <c r="L85" s="6">
        <f xml:space="preserve"> ('octsep cfs'!$K85*31 + 'octsep cfs'!$L85*31 + 'octsep cfs'!$M85*30)*1.983471/1000</f>
        <v>268.56395687100002</v>
      </c>
      <c r="M85" s="6">
        <f xml:space="preserve"> ('octsep cfs'!$L85*31 + 'octsep cfs'!$M85*30)*1.983471/1000</f>
        <v>131.877019848</v>
      </c>
      <c r="N85" s="6">
        <f xml:space="preserve"> 'octsep cfs'!$M85*30*1.983471/1000</f>
        <v>48.376857689999994</v>
      </c>
      <c r="O85" s="22" t="s">
        <v>137</v>
      </c>
    </row>
    <row r="86" spans="1:15" x14ac:dyDescent="0.2">
      <c r="A86" t="s">
        <v>138</v>
      </c>
      <c r="B86" s="6">
        <f xml:space="preserve"> ('augjul cfs'!$C86*30 + 'octsep cfs'!$B86*31 + 'octsep cfs'!$C86*30 + 'octsep cfs'!$D86*31 + 'octsep cfs'!$E86*31 + 'octsep cfs'!$F86*28+'octsep cfs'!$G86*31)*1.983471/1000</f>
        <v>688.26642047100006</v>
      </c>
      <c r="C86" s="6">
        <f xml:space="preserve"> ('octsep cfs'!$B86*31 + 'octsep cfs'!$C86*30 + 'octsep cfs'!$D86*31 + 'octsep cfs'!$E86*31 + 'octsep cfs'!$F86*28+'octsep cfs'!$G86*31)*1.983471/1000</f>
        <v>639.889562781</v>
      </c>
      <c r="D86" s="6">
        <f xml:space="preserve"> ('octsep cfs'!$C86*30 + 'octsep cfs'!$D86*31 + 'octsep cfs'!$E86*31 + 'octsep cfs'!$F86*28+'octsep cfs'!$G86*31)*1.983471/1000</f>
        <v>567.088243197</v>
      </c>
      <c r="E86" s="6">
        <f>('octsep cfs'!$D86*31 + 'octsep cfs'!$E86*31 + 'octsep cfs'!$F86*28+'octsep cfs'!$G86*31)*1.983471/1000</f>
        <v>479.02213079700005</v>
      </c>
      <c r="F86" s="6">
        <f>('octsep cfs'!$E86*31 + 'octsep cfs'!$F86*28+'octsep cfs'!$G86*31)*1.983471/1000</f>
        <v>400.25651391600002</v>
      </c>
      <c r="G86" s="6">
        <f>('octsep cfs'!$F86*28+'octsep cfs'!$G86*31)*1.983471/1000</f>
        <v>285.02874964200004</v>
      </c>
      <c r="H86" s="6">
        <f xml:space="preserve"> 'octsep cfs'!$G86*31*1.983471/1000</f>
        <v>175.731563658</v>
      </c>
      <c r="I86" s="6">
        <f xml:space="preserve"> ('octsep cfs'!$H86*30 + 'octsep cfs'!$I86*31 + 'octsep cfs'!$J86*30 + 'octsep cfs'!$K86*31 + 'octsep cfs'!$L86*31 + 'octsep cfs'!$M86*30)*1.983471/1000</f>
        <v>2024.0091802979998</v>
      </c>
      <c r="J86" s="6">
        <f xml:space="preserve"> ('octsep cfs'!$I86*31 + 'octsep cfs'!$J86*30 + 'octsep cfs'!$K86*31 + 'octsep cfs'!$L86*31 + 'octsep cfs'!$M86*30)*1.983471/1000</f>
        <v>1641.576136788</v>
      </c>
      <c r="K86" s="6">
        <f xml:space="preserve"> ('octsep cfs'!$J86*30 + 'octsep cfs'!$K86*31 + 'octsep cfs'!$L86*31 + 'octsep cfs'!$M86*30)*1.983471/1000</f>
        <v>1023.502771536</v>
      </c>
      <c r="L86" s="6">
        <f xml:space="preserve"> ('octsep cfs'!$K86*31 + 'octsep cfs'!$L86*31 + 'octsep cfs'!$M86*30)*1.983471/1000</f>
        <v>284.04494802599999</v>
      </c>
      <c r="M86" s="6">
        <f xml:space="preserve"> ('octsep cfs'!$L86*31 + 'octsep cfs'!$M86*30)*1.983471/1000</f>
        <v>131.92462315199998</v>
      </c>
      <c r="N86" s="6">
        <f xml:space="preserve"> 'octsep cfs'!$M86*30*1.983471/1000</f>
        <v>67.239666900000003</v>
      </c>
      <c r="O86" s="22" t="s">
        <v>138</v>
      </c>
    </row>
    <row r="87" spans="1:15" x14ac:dyDescent="0.2">
      <c r="A87" t="s">
        <v>139</v>
      </c>
      <c r="B87" s="6">
        <f xml:space="preserve"> ('augjul cfs'!$C87*30 + 'octsep cfs'!$B87*31 + 'octsep cfs'!$C87*30 + 'octsep cfs'!$D87*31 + 'octsep cfs'!$E87*31 + 'octsep cfs'!$F87*28+'octsep cfs'!$G87*31)*1.983471/1000</f>
        <v>1552.968536805</v>
      </c>
      <c r="C87" s="6">
        <f xml:space="preserve"> ('octsep cfs'!$B87*31 + 'octsep cfs'!$C87*30 + 'octsep cfs'!$D87*31 + 'octsep cfs'!$E87*31 + 'octsep cfs'!$F87*28+'octsep cfs'!$G87*31)*1.983471/1000</f>
        <v>1485.728869905</v>
      </c>
      <c r="D87" s="6">
        <f xml:space="preserve"> ('octsep cfs'!$C87*30 + 'octsep cfs'!$D87*31 + 'octsep cfs'!$E87*31 + 'octsep cfs'!$F87*28+'octsep cfs'!$G87*31)*1.983471/1000</f>
        <v>1406.5943274179999</v>
      </c>
      <c r="E87" s="6">
        <f>('octsep cfs'!$D87*31 + 'octsep cfs'!$E87*31 + 'octsep cfs'!$F87*28+'octsep cfs'!$G87*31)*1.983471/1000</f>
        <v>1282.409208108</v>
      </c>
      <c r="F87" s="6">
        <f>('octsep cfs'!$E87*31 + 'octsep cfs'!$F87*28+'octsep cfs'!$G87*31)*1.983471/1000</f>
        <v>1077.348058773</v>
      </c>
      <c r="G87" s="6">
        <f>('octsep cfs'!$F87*28+'octsep cfs'!$G87*31)*1.983471/1000</f>
        <v>646.627413768</v>
      </c>
      <c r="H87" s="6">
        <f xml:space="preserve"> 'octsep cfs'!$G87*31*1.983471/1000</f>
        <v>421.31304205200001</v>
      </c>
      <c r="I87" s="6">
        <f xml:space="preserve"> ('octsep cfs'!$H87*30 + 'octsep cfs'!$I87*31 + 'octsep cfs'!$J87*30 + 'octsep cfs'!$K87*31 + 'octsep cfs'!$L87*31 + 'octsep cfs'!$M87*30)*1.983471/1000</f>
        <v>4256.108270148</v>
      </c>
      <c r="J87" s="6">
        <f xml:space="preserve"> ('octsep cfs'!$I87*31 + 'octsep cfs'!$J87*30 + 'octsep cfs'!$K87*31 + 'octsep cfs'!$L87*31 + 'octsep cfs'!$M87*30)*1.983471/1000</f>
        <v>3476.1876382379996</v>
      </c>
      <c r="K87" s="6">
        <f xml:space="preserve"> ('octsep cfs'!$J87*30 + 'octsep cfs'!$K87*31 + 'octsep cfs'!$L87*31 + 'octsep cfs'!$M87*30)*1.983471/1000</f>
        <v>2213.109338496</v>
      </c>
      <c r="L87" s="6">
        <f xml:space="preserve"> ('octsep cfs'!$K87*31 + 'octsep cfs'!$L87*31 + 'octsep cfs'!$M87*30)*1.983471/1000</f>
        <v>861.17550489600001</v>
      </c>
      <c r="M87" s="6">
        <f xml:space="preserve"> ('octsep cfs'!$L87*31 + 'octsep cfs'!$M87*30)*1.983471/1000</f>
        <v>215.74015719900001</v>
      </c>
      <c r="N87" s="6">
        <f xml:space="preserve"> 'octsep cfs'!$M87*30*1.983471/1000</f>
        <v>74.380162500000012</v>
      </c>
      <c r="O87" s="22" t="s">
        <v>139</v>
      </c>
    </row>
    <row r="88" spans="1:15" x14ac:dyDescent="0.2">
      <c r="A88" t="s">
        <v>140</v>
      </c>
      <c r="B88" s="6">
        <f xml:space="preserve"> ('augjul cfs'!$C88*30 + 'octsep cfs'!$B88*31 + 'octsep cfs'!$C88*30 + 'octsep cfs'!$D88*31 + 'octsep cfs'!$E88*31 + 'octsep cfs'!$F88*29+'octsep cfs'!$G88*31)*1.983471/1000</f>
        <v>1138.9149986129999</v>
      </c>
      <c r="C88" s="6">
        <f xml:space="preserve"> ('octsep cfs'!$B88*31 + 'octsep cfs'!$C88*30 + 'octsep cfs'!$D88*31 + 'octsep cfs'!$E88*31 + 'octsep cfs'!$F88*29 + 'octsep cfs'!$G88*31)*1.983471/1000</f>
        <v>1064.534836113</v>
      </c>
      <c r="D88" s="6">
        <f xml:space="preserve"> ('octsep cfs'!$C88*30 + 'octsep cfs'!$D88*31 + 'octsep cfs'!$E88*31 + 'octsep cfs'!$F88*29+'octsep cfs'!$G88*31)*1.983471/1000</f>
        <v>962.40393085200003</v>
      </c>
      <c r="E88" s="6">
        <f>('octsep cfs'!$D88*31 + 'octsep cfs'!$E88*31 + 'octsep cfs'!$F88*29+'octsep cfs'!$G88*31)*1.983471/1000</f>
        <v>859.4617859519999</v>
      </c>
      <c r="F88" s="6">
        <f>('octsep cfs'!$E88*31 + 'octsep cfs'!$F88*29+'octsep cfs'!$G88*31)*1.983471/1000</f>
        <v>751.67402139899991</v>
      </c>
      <c r="G88" s="6">
        <f>('octsep cfs'!$F88*29+'octsep cfs'!$G88*31)*1.983471/1000</f>
        <v>630.2974970250001</v>
      </c>
      <c r="H88" s="6">
        <f xml:space="preserve"> 'octsep cfs'!$G88*31*1.983471/1000</f>
        <v>453.59403257699995</v>
      </c>
      <c r="I88" s="6">
        <f xml:space="preserve"> ('octsep cfs'!$H88*30 + 'octsep cfs'!$I88*31 + 'octsep cfs'!$J88*30 + 'octsep cfs'!$K88*31 + 'octsep cfs'!$L88*31 + 'octsep cfs'!$M88*30)*1.983471/1000</f>
        <v>3459.8140851329999</v>
      </c>
      <c r="J88" s="6">
        <f xml:space="preserve"> ('octsep cfs'!$I88*31 + 'octsep cfs'!$J88*30 + 'octsep cfs'!$K88*31 + 'octsep cfs'!$L88*31 + 'octsep cfs'!$M88*30)*1.983471/1000</f>
        <v>2325.8438797230001</v>
      </c>
      <c r="K88" s="6">
        <f xml:space="preserve"> ('octsep cfs'!$J88*30 + 'octsep cfs'!$K88*31 + 'octsep cfs'!$L88*31 + 'octsep cfs'!$M88*30)*1.983471/1000</f>
        <v>1267.2733409069999</v>
      </c>
      <c r="L88" s="6">
        <f xml:space="preserve"> ('octsep cfs'!$K88*31 + 'octsep cfs'!$L88*31 + 'octsep cfs'!$M88*30)*1.983471/1000</f>
        <v>371.141143107</v>
      </c>
      <c r="M88" s="6">
        <f xml:space="preserve"> ('octsep cfs'!$L88*31 + 'octsep cfs'!$M88*30)*1.983471/1000</f>
        <v>128.57255716200001</v>
      </c>
      <c r="N88" s="6">
        <f xml:space="preserve"> 'octsep cfs'!$M88*30*1.983471/1000</f>
        <v>51.590080710000002</v>
      </c>
      <c r="O88" s="22" t="s">
        <v>140</v>
      </c>
    </row>
    <row r="89" spans="1:15" x14ac:dyDescent="0.2">
      <c r="A89" t="s">
        <v>141</v>
      </c>
      <c r="B89" s="6">
        <f xml:space="preserve"> ('augjul cfs'!$C89*30 + 'octsep cfs'!$B89*31 + 'octsep cfs'!$C89*30 + 'octsep cfs'!$D89*31 + 'octsep cfs'!$E89*31 + 'octsep cfs'!$F89*28+'octsep cfs'!$G89*31)*1.983471/1000</f>
        <v>1340.2591232940001</v>
      </c>
      <c r="C89" s="6">
        <f xml:space="preserve"> ('octsep cfs'!$B89*31 + 'octsep cfs'!$C89*30 + 'octsep cfs'!$D89*31 + 'octsep cfs'!$E89*31 + 'octsep cfs'!$F89*28+'octsep cfs'!$G89*31)*1.983471/1000</f>
        <v>1288.669042584</v>
      </c>
      <c r="D89" s="6">
        <f xml:space="preserve"> ('octsep cfs'!$C89*30 + 'octsep cfs'!$D89*31 + 'octsep cfs'!$E89*31 + 'octsep cfs'!$F89*28+'octsep cfs'!$G89*31)*1.983471/1000</f>
        <v>1175.0399559360001</v>
      </c>
      <c r="E89" s="6">
        <f>('octsep cfs'!$D89*31 + 'octsep cfs'!$E89*31 + 'octsep cfs'!$F89*28+'octsep cfs'!$G89*31)*1.983471/1000</f>
        <v>981.23500452600001</v>
      </c>
      <c r="F89" s="6">
        <f>('octsep cfs'!$E89*31 + 'octsep cfs'!$F89*28+'octsep cfs'!$G89*31)*1.983471/1000</f>
        <v>652.15336397399994</v>
      </c>
      <c r="G89" s="6">
        <f>('octsep cfs'!$F89*28+'octsep cfs'!$G89*31)*1.983471/1000</f>
        <v>494.06874180299997</v>
      </c>
      <c r="H89" s="6">
        <f xml:space="preserve"> 'octsep cfs'!$G89*31*1.983471/1000</f>
        <v>331.23370658699997</v>
      </c>
      <c r="I89" s="6">
        <f xml:space="preserve"> ('octsep cfs'!$H89*30 + 'octsep cfs'!$I89*31 + 'octsep cfs'!$J89*30 + 'octsep cfs'!$K89*31 + 'octsep cfs'!$L89*31 + 'octsep cfs'!$M89*30)*1.983471/1000</f>
        <v>2224.829668635</v>
      </c>
      <c r="J89" s="6">
        <f xml:space="preserve"> ('octsep cfs'!$I89*31 + 'octsep cfs'!$J89*30 + 'octsep cfs'!$K89*31 + 'octsep cfs'!$L89*31 + 'octsep cfs'!$M89*30)*1.983471/1000</f>
        <v>1581.5900233350001</v>
      </c>
      <c r="K89" s="6">
        <f xml:space="preserve"> ('octsep cfs'!$J89*30 + 'octsep cfs'!$K89*31 + 'octsep cfs'!$L89*31 + 'octsep cfs'!$M89*30)*1.983471/1000</f>
        <v>668.99104929300006</v>
      </c>
      <c r="L89" s="6">
        <f xml:space="preserve"> ('octsep cfs'!$K89*31 + 'octsep cfs'!$L89*31 + 'octsep cfs'!$M89*30)*1.983471/1000</f>
        <v>221.341479303</v>
      </c>
      <c r="M89" s="6">
        <f xml:space="preserve"> ('octsep cfs'!$L89*31 + 'octsep cfs'!$M89*30)*1.983471/1000</f>
        <v>122.96131770299999</v>
      </c>
      <c r="N89" s="6">
        <f xml:space="preserve"> 'octsep cfs'!$M89*30*1.983471/1000</f>
        <v>66.823137990000006</v>
      </c>
      <c r="O89" s="22" t="s">
        <v>141</v>
      </c>
    </row>
    <row r="90" spans="1:15" x14ac:dyDescent="0.2">
      <c r="A90" t="s">
        <v>142</v>
      </c>
      <c r="B90" s="6">
        <f xml:space="preserve"> ('augjul cfs'!$C90*30 + 'octsep cfs'!$B90*31 + 'octsep cfs'!$C90*30 + 'octsep cfs'!$D90*31 + 'octsep cfs'!$E90*31 + 'octsep cfs'!$F90*28+'octsep cfs'!$G90*31)*1.983471/1000</f>
        <v>1362.3549902339998</v>
      </c>
      <c r="C90" s="6">
        <f xml:space="preserve"> ('octsep cfs'!$B90*31 + 'octsep cfs'!$C90*30 + 'octsep cfs'!$D90*31 + 'octsep cfs'!$E90*31 + 'octsep cfs'!$F90*28+'octsep cfs'!$G90*31)*1.983471/1000</f>
        <v>1295.531852244</v>
      </c>
      <c r="D90" s="6">
        <f xml:space="preserve"> ('octsep cfs'!$C90*30 + 'octsep cfs'!$D90*31 + 'octsep cfs'!$E90*31 + 'octsep cfs'!$F90*28+'octsep cfs'!$G90*31)*1.983471/1000</f>
        <v>1220.148053418</v>
      </c>
      <c r="E90" s="6">
        <f>('octsep cfs'!$D90*31 + 'octsep cfs'!$E90*31 + 'octsep cfs'!$F90*28+'octsep cfs'!$G90*31)*1.983471/1000</f>
        <v>1098.5811158280001</v>
      </c>
      <c r="F90" s="6">
        <f>('octsep cfs'!$E90*31 + 'octsep cfs'!$F90*28+'octsep cfs'!$G90*31)*1.983471/1000</f>
        <v>947.26012976699997</v>
      </c>
      <c r="G90" s="6">
        <f>('octsep cfs'!$F90*28+'octsep cfs'!$G90*31)*1.983471/1000</f>
        <v>815.98410163199992</v>
      </c>
      <c r="H90" s="6">
        <f xml:space="preserve"> 'octsep cfs'!$G90*31*1.983471/1000</f>
        <v>671.19865251599992</v>
      </c>
      <c r="I90" s="6">
        <f xml:space="preserve"> ('octsep cfs'!$H90*30 + 'octsep cfs'!$I90*31 + 'octsep cfs'!$J90*30 + 'octsep cfs'!$K90*31 + 'octsep cfs'!$L90*31 + 'octsep cfs'!$M90*30)*1.983471/1000</f>
        <v>3099.8319498720002</v>
      </c>
      <c r="J90" s="6">
        <f xml:space="preserve"> ('octsep cfs'!$I90*31 + 'octsep cfs'!$J90*30 + 'octsep cfs'!$K90*31 + 'octsep cfs'!$L90*31 + 'octsep cfs'!$M90*30)*1.983471/1000</f>
        <v>2370.906357372</v>
      </c>
      <c r="K90" s="6">
        <f xml:space="preserve"> ('octsep cfs'!$J90*30 + 'octsep cfs'!$K90*31 + 'octsep cfs'!$L90*31 + 'octsep cfs'!$M90*30)*1.983471/1000</f>
        <v>1193.9106990299999</v>
      </c>
      <c r="L90" s="6">
        <f xml:space="preserve"> ('octsep cfs'!$K90*31 + 'octsep cfs'!$L90*31 + 'octsep cfs'!$M90*30)*1.983471/1000</f>
        <v>386.85618384000003</v>
      </c>
      <c r="M90" s="6">
        <f xml:space="preserve"> ('octsep cfs'!$L90*31 + 'octsep cfs'!$M90*30)*1.983471/1000</f>
        <v>156.09321728700002</v>
      </c>
      <c r="N90" s="6">
        <f xml:space="preserve"> 'octsep cfs'!$M90*30*1.983471/1000</f>
        <v>65.276030610000007</v>
      </c>
      <c r="O90" s="22" t="s">
        <v>142</v>
      </c>
    </row>
    <row r="91" spans="1:15" x14ac:dyDescent="0.2">
      <c r="A91" t="s">
        <v>143</v>
      </c>
      <c r="B91" s="6">
        <f xml:space="preserve"> ('augjul cfs'!$C91*30 + 'octsep cfs'!$B91*31 + 'octsep cfs'!$C91*30 + 'octsep cfs'!$D91*31 + 'octsep cfs'!$E91*31 + 'octsep cfs'!$F91*28+'octsep cfs'!$G91*31)*1.983471/1000</f>
        <v>1987.4399254709999</v>
      </c>
      <c r="C91" s="6">
        <f xml:space="preserve"> ('octsep cfs'!$B91*31 + 'octsep cfs'!$C91*30 + 'octsep cfs'!$D91*31 + 'octsep cfs'!$E91*31 + 'octsep cfs'!$F91*28+'octsep cfs'!$G91*31)*1.983471/1000</f>
        <v>1922.1638948609998</v>
      </c>
      <c r="D91" s="6">
        <f xml:space="preserve"> ('octsep cfs'!$C91*30 + 'octsep cfs'!$D91*31 + 'octsep cfs'!$E91*31 + 'octsep cfs'!$F91*28+'octsep cfs'!$G91*31)*1.983471/1000</f>
        <v>1845.7962944189999</v>
      </c>
      <c r="E91" s="6">
        <f>('octsep cfs'!$D91*31 + 'octsep cfs'!$E91*31 + 'octsep cfs'!$F91*28+'octsep cfs'!$G91*31)*1.983471/1000</f>
        <v>1676.6260528289999</v>
      </c>
      <c r="F91" s="6">
        <f>('octsep cfs'!$E91*31 + 'octsep cfs'!$F91*28+'octsep cfs'!$G91*31)*1.983471/1000</f>
        <v>1420.3457318609999</v>
      </c>
      <c r="G91" s="6">
        <f>('octsep cfs'!$F91*28+'octsep cfs'!$G91*31)*1.983471/1000</f>
        <v>1154.165907132</v>
      </c>
      <c r="H91" s="6">
        <f xml:space="preserve"> 'octsep cfs'!$G91*31*1.983471/1000</f>
        <v>568.63733404800007</v>
      </c>
      <c r="I91" s="6">
        <f xml:space="preserve"> ('octsep cfs'!$H91*30 + 'octsep cfs'!$I91*31 + 'octsep cfs'!$J91*30 + 'octsep cfs'!$K91*31 + 'octsep cfs'!$L91*31 + 'octsep cfs'!$M91*30)*1.983471/1000</f>
        <v>1159.0452457920001</v>
      </c>
      <c r="J91" s="6">
        <f xml:space="preserve"> ('octsep cfs'!$I91*31 + 'octsep cfs'!$J91*30 + 'octsep cfs'!$K91*31 + 'octsep cfs'!$L91*31 + 'octsep cfs'!$M91*30)*1.983471/1000</f>
        <v>703.83865129200001</v>
      </c>
      <c r="K91" s="6">
        <f xml:space="preserve"> ('octsep cfs'!$J91*30 + 'octsep cfs'!$K91*31 + 'octsep cfs'!$L91*31 + 'octsep cfs'!$M91*30)*1.983471/1000</f>
        <v>274.409245908</v>
      </c>
      <c r="L91" s="6">
        <f xml:space="preserve"> ('octsep cfs'!$K91*31 + 'octsep cfs'!$L91*31 + 'octsep cfs'!$M91*30)*1.983471/1000</f>
        <v>112.37949991800001</v>
      </c>
      <c r="M91" s="6">
        <f xml:space="preserve"> ('octsep cfs'!$L91*31 + 'octsep cfs'!$M91*30)*1.983471/1000</f>
        <v>71.305782449999995</v>
      </c>
      <c r="N91" s="6">
        <f xml:space="preserve"> 'octsep cfs'!$M91*30*1.983471/1000</f>
        <v>41.17685796</v>
      </c>
      <c r="O91" s="22" t="s">
        <v>143</v>
      </c>
    </row>
    <row r="92" spans="1:15" x14ac:dyDescent="0.2">
      <c r="A92" t="s">
        <v>144</v>
      </c>
      <c r="B92" s="6">
        <f xml:space="preserve"> ('augjul cfs'!$C92*30 + 'octsep cfs'!$B92*31 + 'octsep cfs'!$C92*30 + 'octsep cfs'!$D92*31 + 'octsep cfs'!$E92*31 + 'octsep cfs'!$F92*29+'octsep cfs'!$G92*31)*1.983471/1000</f>
        <v>1593.4174609079998</v>
      </c>
      <c r="C92" s="6">
        <f xml:space="preserve"> ('octsep cfs'!$B92*31 + 'octsep cfs'!$C92*30 + 'octsep cfs'!$D92*31 + 'octsep cfs'!$E92*31 + 'octsep cfs'!$F92*29 + 'octsep cfs'!$G92*31)*1.983471/1000</f>
        <v>1552.2406029480001</v>
      </c>
      <c r="D92" s="6">
        <f xml:space="preserve"> ('octsep cfs'!$C92*30 + 'octsep cfs'!$D92*31 + 'octsep cfs'!$E92*31 + 'octsep cfs'!$F92*29+'octsep cfs'!$G92*31)*1.983471/1000</f>
        <v>1496.532836442</v>
      </c>
      <c r="E92" s="6">
        <f>('octsep cfs'!$D92*31 + 'octsep cfs'!$E92*31 + 'octsep cfs'!$F92*29+'octsep cfs'!$G92*31)*1.983471/1000</f>
        <v>1387.2237496319999</v>
      </c>
      <c r="F92" s="6">
        <f>('octsep cfs'!$E92*31 + 'octsep cfs'!$F92*29+'octsep cfs'!$G92*31)*1.983471/1000</f>
        <v>1201.592682213</v>
      </c>
      <c r="G92" s="6">
        <f>('octsep cfs'!$F92*29+'octsep cfs'!$G92*31)*1.983471/1000</f>
        <v>1030.5956638319999</v>
      </c>
      <c r="H92" s="6">
        <f xml:space="preserve"> 'octsep cfs'!$G92*31*1.983471/1000</f>
        <v>616.04427441899998</v>
      </c>
      <c r="I92" s="6">
        <f xml:space="preserve"> ('octsep cfs'!$H92*30 + 'octsep cfs'!$I92*31 + 'octsep cfs'!$J92*30 + 'octsep cfs'!$K92*31 + 'octsep cfs'!$L92*31 + 'octsep cfs'!$M92*30)*1.983471/1000</f>
        <v>2164.9169436090001</v>
      </c>
      <c r="J92" s="6">
        <f xml:space="preserve"> ('octsep cfs'!$I92*31 + 'octsep cfs'!$J92*30 + 'octsep cfs'!$K92*31 + 'octsep cfs'!$L92*31 + 'octsep cfs'!$M92*30)*1.983471/1000</f>
        <v>1253.4921843989998</v>
      </c>
      <c r="K92" s="6">
        <f xml:space="preserve"> ('octsep cfs'!$J92*30 + 'octsep cfs'!$K92*31 + 'octsep cfs'!$L92*31 + 'octsep cfs'!$M92*30)*1.983471/1000</f>
        <v>493.19799803399997</v>
      </c>
      <c r="L92" s="6">
        <f xml:space="preserve"> ('octsep cfs'!$K92*31 + 'octsep cfs'!$L92*31 + 'octsep cfs'!$M92*30)*1.983471/1000</f>
        <v>195.677348034</v>
      </c>
      <c r="M92" s="6">
        <f xml:space="preserve"> ('octsep cfs'!$L92*31 + 'octsep cfs'!$M92*30)*1.983471/1000</f>
        <v>109.225781028</v>
      </c>
      <c r="N92" s="6">
        <f xml:space="preserve"> 'octsep cfs'!$M92*30*1.983471/1000</f>
        <v>58.3140474</v>
      </c>
      <c r="O92" s="22" t="s">
        <v>144</v>
      </c>
    </row>
    <row r="93" spans="1:15" x14ac:dyDescent="0.2">
      <c r="A93" t="s">
        <v>145</v>
      </c>
      <c r="B93" s="6">
        <f xml:space="preserve"> ('augjul cfs'!$C93*30 + 'octsep cfs'!$B93*31 + 'octsep cfs'!$C93*30 + 'octsep cfs'!$D93*31 + 'octsep cfs'!$E93*31 + 'octsep cfs'!$F93*28+'octsep cfs'!$G93*31)*1.983471/1000</f>
        <v>2448.5651974349998</v>
      </c>
      <c r="C93" s="6">
        <f xml:space="preserve"> ('octsep cfs'!$B93*31 + 'octsep cfs'!$C93*30 + 'octsep cfs'!$D93*31 + 'octsep cfs'!$E93*31 + 'octsep cfs'!$F93*28+'octsep cfs'!$G93*31)*1.983471/1000</f>
        <v>2390.2511500350001</v>
      </c>
      <c r="D93" s="6">
        <f xml:space="preserve"> ('octsep cfs'!$C93*30 + 'octsep cfs'!$D93*31 + 'octsep cfs'!$E93*31 + 'octsep cfs'!$F93*28+'octsep cfs'!$G93*31)*1.983471/1000</f>
        <v>2205.7883470350002</v>
      </c>
      <c r="E93" s="6">
        <f>('octsep cfs'!$D93*31 + 'octsep cfs'!$E93*31 + 'octsep cfs'!$F93*28+'octsep cfs'!$G93*31)*1.983471/1000</f>
        <v>1981.874305845</v>
      </c>
      <c r="F93" s="6">
        <f>('octsep cfs'!$E93*31 + 'octsep cfs'!$F93*28+'octsep cfs'!$G93*31)*1.983471/1000</f>
        <v>1835.902741071</v>
      </c>
      <c r="G93" s="6">
        <f>('octsep cfs'!$F93*28+'octsep cfs'!$G93*31)*1.983471/1000</f>
        <v>1708.5619194000001</v>
      </c>
      <c r="H93" s="6">
        <f xml:space="preserve"> 'octsep cfs'!$G93*31*1.983471/1000</f>
        <v>1242.0495401999999</v>
      </c>
      <c r="I93" s="6">
        <f xml:space="preserve"> ('octsep cfs'!$H93*30 + 'octsep cfs'!$I93*31 + 'octsep cfs'!$J93*30 + 'octsep cfs'!$K93*31 + 'octsep cfs'!$L93*31 + 'octsep cfs'!$M93*30)*1.983471/1000</f>
        <v>3057.2666622119996</v>
      </c>
      <c r="J93" s="6">
        <f xml:space="preserve"> ('octsep cfs'!$I93*31 + 'octsep cfs'!$J93*30 + 'octsep cfs'!$K93*31 + 'octsep cfs'!$L93*31 + 'octsep cfs'!$M93*30)*1.983471/1000</f>
        <v>2163.9311585220003</v>
      </c>
      <c r="K93" s="6">
        <f xml:space="preserve"> ('octsep cfs'!$J93*30 + 'octsep cfs'!$K93*31 + 'octsep cfs'!$L93*31 + 'octsep cfs'!$M93*30)*1.983471/1000</f>
        <v>1039.3229362320001</v>
      </c>
      <c r="L93" s="6">
        <f xml:space="preserve"> ('octsep cfs'!$K93*31 + 'octsep cfs'!$L93*31 + 'octsep cfs'!$M93*30)*1.983471/1000</f>
        <v>320.69155822200003</v>
      </c>
      <c r="M93" s="6">
        <f xml:space="preserve"> ('octsep cfs'!$L93*31 + 'octsep cfs'!$M93*30)*1.983471/1000</f>
        <v>160.454870016</v>
      </c>
      <c r="N93" s="6">
        <f xml:space="preserve"> 'octsep cfs'!$M93*30*1.983471/1000</f>
        <v>67.239666900000003</v>
      </c>
      <c r="O93" s="22" t="s">
        <v>145</v>
      </c>
    </row>
    <row r="94" spans="1:15" x14ac:dyDescent="0.2">
      <c r="A94" t="s">
        <v>146</v>
      </c>
      <c r="B94" s="6">
        <f xml:space="preserve"> ('augjul cfs'!$C94*30 + 'octsep cfs'!$B94*31 + 'octsep cfs'!$C94*30 + 'octsep cfs'!$D94*31 + 'octsep cfs'!$E94*31 + 'octsep cfs'!$F94*28+'octsep cfs'!$G94*31)*1.983471/1000</f>
        <v>1770.6247269899998</v>
      </c>
      <c r="C94" s="6">
        <f xml:space="preserve"> ('octsep cfs'!$B94*31 + 'octsep cfs'!$C94*30 + 'octsep cfs'!$D94*31 + 'octsep cfs'!$E94*31 + 'octsep cfs'!$F94*28+'octsep cfs'!$G94*31)*1.983471/1000</f>
        <v>1703.38506009</v>
      </c>
      <c r="D94" s="6">
        <f xml:space="preserve"> ('octsep cfs'!$C94*30 + 'octsep cfs'!$D94*31 + 'octsep cfs'!$E94*31 + 'octsep cfs'!$F94*28+'octsep cfs'!$G94*31)*1.983471/1000</f>
        <v>1598.4872127839999</v>
      </c>
      <c r="E94" s="6">
        <f>('octsep cfs'!$D94*31 + 'octsep cfs'!$E94*31 + 'octsep cfs'!$F94*28+'octsep cfs'!$G94*31)*1.983471/1000</f>
        <v>1367.6111883839999</v>
      </c>
      <c r="F94" s="6">
        <f>('octsep cfs'!$E94*31 + 'octsep cfs'!$F94*28+'octsep cfs'!$G94*31)*1.983471/1000</f>
        <v>1197.597971619</v>
      </c>
      <c r="G94" s="6">
        <f>('octsep cfs'!$F94*28+'octsep cfs'!$G94*31)*1.983471/1000</f>
        <v>880.81385126700002</v>
      </c>
      <c r="H94" s="6">
        <f xml:space="preserve"> 'octsep cfs'!$G94*31*1.983471/1000</f>
        <v>364.92891193499997</v>
      </c>
      <c r="I94" s="6">
        <f xml:space="preserve"> ('octsep cfs'!$H94*30 + 'octsep cfs'!$I94*31 + 'octsep cfs'!$J94*30 + 'octsep cfs'!$K94*31 + 'octsep cfs'!$L94*31 + 'octsep cfs'!$M94*30)*1.983471/1000</f>
        <v>3110.229304854</v>
      </c>
      <c r="J94" s="6">
        <f xml:space="preserve"> ('octsep cfs'!$I94*31 + 'octsep cfs'!$J94*30 + 'octsep cfs'!$K94*31 + 'octsep cfs'!$L94*31 + 'octsep cfs'!$M94*30)*1.983471/1000</f>
        <v>2294.8442114639997</v>
      </c>
      <c r="K94" s="6">
        <f xml:space="preserve"> ('octsep cfs'!$J94*30 + 'octsep cfs'!$K94*31 + 'octsep cfs'!$L94*31 + 'octsep cfs'!$M94*30)*1.983471/1000</f>
        <v>818.15798584800007</v>
      </c>
      <c r="L94" s="6">
        <f xml:space="preserve"> ('octsep cfs'!$K94*31 + 'octsep cfs'!$L94*31 + 'octsep cfs'!$M94*30)*1.983471/1000</f>
        <v>245.13321394799999</v>
      </c>
      <c r="M94" s="6">
        <f xml:space="preserve"> ('octsep cfs'!$L94*31 + 'octsep cfs'!$M94*30)*1.983471/1000</f>
        <v>108.87669013200001</v>
      </c>
      <c r="N94" s="6">
        <f xml:space="preserve"> 'octsep cfs'!$M94*30*1.983471/1000</f>
        <v>44.806609889999997</v>
      </c>
      <c r="O94" s="22" t="s">
        <v>146</v>
      </c>
    </row>
    <row r="96" spans="1:15" x14ac:dyDescent="0.2">
      <c r="A96" t="s">
        <v>114</v>
      </c>
      <c r="B96" s="10">
        <f>AVERAGE(B5:B94)</f>
        <v>1337.4874429571671</v>
      </c>
      <c r="C96" s="10">
        <f t="shared" ref="C96:N96" si="0">AVERAGE(C5:C94)</f>
        <v>1266.1380241451666</v>
      </c>
      <c r="D96" s="10">
        <f t="shared" si="0"/>
        <v>1165.5613887983332</v>
      </c>
      <c r="E96" s="10">
        <f t="shared" si="0"/>
        <v>1011.4285020163333</v>
      </c>
      <c r="F96" s="10">
        <f t="shared" si="0"/>
        <v>809.75941866983328</v>
      </c>
      <c r="G96" s="10">
        <f t="shared" si="0"/>
        <v>612.19497428786667</v>
      </c>
      <c r="H96" s="10">
        <f t="shared" si="0"/>
        <v>375.68787571886668</v>
      </c>
      <c r="I96" s="10">
        <f t="shared" si="0"/>
        <v>2808.9343078880984</v>
      </c>
      <c r="J96" s="10">
        <f t="shared" si="0"/>
        <v>2109.5564828750994</v>
      </c>
      <c r="K96" s="10">
        <f t="shared" si="0"/>
        <v>1071.6191333679999</v>
      </c>
      <c r="L96" s="10">
        <f t="shared" si="0"/>
        <v>377.68263046500005</v>
      </c>
      <c r="M96" s="10">
        <f t="shared" si="0"/>
        <v>163.09431895283342</v>
      </c>
      <c r="N96" s="10">
        <f t="shared" si="0"/>
        <v>71.146443612999988</v>
      </c>
    </row>
    <row r="97" spans="1:14" x14ac:dyDescent="0.2">
      <c r="A97" t="s">
        <v>115</v>
      </c>
      <c r="B97" s="10">
        <f>MEDIAN(B5:B94)</f>
        <v>1220.8115244675</v>
      </c>
      <c r="C97" s="10">
        <f t="shared" ref="C97:N97" si="1">MEDIAN(C5:C94)</f>
        <v>1154.5239236474999</v>
      </c>
      <c r="D97" s="10">
        <f t="shared" si="1"/>
        <v>1083.2290502880001</v>
      </c>
      <c r="E97" s="10">
        <f t="shared" si="1"/>
        <v>918.61484158500002</v>
      </c>
      <c r="F97" s="10">
        <f t="shared" si="1"/>
        <v>769.69187196300004</v>
      </c>
      <c r="G97" s="10">
        <f t="shared" si="1"/>
        <v>531.04659165599992</v>
      </c>
      <c r="H97" s="10">
        <f t="shared" si="1"/>
        <v>334.36957423799998</v>
      </c>
      <c r="I97" s="10">
        <f t="shared" si="1"/>
        <v>2833.4617119269997</v>
      </c>
      <c r="J97" s="10">
        <f t="shared" si="1"/>
        <v>2043.1883531325</v>
      </c>
      <c r="K97" s="10">
        <f t="shared" si="1"/>
        <v>973.76921968200008</v>
      </c>
      <c r="L97" s="10">
        <f t="shared" si="1"/>
        <v>347.103458058</v>
      </c>
      <c r="M97" s="10">
        <f t="shared" si="1"/>
        <v>156.96396105600002</v>
      </c>
      <c r="N97" s="10">
        <f t="shared" si="1"/>
        <v>66.58512146999999</v>
      </c>
    </row>
    <row r="98" spans="1:14" x14ac:dyDescent="0.2">
      <c r="A98" t="s">
        <v>116</v>
      </c>
      <c r="B98" s="10">
        <f>STDEV(B5:B94)</f>
        <v>593.16845226771011</v>
      </c>
      <c r="C98" s="10">
        <f t="shared" ref="C98:N98" si="2">STDEV(C5:C94)</f>
        <v>586.47005389869742</v>
      </c>
      <c r="D98" s="10">
        <f t="shared" si="2"/>
        <v>563.14925624667831</v>
      </c>
      <c r="E98" s="10">
        <f t="shared" si="2"/>
        <v>500.95751453146255</v>
      </c>
      <c r="F98" s="10">
        <f t="shared" si="2"/>
        <v>378.96320613388758</v>
      </c>
      <c r="G98" s="10">
        <f t="shared" si="2"/>
        <v>305.6548882351567</v>
      </c>
      <c r="H98" s="10">
        <f t="shared" si="2"/>
        <v>189.76329755258999</v>
      </c>
      <c r="I98" s="10">
        <f t="shared" si="2"/>
        <v>856.76763461755138</v>
      </c>
      <c r="J98" s="10">
        <f t="shared" si="2"/>
        <v>752.20740326810176</v>
      </c>
      <c r="K98" s="10">
        <f t="shared" si="2"/>
        <v>488.99641412184923</v>
      </c>
      <c r="L98" s="10">
        <f t="shared" si="2"/>
        <v>148.40460024122132</v>
      </c>
      <c r="M98" s="10">
        <f t="shared" si="2"/>
        <v>46.819736250984299</v>
      </c>
      <c r="N98" s="10">
        <f t="shared" si="2"/>
        <v>25.90446562749732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3" spans="1:27" x14ac:dyDescent="0.2">
      <c r="C3"/>
      <c r="E3"/>
      <c r="G3"/>
      <c r="I3"/>
      <c r="K3"/>
      <c r="M3"/>
      <c r="O3"/>
      <c r="Q3"/>
      <c r="S3"/>
      <c r="U3"/>
      <c r="W3"/>
      <c r="Y3"/>
      <c r="AA3"/>
    </row>
    <row r="4" spans="1:27" x14ac:dyDescent="0.2">
      <c r="A4" t="s">
        <v>0</v>
      </c>
      <c r="B4" t="s">
        <v>91</v>
      </c>
      <c r="C4"/>
      <c r="D4" t="s">
        <v>92</v>
      </c>
      <c r="E4"/>
      <c r="F4" t="s">
        <v>93</v>
      </c>
      <c r="G4"/>
      <c r="H4" t="s">
        <v>94</v>
      </c>
      <c r="I4"/>
      <c r="J4" t="s">
        <v>95</v>
      </c>
      <c r="K4"/>
      <c r="L4" t="s">
        <v>96</v>
      </c>
      <c r="M4"/>
      <c r="N4" t="s">
        <v>6</v>
      </c>
      <c r="O4"/>
      <c r="P4" t="s">
        <v>110</v>
      </c>
      <c r="Q4"/>
      <c r="R4" t="s">
        <v>111</v>
      </c>
      <c r="S4"/>
      <c r="T4" t="s">
        <v>112</v>
      </c>
      <c r="U4"/>
      <c r="V4" t="s">
        <v>113</v>
      </c>
      <c r="W4"/>
      <c r="X4" t="s">
        <v>102</v>
      </c>
      <c r="Y4"/>
      <c r="Z4" t="s">
        <v>12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datesep kaf'!$B$5:$O$94,14,FALSE)</f>
        <v>1933-34</v>
      </c>
      <c r="C6" s="18">
        <f>LARGE('datemar &amp; datesep kaf'!$B$5:$B$94,'datemar &amp; datesep kaf rank'!$A6)</f>
        <v>3913.0629937559997</v>
      </c>
      <c r="D6" s="5" t="str">
        <f>VLOOKUP(E6,'datemar &amp; datesep kaf'!$C$5:$O$94,13,FALSE)</f>
        <v>1933-34</v>
      </c>
      <c r="E6" s="18">
        <f>LARGE('datemar &amp; datesep kaf'!$C$5:$C$94,'datemar &amp; datesep kaf rank'!$A6)</f>
        <v>3825.4729143960003</v>
      </c>
      <c r="F6" s="5" t="str">
        <f>VLOOKUP(G6,'datemar &amp; datesep kaf'!$D$5:$O$94,12,FALSE)</f>
        <v>1933-34</v>
      </c>
      <c r="G6" s="18">
        <f>LARGE('datemar &amp; datesep kaf'!$D$5:$D$94,'datemar &amp; datesep kaf rank'!$A6)</f>
        <v>3618.198211425</v>
      </c>
      <c r="H6" s="5" t="str">
        <f>VLOOKUP(I6,'datemar &amp; datesep kaf'!$E$5:$O$94,11,FALSE)</f>
        <v>1933-34</v>
      </c>
      <c r="I6" s="18">
        <f>LARGE('datemar &amp; datesep kaf'!$E$5:$E$94,'datemar &amp; datesep kaf rank'!$A6)</f>
        <v>3301.5172315650002</v>
      </c>
      <c r="J6" s="5" t="str">
        <f>VLOOKUP(K6,'datemar &amp; datesep kaf'!$F$5:$O$94,10,FALSE)</f>
        <v>1933-34</v>
      </c>
      <c r="K6" s="18">
        <f>LARGE('datemar &amp; datesep kaf'!$F$5:$F$94,'datemar &amp; datesep kaf rank'!$A6)</f>
        <v>2176.4785960680001</v>
      </c>
      <c r="L6" s="5" t="str">
        <f>VLOOKUP(M6,'datemar &amp; datesep kaf'!$G$5:$O$94,9,FALSE)</f>
        <v>2016-17</v>
      </c>
      <c r="M6" s="18">
        <f>LARGE('datemar &amp; datesep kaf'!$G$5:$G$94,'datemar &amp; datesep kaf rank'!$A6)</f>
        <v>1708.5619194000001</v>
      </c>
      <c r="N6" s="5" t="str">
        <f>VLOOKUP(O6,'datemar &amp; datesep kaf'!$H$5:$O$94,8,FALSE)</f>
        <v>2016-17</v>
      </c>
      <c r="O6" s="18">
        <f>LARGE('datemar &amp; datesep kaf'!$H$5:$H$94,'datemar &amp; datesep kaf rank'!$A6)</f>
        <v>1242.0495401999999</v>
      </c>
      <c r="P6" s="5" t="str">
        <f>VLOOKUP(Q6,'datemar &amp; datesep kaf'!$I$5:$O$94,7,FALSE)</f>
        <v>1973-74</v>
      </c>
      <c r="Q6" s="18">
        <f>LARGE('datemar &amp; datesep kaf'!$I$5:$I$94,'datemar &amp; datesep kaf rank'!$A6)</f>
        <v>4945.0232856360008</v>
      </c>
      <c r="R6" s="5" t="str">
        <f>VLOOKUP(S6,'datemar &amp; datesep kaf'!$J$5:$O$94,6,FALSE)</f>
        <v>1971-72</v>
      </c>
      <c r="S6" s="18">
        <f>LARGE('datemar &amp; datesep kaf'!$J$5:$J$94,'datemar &amp; datesep kaf rank'!$A6)</f>
        <v>4186.9188512549999</v>
      </c>
      <c r="T6" s="5" t="str">
        <f>VLOOKUP(U6,'datemar &amp; datesep kaf'!$K$5:$O$94,5,FALSE)</f>
        <v>1973-74</v>
      </c>
      <c r="U6" s="18">
        <f>LARGE('datemar &amp; datesep kaf'!$K$5:$K$94,'datemar &amp; datesep kaf rank'!$A6)</f>
        <v>2620.3595711579997</v>
      </c>
      <c r="V6" s="5" t="str">
        <f>VLOOKUP(W6,'datemar &amp; datesep kaf'!$L$5:$O$94,4,FALSE)</f>
        <v>2010-11</v>
      </c>
      <c r="W6" s="18">
        <f>LARGE('datemar &amp; datesep kaf'!$L$5:$L$94,'datemar &amp; datesep kaf rank'!$A6)</f>
        <v>861.17550489600001</v>
      </c>
      <c r="X6" s="5" t="str">
        <f>VLOOKUP(Y6,'datemar &amp; datesep kaf'!$M$5:$O$94,3,FALSE)</f>
        <v>1958-59</v>
      </c>
      <c r="Y6" s="18">
        <f>LARGE('datemar &amp; datesep kaf'!$M$5:$M$94,'datemar &amp; datesep kaf rank'!$A6)</f>
        <v>274.67899796399996</v>
      </c>
      <c r="Z6" s="5" t="str">
        <f>VLOOKUP(AA6,'datemar &amp; datesep kaf'!$N$5:$O$94,2,FALSE)</f>
        <v>1958-59</v>
      </c>
      <c r="AA6" s="18">
        <f>LARGE('datemar &amp; datesep kaf'!$N$5:$N$94,'datemar &amp; datesep kaf rank'!$A6)</f>
        <v>171.13387787999997</v>
      </c>
    </row>
    <row r="7" spans="1:27" x14ac:dyDescent="0.2">
      <c r="A7" s="5">
        <v>2</v>
      </c>
      <c r="B7" s="5" t="str">
        <f>VLOOKUP(C7,'datemar &amp; datesep kaf'!$B$5:$O$94,14,FALSE)</f>
        <v>1995-96</v>
      </c>
      <c r="C7" s="18">
        <f>LARGE('datemar &amp; datesep kaf'!$B$5:$B$94,'datemar &amp; datesep kaf rank'!$A7)</f>
        <v>3573.8696180460001</v>
      </c>
      <c r="D7" s="5" t="str">
        <f>VLOOKUP(E7,'datemar &amp; datesep kaf'!$C$5:$O$94,13,FALSE)</f>
        <v>1995-96</v>
      </c>
      <c r="E7" s="18">
        <f>LARGE('datemar &amp; datesep kaf'!$C$5:$C$94,'datemar &amp; datesep kaf rank'!$A7)</f>
        <v>3512.7588765360001</v>
      </c>
      <c r="F7" s="5" t="str">
        <f>VLOOKUP(G7,'datemar &amp; datesep kaf'!$D$5:$O$94,12,FALSE)</f>
        <v>1995-96</v>
      </c>
      <c r="G7" s="18">
        <f>LARGE('datemar &amp; datesep kaf'!$D$5:$D$94,'datemar &amp; datesep kaf rank'!$A7)</f>
        <v>3345.1436762100002</v>
      </c>
      <c r="H7" s="5" t="str">
        <f>VLOOKUP(I7,'datemar &amp; datesep kaf'!$E$5:$O$94,11,FALSE)</f>
        <v>1995-96</v>
      </c>
      <c r="I7" s="18">
        <f>LARGE('datemar &amp; datesep kaf'!$E$5:$E$94,'datemar &amp; datesep kaf rank'!$A7)</f>
        <v>2723.4445259699996</v>
      </c>
      <c r="J7" s="5" t="str">
        <f>VLOOKUP(K7,'datemar &amp; datesep kaf'!$F$5:$O$94,10,FALSE)</f>
        <v>1995-96</v>
      </c>
      <c r="K7" s="18">
        <f>LARGE('datemar &amp; datesep kaf'!$F$5:$F$94,'datemar &amp; datesep kaf rank'!$A7)</f>
        <v>1852.411170204</v>
      </c>
      <c r="L7" s="5" t="str">
        <f>VLOOKUP(M7,'datemar &amp; datesep kaf'!$G$5:$O$94,9,FALSE)</f>
        <v>1995-96</v>
      </c>
      <c r="M7" s="18">
        <f>LARGE('datemar &amp; datesep kaf'!$G$5:$G$94,'datemar &amp; datesep kaf rank'!$A7)</f>
        <v>1436.8164750450001</v>
      </c>
      <c r="N7" s="5" t="str">
        <f>VLOOKUP(O7,'datemar &amp; datesep kaf'!$H$5:$O$94,8,FALSE)</f>
        <v>1971-72</v>
      </c>
      <c r="O7" s="18">
        <f>LARGE('datemar &amp; datesep kaf'!$H$5:$H$94,'datemar &amp; datesep kaf rank'!$A7)</f>
        <v>1011.040623243</v>
      </c>
      <c r="P7" s="5" t="str">
        <f>VLOOKUP(Q7,'datemar &amp; datesep kaf'!$I$5:$O$94,7,FALSE)</f>
        <v>1971-72</v>
      </c>
      <c r="Q7" s="18">
        <f>LARGE('datemar &amp; datesep kaf'!$I$5:$I$94,'datemar &amp; datesep kaf rank'!$A7)</f>
        <v>4944.0494013750003</v>
      </c>
      <c r="R7" s="5" t="str">
        <f>VLOOKUP(S7,'datemar &amp; datesep kaf'!$J$5:$O$94,6,FALSE)</f>
        <v>1973-74</v>
      </c>
      <c r="S7" s="18">
        <f>LARGE('datemar &amp; datesep kaf'!$J$5:$J$94,'datemar &amp; datesep kaf rank'!$A7)</f>
        <v>3945.2943975060002</v>
      </c>
      <c r="T7" s="5" t="str">
        <f>VLOOKUP(U7,'datemar &amp; datesep kaf'!$K$5:$O$94,5,FALSE)</f>
        <v>1971-72</v>
      </c>
      <c r="U7" s="18">
        <f>LARGE('datemar &amp; datesep kaf'!$K$5:$K$94,'datemar &amp; datesep kaf rank'!$A7)</f>
        <v>2225.2184289510001</v>
      </c>
      <c r="V7" s="5" t="str">
        <f>VLOOKUP(W7,'datemar &amp; datesep kaf'!$L$5:$O$94,4,FALSE)</f>
        <v>1949-50</v>
      </c>
      <c r="W7" s="18">
        <f>LARGE('datemar &amp; datesep kaf'!$L$5:$L$94,'datemar &amp; datesep kaf rank'!$A7)</f>
        <v>741.451211865</v>
      </c>
      <c r="X7" s="5" t="str">
        <f>VLOOKUP(Y7,'datemar &amp; datesep kaf'!$M$5:$O$94,3,FALSE)</f>
        <v>2003-04</v>
      </c>
      <c r="Y7" s="18">
        <f>LARGE('datemar &amp; datesep kaf'!$M$5:$M$94,'datemar &amp; datesep kaf rank'!$A7)</f>
        <v>270.35503118400004</v>
      </c>
      <c r="Z7" s="5" t="str">
        <f>VLOOKUP(AA7,'datemar &amp; datesep kaf'!$N$5:$O$94,2,FALSE)</f>
        <v>1967-68</v>
      </c>
      <c r="AA7" s="18">
        <f>LARGE('datemar &amp; datesep kaf'!$N$5:$N$94,'datemar &amp; datesep kaf rank'!$A7)</f>
        <v>141.91735005000001</v>
      </c>
    </row>
    <row r="8" spans="1:27" x14ac:dyDescent="0.2">
      <c r="A8" s="5">
        <v>3</v>
      </c>
      <c r="B8" s="5" t="str">
        <f>VLOOKUP(C8,'datemar &amp; datesep kaf'!$B$5:$O$94,14,FALSE)</f>
        <v>2016-17</v>
      </c>
      <c r="C8" s="18">
        <f>LARGE('datemar &amp; datesep kaf'!$B$5:$B$94,'datemar &amp; datesep kaf rank'!$A8)</f>
        <v>2448.5651974349998</v>
      </c>
      <c r="D8" s="5" t="str">
        <f>VLOOKUP(E8,'datemar &amp; datesep kaf'!$C$5:$O$94,13,FALSE)</f>
        <v>2016-17</v>
      </c>
      <c r="E8" s="18">
        <f>LARGE('datemar &amp; datesep kaf'!$C$5:$C$94,'datemar &amp; datesep kaf rank'!$A8)</f>
        <v>2390.2511500350001</v>
      </c>
      <c r="F8" s="5" t="str">
        <f>VLOOKUP(G8,'datemar &amp; datesep kaf'!$D$5:$O$94,12,FALSE)</f>
        <v>2016-17</v>
      </c>
      <c r="G8" s="18">
        <f>LARGE('datemar &amp; datesep kaf'!$D$5:$D$94,'datemar &amp; datesep kaf rank'!$A8)</f>
        <v>2205.7883470350002</v>
      </c>
      <c r="H8" s="5" t="str">
        <f>VLOOKUP(I8,'datemar &amp; datesep kaf'!$E$5:$O$94,11,FALSE)</f>
        <v>2016-17</v>
      </c>
      <c r="I8" s="18">
        <f>LARGE('datemar &amp; datesep kaf'!$E$5:$E$94,'datemar &amp; datesep kaf rank'!$A8)</f>
        <v>1981.874305845</v>
      </c>
      <c r="J8" s="5" t="str">
        <f>VLOOKUP(K8,'datemar &amp; datesep kaf'!$F$5:$O$94,10,FALSE)</f>
        <v>2016-17</v>
      </c>
      <c r="K8" s="18">
        <f>LARGE('datemar &amp; datesep kaf'!$F$5:$F$94,'datemar &amp; datesep kaf rank'!$A8)</f>
        <v>1835.902741071</v>
      </c>
      <c r="L8" s="5" t="str">
        <f>VLOOKUP(M8,'datemar &amp; datesep kaf'!$G$5:$O$94,9,FALSE)</f>
        <v>1985-86</v>
      </c>
      <c r="M8" s="18">
        <f>LARGE('datemar &amp; datesep kaf'!$G$5:$G$94,'datemar &amp; datesep kaf rank'!$A8)</f>
        <v>1373.6429236949998</v>
      </c>
      <c r="N8" s="5" t="str">
        <f>VLOOKUP(O8,'datemar &amp; datesep kaf'!$H$5:$O$94,8,FALSE)</f>
        <v>1933-34</v>
      </c>
      <c r="O8" s="18">
        <f>LARGE('datemar &amp; datesep kaf'!$H$5:$H$94,'datemar &amp; datesep kaf rank'!$A8)</f>
        <v>898.08790020599997</v>
      </c>
      <c r="P8" s="5" t="str">
        <f>VLOOKUP(Q8,'datemar &amp; datesep kaf'!$I$5:$O$94,7,FALSE)</f>
        <v>1996-97</v>
      </c>
      <c r="Q8" s="18">
        <f>LARGE('datemar &amp; datesep kaf'!$I$5:$I$94,'datemar &amp; datesep kaf rank'!$A8)</f>
        <v>4913.9046091170003</v>
      </c>
      <c r="R8" s="5" t="str">
        <f>VLOOKUP(S8,'datemar &amp; datesep kaf'!$J$5:$O$94,6,FALSE)</f>
        <v>1996-97</v>
      </c>
      <c r="S8" s="18">
        <f>LARGE('datemar &amp; datesep kaf'!$J$5:$J$94,'datemar &amp; datesep kaf rank'!$A8)</f>
        <v>3851.3393597070003</v>
      </c>
      <c r="T8" s="5" t="str">
        <f>VLOOKUP(U8,'datemar &amp; datesep kaf'!$K$5:$O$94,5,FALSE)</f>
        <v>2010-11</v>
      </c>
      <c r="U8" s="18">
        <f>LARGE('datemar &amp; datesep kaf'!$K$5:$K$94,'datemar &amp; datesep kaf rank'!$A8)</f>
        <v>2213.109338496</v>
      </c>
      <c r="V8" s="5" t="str">
        <f>VLOOKUP(W8,'datemar &amp; datesep kaf'!$L$5:$O$94,4,FALSE)</f>
        <v>1974-75</v>
      </c>
      <c r="W8" s="18">
        <f>LARGE('datemar &amp; datesep kaf'!$L$5:$L$94,'datemar &amp; datesep kaf rank'!$A8)</f>
        <v>708.87270068999999</v>
      </c>
      <c r="X8" s="5" t="str">
        <f>VLOOKUP(Y8,'datemar &amp; datesep kaf'!$M$5:$O$94,3,FALSE)</f>
        <v>1963-64</v>
      </c>
      <c r="Y8" s="18">
        <f>LARGE('datemar &amp; datesep kaf'!$M$5:$M$94,'datemar &amp; datesep kaf rank'!$A8)</f>
        <v>262.59767610300003</v>
      </c>
      <c r="Z8" s="5" t="str">
        <f>VLOOKUP(AA8,'datemar &amp; datesep kaf'!$N$5:$O$94,2,FALSE)</f>
        <v>1984-85</v>
      </c>
      <c r="AA8" s="18">
        <f>LARGE('datemar &amp; datesep kaf'!$N$5:$N$94,'datemar &amp; datesep kaf rank'!$A8)</f>
        <v>138.46611050999999</v>
      </c>
    </row>
    <row r="9" spans="1:27" x14ac:dyDescent="0.2">
      <c r="A9" s="5">
        <v>4</v>
      </c>
      <c r="B9" s="5" t="str">
        <f>VLOOKUP(C9,'datemar &amp; datesep kaf'!$B$5:$O$94,14,FALSE)</f>
        <v>1973-74</v>
      </c>
      <c r="C9" s="18">
        <f>LARGE('datemar &amp; datesep kaf'!$B$5:$B$94,'datemar &amp; datesep kaf rank'!$A9)</f>
        <v>2204.3344627919996</v>
      </c>
      <c r="D9" s="5" t="str">
        <f>VLOOKUP(E9,'datemar &amp; datesep kaf'!$C$5:$O$94,13,FALSE)</f>
        <v>1973-74</v>
      </c>
      <c r="E9" s="18">
        <f>LARGE('datemar &amp; datesep kaf'!$C$5:$C$94,'datemar &amp; datesep kaf rank'!$A9)</f>
        <v>2167.1443815419998</v>
      </c>
      <c r="F9" s="5" t="str">
        <f>VLOOKUP(G9,'datemar &amp; datesep kaf'!$D$5:$O$94,12,FALSE)</f>
        <v>1973-74</v>
      </c>
      <c r="G9" s="18">
        <f>LARGE('datemar &amp; datesep kaf'!$D$5:$D$94,'datemar &amp; datesep kaf rank'!$A9)</f>
        <v>2098.3397560230001</v>
      </c>
      <c r="H9" s="5" t="str">
        <f>VLOOKUP(I9,'datemar &amp; datesep kaf'!$E$5:$O$94,11,FALSE)</f>
        <v>1973-74</v>
      </c>
      <c r="I9" s="18">
        <f>LARGE('datemar &amp; datesep kaf'!$E$5:$E$94,'datemar &amp; datesep kaf rank'!$A9)</f>
        <v>1820.574477183</v>
      </c>
      <c r="J9" s="5" t="str">
        <f>VLOOKUP(K9,'datemar &amp; datesep kaf'!$F$5:$O$94,10,FALSE)</f>
        <v>1985-86</v>
      </c>
      <c r="K9" s="18">
        <f>LARGE('datemar &amp; datesep kaf'!$F$5:$F$94,'datemar &amp; datesep kaf rank'!$A9)</f>
        <v>1503.012836199</v>
      </c>
      <c r="L9" s="5" t="str">
        <f>VLOOKUP(M9,'datemar &amp; datesep kaf'!$G$5:$O$94,9,FALSE)</f>
        <v>1933-34</v>
      </c>
      <c r="M9" s="18">
        <f>LARGE('datemar &amp; datesep kaf'!$G$5:$G$94,'datemar &amp; datesep kaf rank'!$A9)</f>
        <v>1323.8915206019999</v>
      </c>
      <c r="N9" s="5" t="str">
        <f>VLOOKUP(O9,'datemar &amp; datesep kaf'!$H$5:$O$94,8,FALSE)</f>
        <v>1985-86</v>
      </c>
      <c r="O9" s="18">
        <f>LARGE('datemar &amp; datesep kaf'!$H$5:$H$94,'datemar &amp; datesep kaf rank'!$A9)</f>
        <v>895.68988376700008</v>
      </c>
      <c r="P9" s="5" t="str">
        <f>VLOOKUP(Q9,'datemar &amp; datesep kaf'!$I$5:$O$94,7,FALSE)</f>
        <v>1949-50</v>
      </c>
      <c r="Q9" s="18">
        <f>LARGE('datemar &amp; datesep kaf'!$I$5:$I$94,'datemar &amp; datesep kaf rank'!$A9)</f>
        <v>4282.7998393949993</v>
      </c>
      <c r="R9" s="5" t="str">
        <f>VLOOKUP(S9,'datemar &amp; datesep kaf'!$J$5:$O$94,6,FALSE)</f>
        <v>1970-71</v>
      </c>
      <c r="S9" s="18">
        <f>LARGE('datemar &amp; datesep kaf'!$J$5:$J$94,'datemar &amp; datesep kaf rank'!$A9)</f>
        <v>3555.595899723</v>
      </c>
      <c r="T9" s="5" t="str">
        <f>VLOOKUP(U9,'datemar &amp; datesep kaf'!$K$5:$O$94,5,FALSE)</f>
        <v>1949-50</v>
      </c>
      <c r="U9" s="18">
        <f>LARGE('datemar &amp; datesep kaf'!$K$5:$K$94,'datemar &amp; datesep kaf rank'!$A9)</f>
        <v>2150.3304978749998</v>
      </c>
      <c r="V9" s="5" t="str">
        <f>VLOOKUP(W9,'datemar &amp; datesep kaf'!$L$5:$O$94,4,FALSE)</f>
        <v>1971-72</v>
      </c>
      <c r="W9" s="18">
        <f>LARGE('datemar &amp; datesep kaf'!$L$5:$L$94,'datemar &amp; datesep kaf rank'!$A9)</f>
        <v>686.14410650100001</v>
      </c>
      <c r="X9" s="5" t="str">
        <f>VLOOKUP(Y9,'datemar &amp; datesep kaf'!$M$5:$O$94,3,FALSE)</f>
        <v>1971-72</v>
      </c>
      <c r="Y9" s="18">
        <f>LARGE('datemar &amp; datesep kaf'!$M$5:$M$94,'datemar &amp; datesep kaf rank'!$A9)</f>
        <v>255.177511092</v>
      </c>
      <c r="Z9" s="5" t="str">
        <f>VLOOKUP(AA9,'datemar &amp; datesep kaf'!$N$5:$O$94,2,FALSE)</f>
        <v>2003-04</v>
      </c>
      <c r="AA9" s="18">
        <f>LARGE('datemar &amp; datesep kaf'!$N$5:$N$94,'datemar &amp; datesep kaf rank'!$A9)</f>
        <v>136.68098660999999</v>
      </c>
    </row>
    <row r="10" spans="1:27" x14ac:dyDescent="0.2">
      <c r="A10" s="5">
        <v>5</v>
      </c>
      <c r="B10" s="5" t="str">
        <f>VLOOKUP(C10,'datemar &amp; datesep kaf'!$B$5:$O$94,14,FALSE)</f>
        <v>1985-86</v>
      </c>
      <c r="C10" s="18">
        <f>LARGE('datemar &amp; datesep kaf'!$B$5:$B$94,'datemar &amp; datesep kaf rank'!$A10)</f>
        <v>2196.0633887220001</v>
      </c>
      <c r="D10" s="5" t="str">
        <f>VLOOKUP(E10,'datemar &amp; datesep kaf'!$C$5:$O$94,13,FALSE)</f>
        <v>1985-86</v>
      </c>
      <c r="E10" s="18">
        <f>LARGE('datemar &amp; datesep kaf'!$C$5:$C$94,'datemar &amp; datesep kaf rank'!$A10)</f>
        <v>2057.5972782119998</v>
      </c>
      <c r="F10" s="5" t="str">
        <f>VLOOKUP(G10,'datemar &amp; datesep kaf'!$D$5:$O$94,12,FALSE)</f>
        <v>1964-65</v>
      </c>
      <c r="G10" s="18">
        <f>LARGE('datemar &amp; datesep kaf'!$D$5:$D$94,'datemar &amp; datesep kaf rank'!$A10)</f>
        <v>1931.4743077350001</v>
      </c>
      <c r="H10" s="5" t="str">
        <f>VLOOKUP(I10,'datemar &amp; datesep kaf'!$E$5:$O$94,11,FALSE)</f>
        <v>1964-65</v>
      </c>
      <c r="I10" s="18">
        <f>LARGE('datemar &amp; datesep kaf'!$E$5:$E$94,'datemar &amp; datesep kaf rank'!$A10)</f>
        <v>1754.4495209850002</v>
      </c>
      <c r="J10" s="5" t="str">
        <f>VLOOKUP(K10,'datemar &amp; datesep kaf'!$F$5:$O$94,10,FALSE)</f>
        <v>1973-74</v>
      </c>
      <c r="K10" s="18">
        <f>LARGE('datemar &amp; datesep kaf'!$F$5:$F$94,'datemar &amp; datesep kaf rank'!$A10)</f>
        <v>1491.9232498379999</v>
      </c>
      <c r="L10" s="5" t="str">
        <f>VLOOKUP(M10,'datemar &amp; datesep kaf'!$G$5:$O$94,9,FALSE)</f>
        <v>1971-72</v>
      </c>
      <c r="M10" s="18">
        <f>LARGE('datemar &amp; datesep kaf'!$G$5:$G$94,'datemar &amp; datesep kaf rank'!$A10)</f>
        <v>1269.078299517</v>
      </c>
      <c r="N10" s="5" t="str">
        <f>VLOOKUP(O10,'datemar &amp; datesep kaf'!$H$5:$O$94,8,FALSE)</f>
        <v>2013-14</v>
      </c>
      <c r="O10" s="18">
        <f>LARGE('datemar &amp; datesep kaf'!$H$5:$H$94,'datemar &amp; datesep kaf rank'!$A10)</f>
        <v>671.19865251599992</v>
      </c>
      <c r="P10" s="5" t="str">
        <f>VLOOKUP(Q10,'datemar &amp; datesep kaf'!$I$5:$O$94,7,FALSE)</f>
        <v>1970-71</v>
      </c>
      <c r="Q10" s="18">
        <f>LARGE('datemar &amp; datesep kaf'!$I$5:$I$94,'datemar &amp; datesep kaf rank'!$A10)</f>
        <v>4278.333062703</v>
      </c>
      <c r="R10" s="5" t="str">
        <f>VLOOKUP(S10,'datemar &amp; datesep kaf'!$J$5:$O$94,6,FALSE)</f>
        <v>2010-11</v>
      </c>
      <c r="S10" s="18">
        <f>LARGE('datemar &amp; datesep kaf'!$J$5:$J$94,'datemar &amp; datesep kaf rank'!$A10)</f>
        <v>3476.1876382379996</v>
      </c>
      <c r="T10" s="5" t="str">
        <f>VLOOKUP(U10,'datemar &amp; datesep kaf'!$K$5:$O$94,5,FALSE)</f>
        <v>1974-75</v>
      </c>
      <c r="U10" s="18">
        <f>LARGE('datemar &amp; datesep kaf'!$K$5:$K$94,'datemar &amp; datesep kaf rank'!$A10)</f>
        <v>2016.23794092</v>
      </c>
      <c r="V10" s="5" t="str">
        <f>VLOOKUP(W10,'datemar &amp; datesep kaf'!$L$5:$O$94,4,FALSE)</f>
        <v>1973-74</v>
      </c>
      <c r="W10" s="18">
        <f>LARGE('datemar &amp; datesep kaf'!$L$5:$L$94,'datemar &amp; datesep kaf rank'!$A10)</f>
        <v>661.067082648</v>
      </c>
      <c r="X10" s="5" t="str">
        <f>VLOOKUP(Y10,'datemar &amp; datesep kaf'!$M$5:$O$94,3,FALSE)</f>
        <v>1967-68</v>
      </c>
      <c r="Y10" s="18">
        <f>LARGE('datemar &amp; datesep kaf'!$M$5:$M$94,'datemar &amp; datesep kaf rank'!$A10)</f>
        <v>245.462470134</v>
      </c>
      <c r="Z10" s="5" t="str">
        <f>VLOOKUP(AA10,'datemar &amp; datesep kaf'!$N$5:$O$94,2,FALSE)</f>
        <v>1963-64</v>
      </c>
      <c r="AA10" s="18">
        <f>LARGE('datemar &amp; datesep kaf'!$N$5:$N$94,'datemar &amp; datesep kaf rank'!$A10)</f>
        <v>122.22148301999999</v>
      </c>
    </row>
    <row r="11" spans="1:27" x14ac:dyDescent="0.2">
      <c r="A11" s="5">
        <v>6</v>
      </c>
      <c r="B11" s="5" t="str">
        <f>VLOOKUP(C11,'datemar &amp; datesep kaf'!$B$5:$O$94,14,FALSE)</f>
        <v>1964-65</v>
      </c>
      <c r="C11" s="18">
        <f>LARGE('datemar &amp; datesep kaf'!$B$5:$B$94,'datemar &amp; datesep kaf rank'!$A11)</f>
        <v>2175.6871911389999</v>
      </c>
      <c r="D11" s="5" t="str">
        <f>VLOOKUP(E11,'datemar &amp; datesep kaf'!$C$5:$O$94,13,FALSE)</f>
        <v>1964-65</v>
      </c>
      <c r="E11" s="18">
        <f>LARGE('datemar &amp; datesep kaf'!$C$5:$C$94,'datemar &amp; datesep kaf rank'!$A11)</f>
        <v>2053.4657081190003</v>
      </c>
      <c r="F11" s="5" t="str">
        <f>VLOOKUP(G11,'datemar &amp; datesep kaf'!$D$5:$O$94,12,FALSE)</f>
        <v>1985-86</v>
      </c>
      <c r="G11" s="18">
        <f>LARGE('datemar &amp; datesep kaf'!$D$5:$D$94,'datemar &amp; datesep kaf rank'!$A11)</f>
        <v>1890.2895158909998</v>
      </c>
      <c r="H11" s="5" t="str">
        <f>VLOOKUP(I11,'datemar &amp; datesep kaf'!$E$5:$O$94,11,FALSE)</f>
        <v>2014-15</v>
      </c>
      <c r="I11" s="18">
        <f>LARGE('datemar &amp; datesep kaf'!$E$5:$E$94,'datemar &amp; datesep kaf rank'!$A11)</f>
        <v>1676.6260528289999</v>
      </c>
      <c r="J11" s="5" t="str">
        <f>VLOOKUP(K11,'datemar &amp; datesep kaf'!$F$5:$O$94,10,FALSE)</f>
        <v>1971-72</v>
      </c>
      <c r="K11" s="18">
        <f>LARGE('datemar &amp; datesep kaf'!$F$5:$F$94,'datemar &amp; datesep kaf rank'!$A11)</f>
        <v>1459.0134990059998</v>
      </c>
      <c r="L11" s="5" t="str">
        <f>VLOOKUP(M11,'datemar &amp; datesep kaf'!$G$5:$O$94,9,FALSE)</f>
        <v>1981-82</v>
      </c>
      <c r="M11" s="18">
        <f>LARGE('datemar &amp; datesep kaf'!$G$5:$G$94,'datemar &amp; datesep kaf rank'!$A11)</f>
        <v>1197.5345005469999</v>
      </c>
      <c r="N11" s="5" t="str">
        <f>VLOOKUP(O11,'datemar &amp; datesep kaf'!$H$5:$O$94,8,FALSE)</f>
        <v>2015-16</v>
      </c>
      <c r="O11" s="18">
        <f>LARGE('datemar &amp; datesep kaf'!$H$5:$H$94,'datemar &amp; datesep kaf rank'!$A11)</f>
        <v>616.04427441899998</v>
      </c>
      <c r="P11" s="5" t="str">
        <f>VLOOKUP(Q11,'datemar &amp; datesep kaf'!$I$5:$O$94,7,FALSE)</f>
        <v>2010-11</v>
      </c>
      <c r="Q11" s="18">
        <f>LARGE('datemar &amp; datesep kaf'!$I$5:$I$94,'datemar &amp; datesep kaf rank'!$A11)</f>
        <v>4256.108270148</v>
      </c>
      <c r="R11" s="5" t="str">
        <f>VLOOKUP(S11,'datemar &amp; datesep kaf'!$J$5:$O$94,6,FALSE)</f>
        <v>1949-50</v>
      </c>
      <c r="S11" s="18">
        <f>LARGE('datemar &amp; datesep kaf'!$J$5:$J$94,'datemar &amp; datesep kaf rank'!$A11)</f>
        <v>3431.1172267049997</v>
      </c>
      <c r="T11" s="5" t="str">
        <f>VLOOKUP(U11,'datemar &amp; datesep kaf'!$K$5:$O$94,5,FALSE)</f>
        <v>1963-64</v>
      </c>
      <c r="U11" s="18">
        <f>LARGE('datemar &amp; datesep kaf'!$K$5:$K$94,'datemar &amp; datesep kaf rank'!$A11)</f>
        <v>1946.153976606</v>
      </c>
      <c r="V11" s="5" t="str">
        <f>VLOOKUP(W11,'datemar &amp; datesep kaf'!$L$5:$O$94,4,FALSE)</f>
        <v>1953-54</v>
      </c>
      <c r="W11" s="18">
        <f>LARGE('datemar &amp; datesep kaf'!$L$5:$L$94,'datemar &amp; datesep kaf rank'!$A11)</f>
        <v>648.38675254499992</v>
      </c>
      <c r="X11" s="5" t="str">
        <f>VLOOKUP(Y11,'datemar &amp; datesep kaf'!$M$5:$O$94,3,FALSE)</f>
        <v>1949-50</v>
      </c>
      <c r="Y11" s="18">
        <f>LARGE('datemar &amp; datesep kaf'!$M$5:$M$94,'datemar &amp; datesep kaf rank'!$A11)</f>
        <v>244.01651977500001</v>
      </c>
      <c r="Z11" s="5" t="str">
        <f>VLOOKUP(AA11,'datemar &amp; datesep kaf'!$N$5:$O$94,2,FALSE)</f>
        <v>1996-97</v>
      </c>
      <c r="AA11" s="18">
        <f>LARGE('datemar &amp; datesep kaf'!$N$5:$N$94,'datemar &amp; datesep kaf rank'!$A11)</f>
        <v>114.54545024999999</v>
      </c>
    </row>
    <row r="12" spans="1:27" x14ac:dyDescent="0.2">
      <c r="A12" s="5">
        <v>7</v>
      </c>
      <c r="B12" s="5" t="str">
        <f>VLOOKUP(C12,'datemar &amp; datesep kaf'!$B$5:$O$94,14,FALSE)</f>
        <v>1958-59</v>
      </c>
      <c r="C12" s="18">
        <f>LARGE('datemar &amp; datesep kaf'!$B$5:$B$94,'datemar &amp; datesep kaf rank'!$A12)</f>
        <v>2088.3648803639999</v>
      </c>
      <c r="D12" s="5" t="str">
        <f>VLOOKUP(E12,'datemar &amp; datesep kaf'!$C$5:$O$94,13,FALSE)</f>
        <v>1958-59</v>
      </c>
      <c r="E12" s="18">
        <f>LARGE('datemar &amp; datesep kaf'!$C$5:$C$94,'datemar &amp; datesep kaf rank'!$A12)</f>
        <v>2008.4508337739999</v>
      </c>
      <c r="F12" s="5" t="str">
        <f>VLOOKUP(G12,'datemar &amp; datesep kaf'!$D$5:$O$94,12,FALSE)</f>
        <v>1958-59</v>
      </c>
      <c r="G12" s="18">
        <f>LARGE('datemar &amp; datesep kaf'!$D$5:$D$94,'datemar &amp; datesep kaf rank'!$A12)</f>
        <v>1886.5824085919999</v>
      </c>
      <c r="H12" s="5" t="str">
        <f>VLOOKUP(I12,'datemar &amp; datesep kaf'!$E$5:$O$94,11,FALSE)</f>
        <v>1977-78</v>
      </c>
      <c r="I12" s="18">
        <f>LARGE('datemar &amp; datesep kaf'!$E$5:$E$94,'datemar &amp; datesep kaf rank'!$A12)</f>
        <v>1649.928533169</v>
      </c>
      <c r="J12" s="5" t="str">
        <f>VLOOKUP(K12,'datemar &amp; datesep kaf'!$F$5:$O$94,10,FALSE)</f>
        <v>2014-15</v>
      </c>
      <c r="K12" s="18">
        <f>LARGE('datemar &amp; datesep kaf'!$F$5:$F$94,'datemar &amp; datesep kaf rank'!$A12)</f>
        <v>1420.3457318609999</v>
      </c>
      <c r="L12" s="5" t="str">
        <f>VLOOKUP(M12,'datemar &amp; datesep kaf'!$G$5:$O$94,9,FALSE)</f>
        <v>1994-95</v>
      </c>
      <c r="M12" s="18">
        <f>LARGE('datemar &amp; datesep kaf'!$G$5:$G$94,'datemar &amp; datesep kaf rank'!$A12)</f>
        <v>1183.5272283449999</v>
      </c>
      <c r="N12" s="5" t="str">
        <f>VLOOKUP(O12,'datemar &amp; datesep kaf'!$H$5:$O$94,8,FALSE)</f>
        <v>2002-03</v>
      </c>
      <c r="O12" s="18">
        <f>LARGE('datemar &amp; datesep kaf'!$H$5:$H$94,'datemar &amp; datesep kaf rank'!$A12)</f>
        <v>615.92129921700007</v>
      </c>
      <c r="P12" s="5" t="str">
        <f>VLOOKUP(Q12,'datemar &amp; datesep kaf'!$I$5:$O$94,7,FALSE)</f>
        <v>1947-48</v>
      </c>
      <c r="Q12" s="18">
        <f>LARGE('datemar &amp; datesep kaf'!$I$5:$I$94,'datemar &amp; datesep kaf rank'!$A12)</f>
        <v>4161.6038108819994</v>
      </c>
      <c r="R12" s="5" t="str">
        <f>VLOOKUP(S12,'datemar &amp; datesep kaf'!$J$5:$O$94,6,FALSE)</f>
        <v>1947-48</v>
      </c>
      <c r="S12" s="18">
        <f>LARGE('datemar &amp; datesep kaf'!$J$5:$J$94,'datemar &amp; datesep kaf rank'!$A12)</f>
        <v>3379.362517902</v>
      </c>
      <c r="T12" s="5" t="str">
        <f>VLOOKUP(U12,'datemar &amp; datesep kaf'!$K$5:$O$94,5,FALSE)</f>
        <v>1932-33</v>
      </c>
      <c r="U12" s="18">
        <f>LARGE('datemar &amp; datesep kaf'!$K$5:$K$94,'datemar &amp; datesep kaf rank'!$A12)</f>
        <v>1891.971499299</v>
      </c>
      <c r="V12" s="5" t="str">
        <f>VLOOKUP(W12,'datemar &amp; datesep kaf'!$L$5:$O$94,4,FALSE)</f>
        <v>1954-55</v>
      </c>
      <c r="W12" s="18">
        <f>LARGE('datemar &amp; datesep kaf'!$L$5:$L$94,'datemar &amp; datesep kaf rank'!$A12)</f>
        <v>630.56526560999998</v>
      </c>
      <c r="X12" s="5" t="str">
        <f>VLOOKUP(Y12,'datemar &amp; datesep kaf'!$M$5:$O$94,3,FALSE)</f>
        <v>1953-54</v>
      </c>
      <c r="Y12" s="18">
        <f>LARGE('datemar &amp; datesep kaf'!$M$5:$M$94,'datemar &amp; datesep kaf rank'!$A12)</f>
        <v>241.892222334</v>
      </c>
      <c r="Z12" s="5" t="str">
        <f>VLOOKUP(AA12,'datemar &amp; datesep kaf'!$N$5:$O$94,2,FALSE)</f>
        <v>1940-41</v>
      </c>
      <c r="AA12" s="18">
        <f>LARGE('datemar &amp; datesep kaf'!$N$5:$N$94,'datemar &amp; datesep kaf rank'!$A12)</f>
        <v>107.16693812999999</v>
      </c>
    </row>
    <row r="13" spans="1:27" x14ac:dyDescent="0.2">
      <c r="A13" s="5">
        <v>8</v>
      </c>
      <c r="B13" s="5" t="str">
        <f>VLOOKUP(C13,'datemar &amp; datesep kaf'!$B$5:$O$94,14,FALSE)</f>
        <v>1946-47</v>
      </c>
      <c r="C13" s="18">
        <f>LARGE('datemar &amp; datesep kaf'!$B$5:$B$94,'datemar &amp; datesep kaf rank'!$A13)</f>
        <v>2068.4171125170001</v>
      </c>
      <c r="D13" s="5" t="str">
        <f>VLOOKUP(E13,'datemar &amp; datesep kaf'!$C$5:$O$94,13,FALSE)</f>
        <v>1946-47</v>
      </c>
      <c r="E13" s="18">
        <f>LARGE('datemar &amp; datesep kaf'!$C$5:$C$94,'datemar &amp; datesep kaf rank'!$A13)</f>
        <v>1987.7295122370001</v>
      </c>
      <c r="F13" s="5" t="str">
        <f>VLOOKUP(G13,'datemar &amp; datesep kaf'!$D$5:$O$94,12,FALSE)</f>
        <v>2014-15</v>
      </c>
      <c r="G13" s="18">
        <f>LARGE('datemar &amp; datesep kaf'!$D$5:$D$94,'datemar &amp; datesep kaf rank'!$A13)</f>
        <v>1845.7962944189999</v>
      </c>
      <c r="H13" s="5" t="str">
        <f>VLOOKUP(I13,'datemar &amp; datesep kaf'!$E$5:$O$94,11,FALSE)</f>
        <v>1946-47</v>
      </c>
      <c r="I13" s="18">
        <f>LARGE('datemar &amp; datesep kaf'!$E$5:$E$94,'datemar &amp; datesep kaf rank'!$A13)</f>
        <v>1627.9635753150001</v>
      </c>
      <c r="J13" s="5" t="str">
        <f>VLOOKUP(K13,'datemar &amp; datesep kaf'!$F$5:$O$94,10,FALSE)</f>
        <v>1994-95</v>
      </c>
      <c r="K13" s="18">
        <f>LARGE('datemar &amp; datesep kaf'!$F$5:$F$94,'datemar &amp; datesep kaf rank'!$A13)</f>
        <v>1386.6207744479998</v>
      </c>
      <c r="L13" s="5" t="str">
        <f>VLOOKUP(M13,'datemar &amp; datesep kaf'!$G$5:$O$94,9,FALSE)</f>
        <v>2014-15</v>
      </c>
      <c r="M13" s="18">
        <f>LARGE('datemar &amp; datesep kaf'!$G$5:$G$94,'datemar &amp; datesep kaf rank'!$A13)</f>
        <v>1154.165907132</v>
      </c>
      <c r="N13" s="5" t="str">
        <f>VLOOKUP(O13,'datemar &amp; datesep kaf'!$H$5:$O$94,8,FALSE)</f>
        <v>1996-97</v>
      </c>
      <c r="O13" s="18">
        <f>LARGE('datemar &amp; datesep kaf'!$H$5:$H$94,'datemar &amp; datesep kaf rank'!$A13)</f>
        <v>612.109067955</v>
      </c>
      <c r="P13" s="5" t="str">
        <f>VLOOKUP(Q13,'datemar &amp; datesep kaf'!$I$5:$O$94,7,FALSE)</f>
        <v>1955-56</v>
      </c>
      <c r="Q13" s="18">
        <f>LARGE('datemar &amp; datesep kaf'!$I$5:$I$94,'datemar &amp; datesep kaf rank'!$A13)</f>
        <v>4118.5426554719998</v>
      </c>
      <c r="R13" s="5" t="str">
        <f>VLOOKUP(S13,'datemar &amp; datesep kaf'!$J$5:$O$94,6,FALSE)</f>
        <v>2007-08</v>
      </c>
      <c r="S13" s="18">
        <f>LARGE('datemar &amp; datesep kaf'!$J$5:$J$94,'datemar &amp; datesep kaf rank'!$A13)</f>
        <v>3184.9268227140001</v>
      </c>
      <c r="T13" s="5" t="str">
        <f>VLOOKUP(U13,'datemar &amp; datesep kaf'!$K$5:$O$94,5,FALSE)</f>
        <v>1996-97</v>
      </c>
      <c r="U13" s="18">
        <f>LARGE('datemar &amp; datesep kaf'!$K$5:$K$94,'datemar &amp; datesep kaf rank'!$A13)</f>
        <v>1886.318606949</v>
      </c>
      <c r="V13" s="5" t="str">
        <f>VLOOKUP(W13,'datemar &amp; datesep kaf'!$L$5:$O$94,4,FALSE)</f>
        <v>1996-97</v>
      </c>
      <c r="W13" s="18">
        <f>LARGE('datemar &amp; datesep kaf'!$L$5:$L$94,'datemar &amp; datesep kaf rank'!$A13)</f>
        <v>619.29716685899996</v>
      </c>
      <c r="X13" s="5" t="str">
        <f>VLOOKUP(Y13,'datemar &amp; datesep kaf'!$M$5:$O$94,3,FALSE)</f>
        <v>1947-48</v>
      </c>
      <c r="Y13" s="18">
        <f>LARGE('datemar &amp; datesep kaf'!$M$5:$M$94,'datemar &amp; datesep kaf rank'!$A13)</f>
        <v>239.327594331</v>
      </c>
      <c r="Z13" s="5" t="str">
        <f>VLOOKUP(AA13,'datemar &amp; datesep kaf'!$N$5:$O$94,2,FALSE)</f>
        <v>1964-65</v>
      </c>
      <c r="AA13" s="18">
        <f>LARGE('datemar &amp; datesep kaf'!$N$5:$N$94,'datemar &amp; datesep kaf rank'!$A13)</f>
        <v>103.77520272</v>
      </c>
    </row>
    <row r="14" spans="1:27" x14ac:dyDescent="0.2">
      <c r="A14" s="5">
        <v>9</v>
      </c>
      <c r="B14" s="5" t="str">
        <f>VLOOKUP(C14,'datemar &amp; datesep kaf'!$B$5:$O$94,14,FALSE)</f>
        <v>1977-78</v>
      </c>
      <c r="C14" s="18">
        <f>LARGE('datemar &amp; datesep kaf'!$B$5:$B$94,'datemar &amp; datesep kaf rank'!$A14)</f>
        <v>2027.9463702329999</v>
      </c>
      <c r="D14" s="5" t="str">
        <f>VLOOKUP(E14,'datemar &amp; datesep kaf'!$C$5:$O$94,13,FALSE)</f>
        <v>1977-78</v>
      </c>
      <c r="E14" s="18">
        <f>LARGE('datemar &amp; datesep kaf'!$C$5:$C$94,'datemar &amp; datesep kaf rank'!$A14)</f>
        <v>1939.761249573</v>
      </c>
      <c r="F14" s="5" t="str">
        <f>VLOOKUP(G14,'datemar &amp; datesep kaf'!$D$5:$O$94,12,FALSE)</f>
        <v>1946-47</v>
      </c>
      <c r="G14" s="18">
        <f>LARGE('datemar &amp; datesep kaf'!$D$5:$D$94,'datemar &amp; datesep kaf rank'!$A14)</f>
        <v>1841.8809226650001</v>
      </c>
      <c r="H14" s="5" t="str">
        <f>VLOOKUP(I14,'datemar &amp; datesep kaf'!$E$5:$O$94,11,FALSE)</f>
        <v>1985-86</v>
      </c>
      <c r="I14" s="18">
        <f>LARGE('datemar &amp; datesep kaf'!$E$5:$E$94,'datemar &amp; datesep kaf rank'!$A14)</f>
        <v>1625.496137391</v>
      </c>
      <c r="J14" s="5" t="str">
        <f>VLOOKUP(K14,'datemar &amp; datesep kaf'!$F$5:$O$94,10,FALSE)</f>
        <v>1981-82</v>
      </c>
      <c r="K14" s="18">
        <f>LARGE('datemar &amp; datesep kaf'!$F$5:$F$94,'datemar &amp; datesep kaf rank'!$A14)</f>
        <v>1345.658131356</v>
      </c>
      <c r="L14" s="5" t="str">
        <f>VLOOKUP(M14,'datemar &amp; datesep kaf'!$G$5:$O$94,9,FALSE)</f>
        <v>2015-16</v>
      </c>
      <c r="M14" s="18">
        <f>LARGE('datemar &amp; datesep kaf'!$G$5:$G$94,'datemar &amp; datesep kaf rank'!$A14)</f>
        <v>1030.5956638319999</v>
      </c>
      <c r="N14" s="5" t="str">
        <f>VLOOKUP(O14,'datemar &amp; datesep kaf'!$H$5:$O$94,8,FALSE)</f>
        <v>1981-82</v>
      </c>
      <c r="O14" s="18">
        <f>LARGE('datemar &amp; datesep kaf'!$H$5:$H$94,'datemar &amp; datesep kaf rank'!$A14)</f>
        <v>596.12229169500006</v>
      </c>
      <c r="P14" s="5" t="str">
        <f>VLOOKUP(Q14,'datemar &amp; datesep kaf'!$I$5:$O$94,7,FALSE)</f>
        <v>1942-43</v>
      </c>
      <c r="Q14" s="18">
        <f>LARGE('datemar &amp; datesep kaf'!$I$5:$I$94,'datemar &amp; datesep kaf rank'!$A14)</f>
        <v>3918.1010100960002</v>
      </c>
      <c r="R14" s="5" t="str">
        <f>VLOOKUP(S14,'datemar &amp; datesep kaf'!$J$5:$O$94,6,FALSE)</f>
        <v>1974-75</v>
      </c>
      <c r="S14" s="18">
        <f>LARGE('datemar &amp; datesep kaf'!$J$5:$J$94,'datemar &amp; datesep kaf rank'!$A14)</f>
        <v>3158.001203889</v>
      </c>
      <c r="T14" s="5" t="str">
        <f>VLOOKUP(U14,'datemar &amp; datesep kaf'!$K$5:$O$94,5,FALSE)</f>
        <v>2007-08</v>
      </c>
      <c r="U14" s="18">
        <f>LARGE('datemar &amp; datesep kaf'!$K$5:$K$94,'datemar &amp; datesep kaf rank'!$A14)</f>
        <v>1879.729516287</v>
      </c>
      <c r="V14" s="5" t="str">
        <f>VLOOKUP(W14,'datemar &amp; datesep kaf'!$L$5:$O$94,4,FALSE)</f>
        <v>1963-64</v>
      </c>
      <c r="W14" s="18">
        <f>LARGE('datemar &amp; datesep kaf'!$L$5:$L$94,'datemar &amp; datesep kaf rank'!$A14)</f>
        <v>618.79534869599991</v>
      </c>
      <c r="X14" s="5" t="str">
        <f>VLOOKUP(Y14,'datemar &amp; datesep kaf'!$M$5:$O$94,3,FALSE)</f>
        <v>1975-76</v>
      </c>
      <c r="Y14" s="18">
        <f>LARGE('datemar &amp; datesep kaf'!$M$5:$M$94,'datemar &amp; datesep kaf rank'!$A14)</f>
        <v>236.07866883299999</v>
      </c>
      <c r="Z14" s="5" t="str">
        <f>VLOOKUP(AA14,'datemar &amp; datesep kaf'!$N$5:$O$94,2,FALSE)</f>
        <v>1991-92</v>
      </c>
      <c r="AA14" s="18">
        <f>LARGE('datemar &amp; datesep kaf'!$N$5:$N$94,'datemar &amp; datesep kaf rank'!$A14)</f>
        <v>102.22809534</v>
      </c>
    </row>
    <row r="15" spans="1:27" x14ac:dyDescent="0.2">
      <c r="A15" s="5">
        <v>10</v>
      </c>
      <c r="B15" s="5" t="str">
        <f>VLOOKUP(C15,'datemar &amp; datesep kaf'!$B$5:$O$94,14,FALSE)</f>
        <v>1959-60</v>
      </c>
      <c r="C15" s="18">
        <f>LARGE('datemar &amp; datesep kaf'!$B$5:$B$94,'datemar &amp; datesep kaf rank'!$A15)</f>
        <v>2001.290503464</v>
      </c>
      <c r="D15" s="5" t="str">
        <f>VLOOKUP(E15,'datemar &amp; datesep kaf'!$C$5:$O$94,13,FALSE)</f>
        <v>2014-15</v>
      </c>
      <c r="E15" s="18">
        <f>LARGE('datemar &amp; datesep kaf'!$C$5:$C$94,'datemar &amp; datesep kaf rank'!$A15)</f>
        <v>1922.1638948609998</v>
      </c>
      <c r="F15" s="5" t="str">
        <f>VLOOKUP(G15,'datemar &amp; datesep kaf'!$D$5:$O$94,12,FALSE)</f>
        <v>1977-78</v>
      </c>
      <c r="G15" s="18">
        <f>LARGE('datemar &amp; datesep kaf'!$D$5:$D$94,'datemar &amp; datesep kaf rank'!$A15)</f>
        <v>1831.2971214089998</v>
      </c>
      <c r="H15" s="5" t="str">
        <f>VLOOKUP(I15,'datemar &amp; datesep kaf'!$E$5:$O$94,11,FALSE)</f>
        <v>1981-82</v>
      </c>
      <c r="I15" s="18">
        <f>LARGE('datemar &amp; datesep kaf'!$E$5:$E$94,'datemar &amp; datesep kaf rank'!$A15)</f>
        <v>1567.6283709659999</v>
      </c>
      <c r="J15" s="5" t="str">
        <f>VLOOKUP(K15,'datemar &amp; datesep kaf'!$F$5:$O$94,10,FALSE)</f>
        <v>2002-03</v>
      </c>
      <c r="K15" s="18">
        <f>LARGE('datemar &amp; datesep kaf'!$F$5:$F$94,'datemar &amp; datesep kaf rank'!$A15)</f>
        <v>1307.010198921</v>
      </c>
      <c r="L15" s="5" t="str">
        <f>VLOOKUP(M15,'datemar &amp; datesep kaf'!$G$5:$O$94,9,FALSE)</f>
        <v>2002-03</v>
      </c>
      <c r="M15" s="18">
        <f>LARGE('datemar &amp; datesep kaf'!$G$5:$G$94,'datemar &amp; datesep kaf rank'!$A15)</f>
        <v>1030.561944825</v>
      </c>
      <c r="N15" s="5" t="str">
        <f>VLOOKUP(O15,'datemar &amp; datesep kaf'!$H$5:$O$94,8,FALSE)</f>
        <v>2006-07</v>
      </c>
      <c r="O15" s="18">
        <f>LARGE('datemar &amp; datesep kaf'!$H$5:$H$94,'datemar &amp; datesep kaf rank'!$A15)</f>
        <v>578.96725101600009</v>
      </c>
      <c r="P15" s="5" t="str">
        <f>VLOOKUP(Q15,'datemar &amp; datesep kaf'!$I$5:$O$94,7,FALSE)</f>
        <v>2001-02</v>
      </c>
      <c r="Q15" s="18">
        <f>LARGE('datemar &amp; datesep kaf'!$I$5:$I$94,'datemar &amp; datesep kaf rank'!$A15)</f>
        <v>3794.8084527360002</v>
      </c>
      <c r="R15" s="5" t="str">
        <f>VLOOKUP(S15,'datemar &amp; datesep kaf'!$J$5:$O$94,6,FALSE)</f>
        <v>1963-64</v>
      </c>
      <c r="S15" s="18">
        <f>LARGE('datemar &amp; datesep kaf'!$J$5:$J$94,'datemar &amp; datesep kaf rank'!$A15)</f>
        <v>3138.9519484049997</v>
      </c>
      <c r="T15" s="5" t="str">
        <f>VLOOKUP(U15,'datemar &amp; datesep kaf'!$K$5:$O$94,5,FALSE)</f>
        <v>1970-71</v>
      </c>
      <c r="U15" s="18">
        <f>LARGE('datemar &amp; datesep kaf'!$K$5:$K$94,'datemar &amp; datesep kaf rank'!$A15)</f>
        <v>1733.103406083</v>
      </c>
      <c r="V15" s="5" t="str">
        <f>VLOOKUP(W15,'datemar &amp; datesep kaf'!$L$5:$O$94,4,FALSE)</f>
        <v>1970-71</v>
      </c>
      <c r="W15" s="18">
        <f>LARGE('datemar &amp; datesep kaf'!$L$5:$L$94,'datemar &amp; datesep kaf rank'!$A15)</f>
        <v>613.05716709299998</v>
      </c>
      <c r="X15" s="5" t="str">
        <f>VLOOKUP(Y15,'datemar &amp; datesep kaf'!$M$5:$O$94,3,FALSE)</f>
        <v>1974-75</v>
      </c>
      <c r="Y15" s="18">
        <f>LARGE('datemar &amp; datesep kaf'!$M$5:$M$94,'datemar &amp; datesep kaf rank'!$A15)</f>
        <v>233.57354495999999</v>
      </c>
      <c r="Z15" s="5" t="str">
        <f>VLOOKUP(AA15,'datemar &amp; datesep kaf'!$N$5:$O$94,2,FALSE)</f>
        <v>1953-54</v>
      </c>
      <c r="AA15" s="18">
        <f>LARGE('datemar &amp; datesep kaf'!$N$5:$N$94,'datemar &amp; datesep kaf rank'!$A15)</f>
        <v>101.45454165</v>
      </c>
    </row>
    <row r="16" spans="1:27" x14ac:dyDescent="0.2">
      <c r="A16" s="5">
        <v>11</v>
      </c>
      <c r="B16" s="5" t="str">
        <f>VLOOKUP(C16,'datemar &amp; datesep kaf'!$B$5:$O$94,14,FALSE)</f>
        <v>2014-15</v>
      </c>
      <c r="C16" s="18">
        <f>LARGE('datemar &amp; datesep kaf'!$B$5:$B$94,'datemar &amp; datesep kaf rank'!$A16)</f>
        <v>1987.4399254709999</v>
      </c>
      <c r="D16" s="5" t="str">
        <f>VLOOKUP(E16,'datemar &amp; datesep kaf'!$C$5:$O$94,13,FALSE)</f>
        <v>1975-76</v>
      </c>
      <c r="E16" s="18">
        <f>LARGE('datemar &amp; datesep kaf'!$C$5:$C$94,'datemar &amp; datesep kaf rank'!$A16)</f>
        <v>1915.93381245</v>
      </c>
      <c r="F16" s="5" t="str">
        <f>VLOOKUP(G16,'datemar &amp; datesep kaf'!$D$5:$O$94,12,FALSE)</f>
        <v>1975-76</v>
      </c>
      <c r="G16" s="18">
        <f>LARGE('datemar &amp; datesep kaf'!$D$5:$D$94,'datemar &amp; datesep kaf rank'!$A16)</f>
        <v>1766.2729916159999</v>
      </c>
      <c r="H16" s="5" t="str">
        <f>VLOOKUP(I16,'datemar &amp; datesep kaf'!$E$5:$O$94,11,FALSE)</f>
        <v>1971-72</v>
      </c>
      <c r="I16" s="18">
        <f>LARGE('datemar &amp; datesep kaf'!$E$5:$E$94,'datemar &amp; datesep kaf rank'!$A16)</f>
        <v>1550.8759749000001</v>
      </c>
      <c r="J16" s="5" t="str">
        <f>VLOOKUP(K16,'datemar &amp; datesep kaf'!$F$5:$O$94,10,FALSE)</f>
        <v>1996-97</v>
      </c>
      <c r="K16" s="18">
        <f>LARGE('datemar &amp; datesep kaf'!$F$5:$F$94,'datemar &amp; datesep kaf rank'!$A16)</f>
        <v>1266.2677211100001</v>
      </c>
      <c r="L16" s="5" t="str">
        <f>VLOOKUP(M16,'datemar &amp; datesep kaf'!$G$5:$O$94,9,FALSE)</f>
        <v>1967-68</v>
      </c>
      <c r="M16" s="18">
        <f>LARGE('datemar &amp; datesep kaf'!$G$5:$G$94,'datemar &amp; datesep kaf rank'!$A16)</f>
        <v>1018.431036189</v>
      </c>
      <c r="N16" s="5" t="str">
        <f>VLOOKUP(O16,'datemar &amp; datesep kaf'!$H$5:$O$94,8,FALSE)</f>
        <v>2014-15</v>
      </c>
      <c r="O16" s="18">
        <f>LARGE('datemar &amp; datesep kaf'!$H$5:$H$94,'datemar &amp; datesep kaf rank'!$A16)</f>
        <v>568.63733404800007</v>
      </c>
      <c r="P16" s="5" t="str">
        <f>VLOOKUP(Q16,'datemar &amp; datesep kaf'!$I$5:$O$94,7,FALSE)</f>
        <v>1975-76</v>
      </c>
      <c r="Q16" s="18">
        <f>LARGE('datemar &amp; datesep kaf'!$I$5:$I$94,'datemar &amp; datesep kaf rank'!$A16)</f>
        <v>3760.3674622920003</v>
      </c>
      <c r="R16" s="5" t="str">
        <f>VLOOKUP(S16,'datemar &amp; datesep kaf'!$J$5:$O$94,6,FALSE)</f>
        <v>1981-82</v>
      </c>
      <c r="S16" s="18">
        <f>LARGE('datemar &amp; datesep kaf'!$J$5:$J$94,'datemar &amp; datesep kaf rank'!$A16)</f>
        <v>3052.4031913199997</v>
      </c>
      <c r="T16" s="5" t="str">
        <f>VLOOKUP(U16,'datemar &amp; datesep kaf'!$K$5:$O$94,5,FALSE)</f>
        <v>2001-02</v>
      </c>
      <c r="U16" s="18">
        <f>LARGE('datemar &amp; datesep kaf'!$K$5:$K$94,'datemar &amp; datesep kaf rank'!$A16)</f>
        <v>1724.8819187880001</v>
      </c>
      <c r="V16" s="5" t="str">
        <f>VLOOKUP(W16,'datemar &amp; datesep kaf'!$L$5:$O$94,4,FALSE)</f>
        <v>2007-08</v>
      </c>
      <c r="W16" s="18">
        <f>LARGE('datemar &amp; datesep kaf'!$L$5:$L$94,'datemar &amp; datesep kaf rank'!$A16)</f>
        <v>594.73782893700002</v>
      </c>
      <c r="X16" s="5" t="str">
        <f>VLOOKUP(Y16,'datemar &amp; datesep kaf'!$M$5:$O$94,3,FALSE)</f>
        <v>1964-65</v>
      </c>
      <c r="Y16" s="18">
        <f>LARGE('datemar &amp; datesep kaf'!$M$5:$M$94,'datemar &amp; datesep kaf rank'!$A16)</f>
        <v>232.96065242100002</v>
      </c>
      <c r="Z16" s="5" t="str">
        <f>VLOOKUP(AA16,'datemar &amp; datesep kaf'!$N$5:$O$94,2,FALSE)</f>
        <v>1970-71</v>
      </c>
      <c r="AA16" s="18">
        <f>LARGE('datemar &amp; datesep kaf'!$N$5:$N$94,'datemar &amp; datesep kaf rank'!$A16)</f>
        <v>95.147103870000009</v>
      </c>
    </row>
    <row r="17" spans="1:27" x14ac:dyDescent="0.2">
      <c r="A17" s="5">
        <v>12</v>
      </c>
      <c r="B17" s="5" t="str">
        <f>VLOOKUP(C17,'datemar &amp; datesep kaf'!$B$5:$O$94,14,FALSE)</f>
        <v>1975-76</v>
      </c>
      <c r="C17" s="18">
        <f>LARGE('datemar &amp; datesep kaf'!$B$5:$B$94,'datemar &amp; datesep kaf rank'!$A17)</f>
        <v>1986.5652147599999</v>
      </c>
      <c r="D17" s="5" t="str">
        <f>VLOOKUP(E17,'datemar &amp; datesep kaf'!$C$5:$O$94,13,FALSE)</f>
        <v>1959-60</v>
      </c>
      <c r="E17" s="18">
        <f>LARGE('datemar &amp; datesep kaf'!$C$5:$C$94,'datemar &amp; datesep kaf rank'!$A17)</f>
        <v>1830.156625584</v>
      </c>
      <c r="F17" s="5" t="str">
        <f>VLOOKUP(G17,'datemar &amp; datesep kaf'!$D$5:$O$94,12,FALSE)</f>
        <v>1981-82</v>
      </c>
      <c r="G17" s="18">
        <f>LARGE('datemar &amp; datesep kaf'!$D$5:$D$94,'datemar &amp; datesep kaf rank'!$A17)</f>
        <v>1699.549027176</v>
      </c>
      <c r="H17" s="5" t="str">
        <f>VLOOKUP(I17,'datemar &amp; datesep kaf'!$E$5:$O$94,11,FALSE)</f>
        <v>1975-76</v>
      </c>
      <c r="I17" s="18">
        <f>LARGE('datemar &amp; datesep kaf'!$E$5:$E$94,'datemar &amp; datesep kaf rank'!$A17)</f>
        <v>1544.977132146</v>
      </c>
      <c r="J17" s="5" t="str">
        <f>VLOOKUP(K17,'datemar &amp; datesep kaf'!$F$5:$O$94,10,FALSE)</f>
        <v>2015-16</v>
      </c>
      <c r="K17" s="18">
        <f>LARGE('datemar &amp; datesep kaf'!$F$5:$F$94,'datemar &amp; datesep kaf rank'!$A17)</f>
        <v>1201.592682213</v>
      </c>
      <c r="L17" s="5" t="str">
        <f>VLOOKUP(M17,'datemar &amp; datesep kaf'!$G$5:$O$94,9,FALSE)</f>
        <v>1960-61</v>
      </c>
      <c r="M17" s="18">
        <f>LARGE('datemar &amp; datesep kaf'!$G$5:$G$94,'datemar &amp; datesep kaf rank'!$A17)</f>
        <v>951.93120397200005</v>
      </c>
      <c r="N17" s="5" t="str">
        <f>VLOOKUP(O17,'datemar &amp; datesep kaf'!$H$5:$O$94,8,FALSE)</f>
        <v>1982-83</v>
      </c>
      <c r="O17" s="18">
        <f>LARGE('datemar &amp; datesep kaf'!$H$5:$H$94,'datemar &amp; datesep kaf rank'!$A17)</f>
        <v>548.03898771299998</v>
      </c>
      <c r="P17" s="5" t="str">
        <f>VLOOKUP(Q17,'datemar &amp; datesep kaf'!$I$5:$O$94,7,FALSE)</f>
        <v>1953-54</v>
      </c>
      <c r="Q17" s="18">
        <f>LARGE('datemar &amp; datesep kaf'!$I$5:$I$94,'datemar &amp; datesep kaf rank'!$A17)</f>
        <v>3748.6411817399999</v>
      </c>
      <c r="R17" s="5" t="str">
        <f>VLOOKUP(S17,'datemar &amp; datesep kaf'!$J$5:$O$94,6,FALSE)</f>
        <v>1955-56</v>
      </c>
      <c r="S17" s="18">
        <f>LARGE('datemar &amp; datesep kaf'!$J$5:$J$94,'datemar &amp; datesep kaf rank'!$A17)</f>
        <v>2979.812119662</v>
      </c>
      <c r="T17" s="5" t="str">
        <f>VLOOKUP(U17,'datemar &amp; datesep kaf'!$K$5:$O$94,5,FALSE)</f>
        <v>1954-55</v>
      </c>
      <c r="U17" s="18">
        <f>LARGE('datemar &amp; datesep kaf'!$K$5:$K$94,'datemar &amp; datesep kaf rank'!$A17)</f>
        <v>1717.52720832</v>
      </c>
      <c r="V17" s="5" t="str">
        <f>VLOOKUP(W17,'datemar &amp; datesep kaf'!$L$5:$O$94,4,FALSE)</f>
        <v>1942-43</v>
      </c>
      <c r="W17" s="18">
        <f>LARGE('datemar &amp; datesep kaf'!$L$5:$L$94,'datemar &amp; datesep kaf rank'!$A17)</f>
        <v>585.60592845300005</v>
      </c>
      <c r="X17" s="5" t="str">
        <f>VLOOKUP(Y17,'datemar &amp; datesep kaf'!$M$5:$O$94,3,FALSE)</f>
        <v>1996-97</v>
      </c>
      <c r="Y17" s="18">
        <f>LARGE('datemar &amp; datesep kaf'!$M$5:$M$94,'datemar &amp; datesep kaf rank'!$A17)</f>
        <v>230.32660293299998</v>
      </c>
      <c r="Z17" s="5" t="str">
        <f>VLOOKUP(AA17,'datemar &amp; datesep kaf'!$N$5:$O$94,2,FALSE)</f>
        <v>1949-50</v>
      </c>
      <c r="AA17" s="18">
        <f>LARGE('datemar &amp; datesep kaf'!$N$5:$N$94,'datemar &amp; datesep kaf rank'!$A17)</f>
        <v>93.064459319999997</v>
      </c>
    </row>
    <row r="18" spans="1:27" x14ac:dyDescent="0.2">
      <c r="A18" s="5">
        <v>13</v>
      </c>
      <c r="B18" s="5" t="str">
        <f>VLOOKUP(C18,'datemar &amp; datesep kaf'!$B$5:$O$94,14,FALSE)</f>
        <v>1950-51</v>
      </c>
      <c r="C18" s="18">
        <f>LARGE('datemar &amp; datesep kaf'!$B$5:$B$94,'datemar &amp; datesep kaf rank'!$A18)</f>
        <v>1904.003234385</v>
      </c>
      <c r="D18" s="5" t="str">
        <f>VLOOKUP(E18,'datemar &amp; datesep kaf'!$C$5:$O$94,13,FALSE)</f>
        <v>1950-51</v>
      </c>
      <c r="E18" s="18">
        <f>LARGE('datemar &amp; datesep kaf'!$C$5:$C$94,'datemar &amp; datesep kaf rank'!$A18)</f>
        <v>1810.9387750649998</v>
      </c>
      <c r="F18" s="5" t="str">
        <f>VLOOKUP(G18,'datemar &amp; datesep kaf'!$D$5:$O$94,12,FALSE)</f>
        <v>1971-72</v>
      </c>
      <c r="G18" s="18">
        <f>LARGE('datemar &amp; datesep kaf'!$D$5:$D$94,'datemar &amp; datesep kaf rank'!$A18)</f>
        <v>1650.4263843900001</v>
      </c>
      <c r="H18" s="5" t="str">
        <f>VLOOKUP(I18,'datemar &amp; datesep kaf'!$E$5:$O$94,11,FALSE)</f>
        <v>1958-59</v>
      </c>
      <c r="I18" s="18">
        <f>LARGE('datemar &amp; datesep kaf'!$E$5:$E$94,'datemar &amp; datesep kaf rank'!$A18)</f>
        <v>1520.0369677919998</v>
      </c>
      <c r="J18" s="5" t="str">
        <f>VLOOKUP(K18,'datemar &amp; datesep kaf'!$F$5:$O$94,10,FALSE)</f>
        <v>2017-18</v>
      </c>
      <c r="K18" s="18">
        <f>LARGE('datemar &amp; datesep kaf'!$F$5:$F$94,'datemar &amp; datesep kaf rank'!$A18)</f>
        <v>1197.597971619</v>
      </c>
      <c r="L18" s="5" t="str">
        <f>VLOOKUP(M18,'datemar &amp; datesep kaf'!$G$5:$O$94,9,FALSE)</f>
        <v>1996-97</v>
      </c>
      <c r="M18" s="18">
        <f>LARGE('datemar &amp; datesep kaf'!$G$5:$G$94,'datemar &amp; datesep kaf rank'!$A18)</f>
        <v>907.73351967899998</v>
      </c>
      <c r="N18" s="5" t="str">
        <f>VLOOKUP(O18,'datemar &amp; datesep kaf'!$H$5:$O$94,8,FALSE)</f>
        <v>1994-95</v>
      </c>
      <c r="O18" s="18">
        <f>LARGE('datemar &amp; datesep kaf'!$H$5:$H$94,'datemar &amp; datesep kaf rank'!$A18)</f>
        <v>544.34973165300005</v>
      </c>
      <c r="P18" s="5" t="str">
        <f>VLOOKUP(Q18,'datemar &amp; datesep kaf'!$I$5:$O$94,7,FALSE)</f>
        <v>1931-32</v>
      </c>
      <c r="Q18" s="18">
        <f>LARGE('datemar &amp; datesep kaf'!$I$5:$I$94,'datemar &amp; datesep kaf rank'!$A18)</f>
        <v>3725.0180421300001</v>
      </c>
      <c r="R18" s="5" t="str">
        <f>VLOOKUP(S18,'datemar &amp; datesep kaf'!$J$5:$O$94,6,FALSE)</f>
        <v>1953-54</v>
      </c>
      <c r="S18" s="18">
        <f>LARGE('datemar &amp; datesep kaf'!$J$5:$J$94,'datemar &amp; datesep kaf rank'!$A18)</f>
        <v>2952.83294712</v>
      </c>
      <c r="T18" s="5" t="str">
        <f>VLOOKUP(U18,'datemar &amp; datesep kaf'!$K$5:$O$94,5,FALSE)</f>
        <v>1981-82</v>
      </c>
      <c r="U18" s="18">
        <f>LARGE('datemar &amp; datesep kaf'!$K$5:$K$94,'datemar &amp; datesep kaf rank'!$A18)</f>
        <v>1716.2161339889999</v>
      </c>
      <c r="V18" s="5" t="str">
        <f>VLOOKUP(W18,'datemar &amp; datesep kaf'!$L$5:$O$94,4,FALSE)</f>
        <v>1998-99</v>
      </c>
      <c r="W18" s="18">
        <f>LARGE('datemar &amp; datesep kaf'!$L$5:$L$94,'datemar &amp; datesep kaf rank'!$A18)</f>
        <v>553.35072305100005</v>
      </c>
      <c r="X18" s="5" t="str">
        <f>VLOOKUP(Y18,'datemar &amp; datesep kaf'!$M$5:$O$94,3,FALSE)</f>
        <v>1970-71</v>
      </c>
      <c r="Y18" s="18">
        <f>LARGE('datemar &amp; datesep kaf'!$M$5:$M$94,'datemar &amp; datesep kaf rank'!$A18)</f>
        <v>227.529908823</v>
      </c>
      <c r="Z18" s="5" t="str">
        <f>VLOOKUP(AA18,'datemar &amp; datesep kaf'!$N$5:$O$94,2,FALSE)</f>
        <v>1971-72</v>
      </c>
      <c r="AA18" s="18">
        <f>LARGE('datemar &amp; datesep kaf'!$N$5:$N$94,'datemar &amp; datesep kaf rank'!$A18)</f>
        <v>92.112393240000003</v>
      </c>
    </row>
    <row r="19" spans="1:27" x14ac:dyDescent="0.2">
      <c r="A19" s="5">
        <v>14</v>
      </c>
      <c r="B19" s="5" t="str">
        <f>VLOOKUP(C19,'datemar &amp; datesep kaf'!$B$5:$O$94,14,FALSE)</f>
        <v>1981-82</v>
      </c>
      <c r="C19" s="18">
        <f>LARGE('datemar &amp; datesep kaf'!$B$5:$B$94,'datemar &amp; datesep kaf rank'!$A19)</f>
        <v>1844.8600961070001</v>
      </c>
      <c r="D19" s="5" t="str">
        <f>VLOOKUP(E19,'datemar &amp; datesep kaf'!$C$5:$O$94,13,FALSE)</f>
        <v>1981-82</v>
      </c>
      <c r="E19" s="18">
        <f>LARGE('datemar &amp; datesep kaf'!$C$5:$C$94,'datemar &amp; datesep kaf rank'!$A19)</f>
        <v>1797.375800367</v>
      </c>
      <c r="F19" s="5" t="str">
        <f>VLOOKUP(G19,'datemar &amp; datesep kaf'!$D$5:$O$94,12,FALSE)</f>
        <v>1950-51</v>
      </c>
      <c r="G19" s="18">
        <f>LARGE('datemar &amp; datesep kaf'!$D$5:$D$94,'datemar &amp; datesep kaf rank'!$A19)</f>
        <v>1630.1652281249999</v>
      </c>
      <c r="H19" s="5" t="str">
        <f>VLOOKUP(I19,'datemar &amp; datesep kaf'!$E$5:$O$94,11,FALSE)</f>
        <v>1994-95</v>
      </c>
      <c r="I19" s="18">
        <f>LARGE('datemar &amp; datesep kaf'!$E$5:$E$94,'datemar &amp; datesep kaf rank'!$A19)</f>
        <v>1507.935811221</v>
      </c>
      <c r="J19" s="5" t="str">
        <f>VLOOKUP(K19,'datemar &amp; datesep kaf'!$F$5:$O$94,10,FALSE)</f>
        <v>1967-68</v>
      </c>
      <c r="K19" s="18">
        <f>LARGE('datemar &amp; datesep kaf'!$F$5:$F$94,'datemar &amp; datesep kaf rank'!$A19)</f>
        <v>1165.6323529829999</v>
      </c>
      <c r="L19" s="5" t="str">
        <f>VLOOKUP(M19,'datemar &amp; datesep kaf'!$G$5:$O$94,9,FALSE)</f>
        <v>2017-18</v>
      </c>
      <c r="M19" s="18">
        <f>LARGE('datemar &amp; datesep kaf'!$G$5:$G$94,'datemar &amp; datesep kaf rank'!$A19)</f>
        <v>880.81385126700002</v>
      </c>
      <c r="N19" s="5" t="str">
        <f>VLOOKUP(O19,'datemar &amp; datesep kaf'!$H$5:$O$94,8,FALSE)</f>
        <v>1998-99</v>
      </c>
      <c r="O19" s="18">
        <f>LARGE('datemar &amp; datesep kaf'!$H$5:$H$94,'datemar &amp; datesep kaf rank'!$A19)</f>
        <v>523.62841011599994</v>
      </c>
      <c r="P19" s="5" t="str">
        <f>VLOOKUP(Q19,'datemar &amp; datesep kaf'!$I$5:$O$94,7,FALSE)</f>
        <v>1981-82</v>
      </c>
      <c r="Q19" s="18">
        <f>LARGE('datemar &amp; datesep kaf'!$I$5:$I$94,'datemar &amp; datesep kaf rank'!$A19)</f>
        <v>3693.3221755499999</v>
      </c>
      <c r="R19" s="5" t="str">
        <f>VLOOKUP(S19,'datemar &amp; datesep kaf'!$J$5:$O$94,6,FALSE)</f>
        <v>1932-33</v>
      </c>
      <c r="S19" s="18">
        <f>LARGE('datemar &amp; datesep kaf'!$J$5:$J$94,'datemar &amp; datesep kaf rank'!$A19)</f>
        <v>2941.257410364</v>
      </c>
      <c r="T19" s="5" t="str">
        <f>VLOOKUP(U19,'datemar &amp; datesep kaf'!$K$5:$O$94,5,FALSE)</f>
        <v>1998-99</v>
      </c>
      <c r="U19" s="18">
        <f>LARGE('datemar &amp; datesep kaf'!$K$5:$K$94,'datemar &amp; datesep kaf rank'!$A19)</f>
        <v>1657.3903510710002</v>
      </c>
      <c r="V19" s="5" t="str">
        <f>VLOOKUP(W19,'datemar &amp; datesep kaf'!$L$5:$O$94,4,FALSE)</f>
        <v>1981-82</v>
      </c>
      <c r="W19" s="18">
        <f>LARGE('datemar &amp; datesep kaf'!$L$5:$L$94,'datemar &amp; datesep kaf rank'!$A19)</f>
        <v>543.09221103899995</v>
      </c>
      <c r="X19" s="5" t="str">
        <f>VLOOKUP(Y19,'datemar &amp; datesep kaf'!$M$5:$O$94,3,FALSE)</f>
        <v>1954-55</v>
      </c>
      <c r="Y19" s="18">
        <f>LARGE('datemar &amp; datesep kaf'!$M$5:$M$94,'datemar &amp; datesep kaf rank'!$A19)</f>
        <v>217.245611688</v>
      </c>
      <c r="Z19" s="5" t="str">
        <f>VLOOKUP(AA19,'datemar &amp; datesep kaf'!$N$5:$O$94,2,FALSE)</f>
        <v>1969-70</v>
      </c>
      <c r="AA19" s="18">
        <f>LARGE('datemar &amp; datesep kaf'!$N$5:$N$94,'datemar &amp; datesep kaf rank'!$A19)</f>
        <v>92.05288911000001</v>
      </c>
    </row>
    <row r="20" spans="1:27" x14ac:dyDescent="0.2">
      <c r="A20" s="5">
        <v>15</v>
      </c>
      <c r="B20" s="5" t="str">
        <f>VLOOKUP(C20,'datemar &amp; datesep kaf'!$B$5:$O$94,14,FALSE)</f>
        <v>1971-72</v>
      </c>
      <c r="C20" s="18">
        <f>LARGE('datemar &amp; datesep kaf'!$B$5:$B$94,'datemar &amp; datesep kaf rank'!$A20)</f>
        <v>1840.5718318050001</v>
      </c>
      <c r="D20" s="5" t="str">
        <f>VLOOKUP(E20,'datemar &amp; datesep kaf'!$C$5:$O$94,13,FALSE)</f>
        <v>1971-72</v>
      </c>
      <c r="E20" s="18">
        <f>LARGE('datemar &amp; datesep kaf'!$C$5:$C$94,'datemar &amp; datesep kaf rank'!$A20)</f>
        <v>1745.4247279350002</v>
      </c>
      <c r="F20" s="5" t="str">
        <f>VLOOKUP(G20,'datemar &amp; datesep kaf'!$D$5:$O$94,12,FALSE)</f>
        <v>1994-95</v>
      </c>
      <c r="G20" s="18">
        <f>LARGE('datemar &amp; datesep kaf'!$D$5:$D$94,'datemar &amp; datesep kaf rank'!$A20)</f>
        <v>1602.368865531</v>
      </c>
      <c r="H20" s="5" t="str">
        <f>VLOOKUP(I20,'datemar &amp; datesep kaf'!$E$5:$O$94,11,FALSE)</f>
        <v>1996-97</v>
      </c>
      <c r="I20" s="18">
        <f>LARGE('datemar &amp; datesep kaf'!$E$5:$E$94,'datemar &amp; datesep kaf rank'!$A20)</f>
        <v>1458.7853998410001</v>
      </c>
      <c r="J20" s="5" t="str">
        <f>VLOOKUP(K20,'datemar &amp; datesep kaf'!$F$5:$O$94,10,FALSE)</f>
        <v>1964-65</v>
      </c>
      <c r="K20" s="18">
        <f>LARGE('datemar &amp; datesep kaf'!$F$5:$F$94,'datemar &amp; datesep kaf rank'!$A20)</f>
        <v>1143.6316926510001</v>
      </c>
      <c r="L20" s="5" t="str">
        <f>VLOOKUP(M20,'datemar &amp; datesep kaf'!$G$5:$O$94,9,FALSE)</f>
        <v>1982-83</v>
      </c>
      <c r="M20" s="18">
        <f>LARGE('datemar &amp; datesep kaf'!$G$5:$G$94,'datemar &amp; datesep kaf rank'!$A20)</f>
        <v>878.92955381700006</v>
      </c>
      <c r="N20" s="5" t="str">
        <f>VLOOKUP(O20,'datemar &amp; datesep kaf'!$H$5:$O$94,8,FALSE)</f>
        <v>1977-78</v>
      </c>
      <c r="O20" s="18">
        <f>LARGE('datemar &amp; datesep kaf'!$H$5:$H$94,'datemar &amp; datesep kaf rank'!$A20)</f>
        <v>519.75469125300003</v>
      </c>
      <c r="P20" s="5" t="str">
        <f>VLOOKUP(Q20,'datemar &amp; datesep kaf'!$I$5:$O$94,7,FALSE)</f>
        <v>1963-64</v>
      </c>
      <c r="Q20" s="18">
        <f>LARGE('datemar &amp; datesep kaf'!$I$5:$I$94,'datemar &amp; datesep kaf rank'!$A20)</f>
        <v>3668.8362260549998</v>
      </c>
      <c r="R20" s="5" t="str">
        <f>VLOOKUP(S20,'datemar &amp; datesep kaf'!$J$5:$O$94,6,FALSE)</f>
        <v>1975-76</v>
      </c>
      <c r="S20" s="18">
        <f>LARGE('datemar &amp; datesep kaf'!$J$5:$J$94,'datemar &amp; datesep kaf rank'!$A20)</f>
        <v>2938.3179063419998</v>
      </c>
      <c r="T20" s="5" t="str">
        <f>VLOOKUP(U20,'datemar &amp; datesep kaf'!$K$5:$O$94,5,FALSE)</f>
        <v>1947-48</v>
      </c>
      <c r="U20" s="18">
        <f>LARGE('datemar &amp; datesep kaf'!$K$5:$K$94,'datemar &amp; datesep kaf rank'!$A20)</f>
        <v>1629.6713438460001</v>
      </c>
      <c r="V20" s="5" t="str">
        <f>VLOOKUP(W20,'datemar &amp; datesep kaf'!$L$5:$O$94,4,FALSE)</f>
        <v>1975-76</v>
      </c>
      <c r="W20" s="18">
        <f>LARGE('datemar &amp; datesep kaf'!$L$5:$L$94,'datemar &amp; datesep kaf rank'!$A20)</f>
        <v>541.61055820199999</v>
      </c>
      <c r="X20" s="5" t="str">
        <f>VLOOKUP(Y20,'datemar &amp; datesep kaf'!$M$5:$O$94,3,FALSE)</f>
        <v>2010-11</v>
      </c>
      <c r="Y20" s="18">
        <f>LARGE('datemar &amp; datesep kaf'!$M$5:$M$94,'datemar &amp; datesep kaf rank'!$A20)</f>
        <v>215.74015719900001</v>
      </c>
      <c r="Z20" s="5" t="str">
        <f>VLOOKUP(AA20,'datemar &amp; datesep kaf'!$N$5:$O$94,2,FALSE)</f>
        <v>2007-08</v>
      </c>
      <c r="AA20" s="18">
        <f>LARGE('datemar &amp; datesep kaf'!$N$5:$N$94,'datemar &amp; datesep kaf rank'!$A20)</f>
        <v>91.338839550000003</v>
      </c>
    </row>
    <row r="21" spans="1:27" x14ac:dyDescent="0.2">
      <c r="A21" s="5">
        <v>16</v>
      </c>
      <c r="B21" s="5" t="str">
        <f>VLOOKUP(C21,'datemar &amp; datesep kaf'!$B$5:$O$94,14,FALSE)</f>
        <v>2017-18</v>
      </c>
      <c r="C21" s="18">
        <f>LARGE('datemar &amp; datesep kaf'!$B$5:$B$94,'datemar &amp; datesep kaf rank'!$A21)</f>
        <v>1770.6247269899998</v>
      </c>
      <c r="D21" s="5" t="str">
        <f>VLOOKUP(E21,'datemar &amp; datesep kaf'!$C$5:$O$94,13,FALSE)</f>
        <v>2017-18</v>
      </c>
      <c r="E21" s="18">
        <f>LARGE('datemar &amp; datesep kaf'!$C$5:$C$94,'datemar &amp; datesep kaf rank'!$A21)</f>
        <v>1703.38506009</v>
      </c>
      <c r="F21" s="5" t="str">
        <f>VLOOKUP(G21,'datemar &amp; datesep kaf'!$D$5:$O$94,12,FALSE)</f>
        <v>2017-18</v>
      </c>
      <c r="G21" s="18">
        <f>LARGE('datemar &amp; datesep kaf'!$D$5:$D$94,'datemar &amp; datesep kaf rank'!$A21)</f>
        <v>1598.4872127839999</v>
      </c>
      <c r="H21" s="5" t="str">
        <f>VLOOKUP(I21,'datemar &amp; datesep kaf'!$E$5:$O$94,11,FALSE)</f>
        <v>1980-81</v>
      </c>
      <c r="I21" s="18">
        <f>LARGE('datemar &amp; datesep kaf'!$E$5:$E$94,'datemar &amp; datesep kaf rank'!$A21)</f>
        <v>1424.7133350029999</v>
      </c>
      <c r="J21" s="5" t="str">
        <f>VLOOKUP(K21,'datemar &amp; datesep kaf'!$F$5:$O$94,10,FALSE)</f>
        <v>1970-71</v>
      </c>
      <c r="K21" s="18">
        <f>LARGE('datemar &amp; datesep kaf'!$F$5:$F$94,'datemar &amp; datesep kaf rank'!$A21)</f>
        <v>1131.3619410450001</v>
      </c>
      <c r="L21" s="5" t="str">
        <f>VLOOKUP(M21,'datemar &amp; datesep kaf'!$G$5:$O$94,9,FALSE)</f>
        <v>1970-71</v>
      </c>
      <c r="M21" s="18">
        <f>LARGE('datemar &amp; datesep kaf'!$G$5:$G$94,'datemar &amp; datesep kaf rank'!$A21)</f>
        <v>824.29286165099995</v>
      </c>
      <c r="N21" s="5" t="str">
        <f>VLOOKUP(O21,'datemar &amp; datesep kaf'!$H$5:$O$94,8,FALSE)</f>
        <v>1973-74</v>
      </c>
      <c r="O21" s="18">
        <f>LARGE('datemar &amp; datesep kaf'!$H$5:$H$94,'datemar &amp; datesep kaf rank'!$A21)</f>
        <v>503.70642739199997</v>
      </c>
      <c r="P21" s="5" t="str">
        <f>VLOOKUP(Q21,'datemar &amp; datesep kaf'!$I$5:$O$94,7,FALSE)</f>
        <v>1948-49</v>
      </c>
      <c r="Q21" s="18">
        <f>LARGE('datemar &amp; datesep kaf'!$I$5:$I$94,'datemar &amp; datesep kaf rank'!$A21)</f>
        <v>3655.2177141689999</v>
      </c>
      <c r="R21" s="5" t="str">
        <f>VLOOKUP(S21,'datemar &amp; datesep kaf'!$J$5:$O$94,6,FALSE)</f>
        <v>2001-02</v>
      </c>
      <c r="S21" s="18">
        <f>LARGE('datemar &amp; datesep kaf'!$J$5:$J$94,'datemar &amp; datesep kaf rank'!$A21)</f>
        <v>2929.9159231859999</v>
      </c>
      <c r="T21" s="5" t="str">
        <f>VLOOKUP(U21,'datemar &amp; datesep kaf'!$K$5:$O$94,5,FALSE)</f>
        <v>1942-43</v>
      </c>
      <c r="U21" s="18">
        <f>LARGE('datemar &amp; datesep kaf'!$K$5:$K$94,'datemar &amp; datesep kaf rank'!$A21)</f>
        <v>1602.1149812429999</v>
      </c>
      <c r="V21" s="5" t="str">
        <f>VLOOKUP(W21,'datemar &amp; datesep kaf'!$L$5:$O$94,4,FALSE)</f>
        <v>1958-59</v>
      </c>
      <c r="W21" s="18">
        <f>LARGE('datemar &amp; datesep kaf'!$L$5:$L$94,'datemar &amp; datesep kaf rank'!$A21)</f>
        <v>532.55799655800001</v>
      </c>
      <c r="X21" s="5" t="str">
        <f>VLOOKUP(Y21,'datemar &amp; datesep kaf'!$M$5:$O$94,3,FALSE)</f>
        <v>2007-08</v>
      </c>
      <c r="Y21" s="18">
        <f>LARGE('datemar &amp; datesep kaf'!$M$5:$M$94,'datemar &amp; datesep kaf rank'!$A21)</f>
        <v>213.51470273699999</v>
      </c>
      <c r="Z21" s="5" t="str">
        <f>VLOOKUP(AA21,'datemar &amp; datesep kaf'!$N$5:$O$94,2,FALSE)</f>
        <v>1954-55</v>
      </c>
      <c r="AA21" s="18">
        <f>LARGE('datemar &amp; datesep kaf'!$N$5:$N$94,'datemar &amp; datesep kaf rank'!$A21)</f>
        <v>90.089252819999999</v>
      </c>
    </row>
    <row r="22" spans="1:27" x14ac:dyDescent="0.2">
      <c r="A22" s="5">
        <v>17</v>
      </c>
      <c r="B22" s="5" t="str">
        <f>VLOOKUP(C22,'datemar &amp; datesep kaf'!$B$5:$O$94,14,FALSE)</f>
        <v>1996-97</v>
      </c>
      <c r="C22" s="18">
        <f>LARGE('datemar &amp; datesep kaf'!$B$5:$B$94,'datemar &amp; datesep kaf rank'!$A22)</f>
        <v>1747.3883642249998</v>
      </c>
      <c r="D22" s="5" t="str">
        <f>VLOOKUP(E22,'datemar &amp; datesep kaf'!$C$5:$O$94,13,FALSE)</f>
        <v>1996-97</v>
      </c>
      <c r="E22" s="18">
        <f>LARGE('datemar &amp; datesep kaf'!$C$5:$C$94,'datemar &amp; datesep kaf rank'!$A22)</f>
        <v>1681.0412592750001</v>
      </c>
      <c r="F22" s="5" t="str">
        <f>VLOOKUP(G22,'datemar &amp; datesep kaf'!$D$5:$O$94,12,FALSE)</f>
        <v>1996-97</v>
      </c>
      <c r="G22" s="18">
        <f>LARGE('datemar &amp; datesep kaf'!$D$5:$D$94,'datemar &amp; datesep kaf rank'!$A22)</f>
        <v>1586.7192793409999</v>
      </c>
      <c r="H22" s="5" t="str">
        <f>VLOOKUP(I22,'datemar &amp; datesep kaf'!$E$5:$O$94,11,FALSE)</f>
        <v>2002-03</v>
      </c>
      <c r="I22" s="18">
        <f>LARGE('datemar &amp; datesep kaf'!$E$5:$E$94,'datemar &amp; datesep kaf rank'!$A22)</f>
        <v>1416.4581287010001</v>
      </c>
      <c r="J22" s="5" t="str">
        <f>VLOOKUP(K22,'datemar &amp; datesep kaf'!$F$5:$O$94,10,FALSE)</f>
        <v>1982-83</v>
      </c>
      <c r="K22" s="18">
        <f>LARGE('datemar &amp; datesep kaf'!$F$5:$F$94,'datemar &amp; datesep kaf rank'!$A22)</f>
        <v>1111.0452475920001</v>
      </c>
      <c r="L22" s="5" t="str">
        <f>VLOOKUP(M22,'datemar &amp; datesep kaf'!$G$5:$O$94,9,FALSE)</f>
        <v>2013-14</v>
      </c>
      <c r="M22" s="18">
        <f>LARGE('datemar &amp; datesep kaf'!$G$5:$G$94,'datemar &amp; datesep kaf rank'!$A22)</f>
        <v>815.98410163199992</v>
      </c>
      <c r="N22" s="5" t="str">
        <f>VLOOKUP(O22,'datemar &amp; datesep kaf'!$H$5:$O$94,8,FALSE)</f>
        <v>1967-68</v>
      </c>
      <c r="O22" s="18">
        <f>LARGE('datemar &amp; datesep kaf'!$H$5:$H$94,'datemar &amp; datesep kaf rank'!$A22)</f>
        <v>496.14345246900001</v>
      </c>
      <c r="P22" s="5" t="str">
        <f>VLOOKUP(Q22,'datemar &amp; datesep kaf'!$I$5:$O$94,7,FALSE)</f>
        <v>1932-33</v>
      </c>
      <c r="Q22" s="18">
        <f>LARGE('datemar &amp; datesep kaf'!$I$5:$I$94,'datemar &amp; datesep kaf rank'!$A22)</f>
        <v>3624.0673021140001</v>
      </c>
      <c r="R22" s="5" t="str">
        <f>VLOOKUP(S22,'datemar &amp; datesep kaf'!$J$5:$O$94,6,FALSE)</f>
        <v>1954-55</v>
      </c>
      <c r="S22" s="18">
        <f>LARGE('datemar &amp; datesep kaf'!$J$5:$J$94,'datemar &amp; datesep kaf rank'!$A22)</f>
        <v>2823.3817123049998</v>
      </c>
      <c r="T22" s="5" t="str">
        <f>VLOOKUP(U22,'datemar &amp; datesep kaf'!$K$5:$O$94,5,FALSE)</f>
        <v>1953-54</v>
      </c>
      <c r="U22" s="18">
        <f>LARGE('datemar &amp; datesep kaf'!$K$5:$K$94,'datemar &amp; datesep kaf rank'!$A22)</f>
        <v>1551.8379583350002</v>
      </c>
      <c r="V22" s="5" t="str">
        <f>VLOOKUP(W22,'datemar &amp; datesep kaf'!$L$5:$O$94,4,FALSE)</f>
        <v>1947-48</v>
      </c>
      <c r="W22" s="18">
        <f>LARGE('datemar &amp; datesep kaf'!$L$5:$L$94,'datemar &amp; datesep kaf rank'!$A22)</f>
        <v>515.09948481599997</v>
      </c>
      <c r="X22" s="5" t="str">
        <f>VLOOKUP(Y22,'datemar &amp; datesep kaf'!$M$5:$O$94,3,FALSE)</f>
        <v>1984-85</v>
      </c>
      <c r="Y22" s="18">
        <f>LARGE('datemar &amp; datesep kaf'!$M$5:$M$94,'datemar &amp; datesep kaf rank'!$A22)</f>
        <v>209.422802064</v>
      </c>
      <c r="Z22" s="5" t="str">
        <f>VLOOKUP(AA22,'datemar &amp; datesep kaf'!$N$5:$O$94,2,FALSE)</f>
        <v>1947-48</v>
      </c>
      <c r="AA22" s="18">
        <f>LARGE('datemar &amp; datesep kaf'!$N$5:$N$94,'datemar &amp; datesep kaf rank'!$A22)</f>
        <v>89.851236300000011</v>
      </c>
    </row>
    <row r="23" spans="1:27" x14ac:dyDescent="0.2">
      <c r="A23" s="5">
        <v>18</v>
      </c>
      <c r="B23" s="5" t="str">
        <f>VLOOKUP(C23,'datemar &amp; datesep kaf'!$B$5:$O$94,14,FALSE)</f>
        <v>1968-69</v>
      </c>
      <c r="C23" s="18">
        <f>LARGE('datemar &amp; datesep kaf'!$B$5:$B$94,'datemar &amp; datesep kaf rank'!$A23)</f>
        <v>1734.7873729620001</v>
      </c>
      <c r="D23" s="5" t="str">
        <f>VLOOKUP(E23,'datemar &amp; datesep kaf'!$C$5:$O$94,13,FALSE)</f>
        <v>1994-95</v>
      </c>
      <c r="E23" s="18">
        <f>LARGE('datemar &amp; datesep kaf'!$C$5:$C$94,'datemar &amp; datesep kaf rank'!$A23)</f>
        <v>1677.5682015539999</v>
      </c>
      <c r="F23" s="5" t="str">
        <f>VLOOKUP(G23,'datemar &amp; datesep kaf'!$D$5:$O$94,12,FALSE)</f>
        <v>2006-07</v>
      </c>
      <c r="G23" s="18">
        <f>LARGE('datemar &amp; datesep kaf'!$D$5:$D$94,'datemar &amp; datesep kaf rank'!$A23)</f>
        <v>1540.5936612360001</v>
      </c>
      <c r="H23" s="5" t="str">
        <f>VLOOKUP(I23,'datemar &amp; datesep kaf'!$E$5:$O$94,11,FALSE)</f>
        <v>2015-16</v>
      </c>
      <c r="I23" s="18">
        <f>LARGE('datemar &amp; datesep kaf'!$E$5:$E$94,'datemar &amp; datesep kaf rank'!$A23)</f>
        <v>1387.2237496319999</v>
      </c>
      <c r="J23" s="5" t="str">
        <f>VLOOKUP(K23,'datemar &amp; datesep kaf'!$F$5:$O$94,10,FALSE)</f>
        <v>1960-61</v>
      </c>
      <c r="K23" s="18">
        <f>LARGE('datemar &amp; datesep kaf'!$F$5:$F$94,'datemar &amp; datesep kaf rank'!$A23)</f>
        <v>1079.640951249</v>
      </c>
      <c r="L23" s="5" t="str">
        <f>VLOOKUP(M23,'datemar &amp; datesep kaf'!$G$5:$O$94,9,FALSE)</f>
        <v>1973-74</v>
      </c>
      <c r="M23" s="18">
        <f>LARGE('datemar &amp; datesep kaf'!$G$5:$G$94,'datemar &amp; datesep kaf rank'!$A23)</f>
        <v>806.82839949599997</v>
      </c>
      <c r="N23" s="5" t="str">
        <f>VLOOKUP(O23,'datemar &amp; datesep kaf'!$H$5:$O$94,8,FALSE)</f>
        <v>1939-40</v>
      </c>
      <c r="O23" s="18">
        <f>LARGE('datemar &amp; datesep kaf'!$H$5:$H$94,'datemar &amp; datesep kaf rank'!$A23)</f>
        <v>490.17915517199998</v>
      </c>
      <c r="P23" s="5" t="str">
        <f>VLOOKUP(Q23,'datemar &amp; datesep kaf'!$I$5:$O$94,7,FALSE)</f>
        <v>1974-75</v>
      </c>
      <c r="Q23" s="18">
        <f>LARGE('datemar &amp; datesep kaf'!$I$5:$I$94,'datemar &amp; datesep kaf rank'!$A23)</f>
        <v>3575.7797006189999</v>
      </c>
      <c r="R23" s="5" t="str">
        <f>VLOOKUP(S23,'datemar &amp; datesep kaf'!$J$5:$O$94,6,FALSE)</f>
        <v>1931-32</v>
      </c>
      <c r="S23" s="18">
        <f>LARGE('datemar &amp; datesep kaf'!$J$5:$J$94,'datemar &amp; datesep kaf rank'!$A23)</f>
        <v>2777.1767553599998</v>
      </c>
      <c r="T23" s="5" t="str">
        <f>VLOOKUP(U23,'datemar &amp; datesep kaf'!$K$5:$O$94,5,FALSE)</f>
        <v>1958-59</v>
      </c>
      <c r="U23" s="18">
        <f>LARGE('datemar &amp; datesep kaf'!$K$5:$K$94,'datemar &amp; datesep kaf rank'!$A23)</f>
        <v>1483.5530022179998</v>
      </c>
      <c r="V23" s="5" t="str">
        <f>VLOOKUP(W23,'datemar &amp; datesep kaf'!$L$5:$O$94,4,FALSE)</f>
        <v>2001-02</v>
      </c>
      <c r="W23" s="18">
        <f>LARGE('datemar &amp; datesep kaf'!$L$5:$L$94,'datemar &amp; datesep kaf rank'!$A23)</f>
        <v>497.96626231800002</v>
      </c>
      <c r="X23" s="5" t="str">
        <f>VLOOKUP(Y23,'datemar &amp; datesep kaf'!$M$5:$O$94,3,FALSE)</f>
        <v>1955-56</v>
      </c>
      <c r="Y23" s="18">
        <f>LARGE('datemar &amp; datesep kaf'!$M$5:$M$94,'datemar &amp; datesep kaf rank'!$A23)</f>
        <v>205.90610798100002</v>
      </c>
      <c r="Z23" s="5" t="str">
        <f>VLOOKUP(AA23,'datemar &amp; datesep kaf'!$N$5:$O$94,2,FALSE)</f>
        <v>1946-47</v>
      </c>
      <c r="AA23" s="18">
        <f>LARGE('datemar &amp; datesep kaf'!$N$5:$N$94,'datemar &amp; datesep kaf rank'!$A23)</f>
        <v>88.423137180000012</v>
      </c>
    </row>
    <row r="24" spans="1:27" x14ac:dyDescent="0.2">
      <c r="A24" s="5">
        <v>19</v>
      </c>
      <c r="B24" s="5" t="str">
        <f>VLOOKUP(C24,'datemar &amp; datesep kaf'!$B$5:$O$94,14,FALSE)</f>
        <v>1994-95</v>
      </c>
      <c r="C24" s="18">
        <f>LARGE('datemar &amp; datesep kaf'!$B$5:$B$94,'datemar &amp; datesep kaf rank'!$A24)</f>
        <v>1732.4310094140001</v>
      </c>
      <c r="D24" s="5" t="str">
        <f>VLOOKUP(E24,'datemar &amp; datesep kaf'!$C$5:$O$94,13,FALSE)</f>
        <v>1955-56</v>
      </c>
      <c r="E24" s="18">
        <f>LARGE('datemar &amp; datesep kaf'!$C$5:$C$94,'datemar &amp; datesep kaf rank'!$A24)</f>
        <v>1641.2429136600001</v>
      </c>
      <c r="F24" s="5" t="str">
        <f>VLOOKUP(G24,'datemar &amp; datesep kaf'!$D$5:$O$94,12,FALSE)</f>
        <v>1980-81</v>
      </c>
      <c r="G24" s="18">
        <f>LARGE('datemar &amp; datesep kaf'!$D$5:$D$94,'datemar &amp; datesep kaf rank'!$A24)</f>
        <v>1516.052174553</v>
      </c>
      <c r="H24" s="5" t="str">
        <f>VLOOKUP(I24,'datemar &amp; datesep kaf'!$E$5:$O$94,11,FALSE)</f>
        <v>2017-18</v>
      </c>
      <c r="I24" s="18">
        <f>LARGE('datemar &amp; datesep kaf'!$E$5:$E$94,'datemar &amp; datesep kaf rank'!$A24)</f>
        <v>1367.6111883839999</v>
      </c>
      <c r="J24" s="5" t="str">
        <f>VLOOKUP(K24,'datemar &amp; datesep kaf'!$F$5:$O$94,10,FALSE)</f>
        <v>2010-11</v>
      </c>
      <c r="K24" s="18">
        <f>LARGE('datemar &amp; datesep kaf'!$F$5:$F$94,'datemar &amp; datesep kaf rank'!$A24)</f>
        <v>1077.348058773</v>
      </c>
      <c r="L24" s="5" t="str">
        <f>VLOOKUP(M24,'datemar &amp; datesep kaf'!$G$5:$O$94,9,FALSE)</f>
        <v>2006-07</v>
      </c>
      <c r="M24" s="18">
        <f>LARGE('datemar &amp; datesep kaf'!$G$5:$G$94,'datemar &amp; datesep kaf rank'!$A24)</f>
        <v>795.17352390000008</v>
      </c>
      <c r="N24" s="5" t="str">
        <f>VLOOKUP(O24,'datemar &amp; datesep kaf'!$H$5:$O$94,8,FALSE)</f>
        <v>1995-96</v>
      </c>
      <c r="O24" s="18">
        <f>LARGE('datemar &amp; datesep kaf'!$H$5:$H$94,'datemar &amp; datesep kaf rank'!$A24)</f>
        <v>474.43832931599997</v>
      </c>
      <c r="P24" s="5" t="str">
        <f>VLOOKUP(Q24,'datemar &amp; datesep kaf'!$I$5:$O$94,7,FALSE)</f>
        <v>1964-65</v>
      </c>
      <c r="Q24" s="18">
        <f>LARGE('datemar &amp; datesep kaf'!$I$5:$I$94,'datemar &amp; datesep kaf rank'!$A24)</f>
        <v>3542.9433382139996</v>
      </c>
      <c r="R24" s="5" t="str">
        <f>VLOOKUP(S24,'datemar &amp; datesep kaf'!$J$5:$O$94,6,FALSE)</f>
        <v>1942-43</v>
      </c>
      <c r="S24" s="18">
        <f>LARGE('datemar &amp; datesep kaf'!$J$5:$J$94,'datemar &amp; datesep kaf rank'!$A24)</f>
        <v>2729.9820463859996</v>
      </c>
      <c r="T24" s="5" t="str">
        <f>VLOOKUP(U24,'datemar &amp; datesep kaf'!$K$5:$O$94,5,FALSE)</f>
        <v>1983-84</v>
      </c>
      <c r="U24" s="18">
        <f>LARGE('datemar &amp; datesep kaf'!$K$5:$K$94,'datemar &amp; datesep kaf rank'!$A24)</f>
        <v>1412.9275503209999</v>
      </c>
      <c r="V24" s="5" t="str">
        <f>VLOOKUP(W24,'datemar &amp; datesep kaf'!$L$5:$O$94,4,FALSE)</f>
        <v>1955-56</v>
      </c>
      <c r="W24" s="18">
        <f>LARGE('datemar &amp; datesep kaf'!$L$5:$L$94,'datemar &amp; datesep kaf rank'!$A24)</f>
        <v>492.438328641</v>
      </c>
      <c r="X24" s="5" t="str">
        <f>VLOOKUP(Y24,'datemar &amp; datesep kaf'!$M$5:$O$94,3,FALSE)</f>
        <v>1992-93</v>
      </c>
      <c r="Y24" s="18">
        <f>LARGE('datemar &amp; datesep kaf'!$M$5:$M$94,'datemar &amp; datesep kaf rank'!$A24)</f>
        <v>196.708752954</v>
      </c>
      <c r="Z24" s="5" t="str">
        <f>VLOOKUP(AA24,'datemar &amp; datesep kaf'!$N$5:$O$94,2,FALSE)</f>
        <v>1976-77</v>
      </c>
      <c r="AA24" s="18">
        <f>LARGE('datemar &amp; datesep kaf'!$N$5:$N$94,'datemar &amp; datesep kaf rank'!$A24)</f>
        <v>88.185120659999995</v>
      </c>
    </row>
    <row r="25" spans="1:27" x14ac:dyDescent="0.2">
      <c r="A25" s="5">
        <v>20</v>
      </c>
      <c r="B25" s="5" t="str">
        <f>VLOOKUP(C25,'datemar &amp; datesep kaf'!$B$5:$O$94,14,FALSE)</f>
        <v>1955-56</v>
      </c>
      <c r="C25" s="18">
        <f>LARGE('datemar &amp; datesep kaf'!$B$5:$B$94,'datemar &amp; datesep kaf rank'!$A25)</f>
        <v>1731.3321664799998</v>
      </c>
      <c r="D25" s="5" t="str">
        <f>VLOOKUP(E25,'datemar &amp; datesep kaf'!$C$5:$O$94,13,FALSE)</f>
        <v>2006-07</v>
      </c>
      <c r="E25" s="18">
        <f>LARGE('datemar &amp; datesep kaf'!$C$5:$C$94,'datemar &amp; datesep kaf rank'!$A25)</f>
        <v>1608.352997538</v>
      </c>
      <c r="F25" s="5" t="str">
        <f>VLOOKUP(G25,'datemar &amp; datesep kaf'!$D$5:$O$94,12,FALSE)</f>
        <v>2002-03</v>
      </c>
      <c r="G25" s="18">
        <f>LARGE('datemar &amp; datesep kaf'!$D$5:$D$94,'datemar &amp; datesep kaf rank'!$A25)</f>
        <v>1513.7473812510002</v>
      </c>
      <c r="H25" s="5" t="str">
        <f>VLOOKUP(I25,'datemar &amp; datesep kaf'!$E$5:$O$94,11,FALSE)</f>
        <v>1950-51</v>
      </c>
      <c r="I25" s="18">
        <f>LARGE('datemar &amp; datesep kaf'!$E$5:$E$94,'datemar &amp; datesep kaf rank'!$A25)</f>
        <v>1353.4710236249998</v>
      </c>
      <c r="J25" s="5" t="str">
        <f>VLOOKUP(K25,'datemar &amp; datesep kaf'!$F$5:$O$94,10,FALSE)</f>
        <v>1958-59</v>
      </c>
      <c r="K25" s="18">
        <f>LARGE('datemar &amp; datesep kaf'!$F$5:$F$94,'datemar &amp; datesep kaf rank'!$A25)</f>
        <v>1068.0416128410002</v>
      </c>
      <c r="L25" s="5" t="str">
        <f>VLOOKUP(M25,'datemar &amp; datesep kaf'!$G$5:$O$94,9,FALSE)</f>
        <v>1977-78</v>
      </c>
      <c r="M25" s="18">
        <f>LARGE('datemar &amp; datesep kaf'!$G$5:$G$94,'datemar &amp; datesep kaf rank'!$A25)</f>
        <v>783.44525987700001</v>
      </c>
      <c r="N25" s="5" t="str">
        <f>VLOOKUP(O25,'datemar &amp; datesep kaf'!$H$5:$O$94,8,FALSE)</f>
        <v>1983-84</v>
      </c>
      <c r="O25" s="18">
        <f>LARGE('datemar &amp; datesep kaf'!$H$5:$H$94,'datemar &amp; datesep kaf rank'!$A25)</f>
        <v>467.98213121099997</v>
      </c>
      <c r="P25" s="5" t="str">
        <f>VLOOKUP(Q25,'datemar &amp; datesep kaf'!$I$5:$O$94,7,FALSE)</f>
        <v>2007-08</v>
      </c>
      <c r="Q25" s="18">
        <f>LARGE('datemar &amp; datesep kaf'!$I$5:$I$94,'datemar &amp; datesep kaf rank'!$A25)</f>
        <v>3492.384662424</v>
      </c>
      <c r="R25" s="5" t="str">
        <f>VLOOKUP(S25,'datemar &amp; datesep kaf'!$J$5:$O$94,6,FALSE)</f>
        <v>1998-99</v>
      </c>
      <c r="S25" s="18">
        <f>LARGE('datemar &amp; datesep kaf'!$J$5:$J$94,'datemar &amp; datesep kaf rank'!$A25)</f>
        <v>2676.9162632519997</v>
      </c>
      <c r="T25" s="5" t="str">
        <f>VLOOKUP(U25,'datemar &amp; datesep kaf'!$K$5:$O$94,5,FALSE)</f>
        <v>1969-70</v>
      </c>
      <c r="U25" s="18">
        <f>LARGE('datemar &amp; datesep kaf'!$K$5:$K$94,'datemar &amp; datesep kaf rank'!$A25)</f>
        <v>1400.31069129</v>
      </c>
      <c r="V25" s="5" t="str">
        <f>VLOOKUP(W25,'datemar &amp; datesep kaf'!$L$5:$O$94,4,FALSE)</f>
        <v>1964-65</v>
      </c>
      <c r="W25" s="18">
        <f>LARGE('datemar &amp; datesep kaf'!$L$5:$L$94,'datemar &amp; datesep kaf rank'!$A25)</f>
        <v>474.11502354300001</v>
      </c>
      <c r="X25" s="5" t="str">
        <f>VLOOKUP(Y25,'datemar &amp; datesep kaf'!$M$5:$O$94,3,FALSE)</f>
        <v>1981-82</v>
      </c>
      <c r="Y25" s="18">
        <f>LARGE('datemar &amp; datesep kaf'!$M$5:$M$94,'datemar &amp; datesep kaf rank'!$A25)</f>
        <v>193.90412495999999</v>
      </c>
      <c r="Z25" s="5" t="str">
        <f>VLOOKUP(AA25,'datemar &amp; datesep kaf'!$N$5:$O$94,2,FALSE)</f>
        <v>1932-33</v>
      </c>
      <c r="AA25" s="18">
        <f>LARGE('datemar &amp; datesep kaf'!$N$5:$N$94,'datemar &amp; datesep kaf rank'!$A25)</f>
        <v>87.590079360000004</v>
      </c>
    </row>
    <row r="26" spans="1:27" x14ac:dyDescent="0.2">
      <c r="A26" s="5">
        <v>21</v>
      </c>
      <c r="B26" s="5" t="str">
        <f>VLOOKUP(C26,'datemar &amp; datesep kaf'!$B$5:$O$94,14,FALSE)</f>
        <v>1970-71</v>
      </c>
      <c r="C26" s="18">
        <f>LARGE('datemar &amp; datesep kaf'!$B$5:$B$94,'datemar &amp; datesep kaf rank'!$A26)</f>
        <v>1688.042911905</v>
      </c>
      <c r="D26" s="5" t="str">
        <f>VLOOKUP(E26,'datemar &amp; datesep kaf'!$C$5:$O$94,13,FALSE)</f>
        <v>1970-71</v>
      </c>
      <c r="E26" s="18">
        <f>LARGE('datemar &amp; datesep kaf'!$C$5:$C$94,'datemar &amp; datesep kaf rank'!$A26)</f>
        <v>1595.990022795</v>
      </c>
      <c r="F26" s="5" t="str">
        <f>VLOOKUP(G26,'datemar &amp; datesep kaf'!$D$5:$O$94,12,FALSE)</f>
        <v>1970-71</v>
      </c>
      <c r="G26" s="18">
        <f>LARGE('datemar &amp; datesep kaf'!$D$5:$D$94,'datemar &amp; datesep kaf rank'!$A26)</f>
        <v>1501.729530462</v>
      </c>
      <c r="H26" s="5" t="str">
        <f>VLOOKUP(I26,'datemar &amp; datesep kaf'!$E$5:$O$94,11,FALSE)</f>
        <v>1970-71</v>
      </c>
      <c r="I26" s="18">
        <f>LARGE('datemar &amp; datesep kaf'!$E$5:$E$94,'datemar &amp; datesep kaf rank'!$A26)</f>
        <v>1318.0997852819999</v>
      </c>
      <c r="J26" s="5" t="str">
        <f>VLOOKUP(K26,'datemar &amp; datesep kaf'!$F$5:$O$94,10,FALSE)</f>
        <v>1998-99</v>
      </c>
      <c r="K26" s="18">
        <f>LARGE('datemar &amp; datesep kaf'!$F$5:$F$94,'datemar &amp; datesep kaf rank'!$A26)</f>
        <v>1050.7536796049999</v>
      </c>
      <c r="L26" s="5" t="str">
        <f>VLOOKUP(M26,'datemar &amp; datesep kaf'!$G$5:$O$94,9,FALSE)</f>
        <v>1990-91</v>
      </c>
      <c r="M26" s="18">
        <f>LARGE('datemar &amp; datesep kaf'!$G$5:$G$94,'datemar &amp; datesep kaf rank'!$A26)</f>
        <v>778.86939228000006</v>
      </c>
      <c r="N26" s="5" t="str">
        <f>VLOOKUP(O26,'datemar &amp; datesep kaf'!$H$5:$O$94,8,FALSE)</f>
        <v>2011-12</v>
      </c>
      <c r="O26" s="18">
        <f>LARGE('datemar &amp; datesep kaf'!$H$5:$H$94,'datemar &amp; datesep kaf rank'!$A26)</f>
        <v>453.59403257699995</v>
      </c>
      <c r="P26" s="5" t="str">
        <f>VLOOKUP(Q26,'datemar &amp; datesep kaf'!$I$5:$O$94,7,FALSE)</f>
        <v>2011-12</v>
      </c>
      <c r="Q26" s="18">
        <f>LARGE('datemar &amp; datesep kaf'!$I$5:$I$94,'datemar &amp; datesep kaf rank'!$A26)</f>
        <v>3459.8140851329999</v>
      </c>
      <c r="R26" s="5" t="str">
        <f>VLOOKUP(S26,'datemar &amp; datesep kaf'!$J$5:$O$94,6,FALSE)</f>
        <v>1948-49</v>
      </c>
      <c r="S26" s="18">
        <f>LARGE('datemar &amp; datesep kaf'!$J$5:$J$94,'datemar &amp; datesep kaf rank'!$A26)</f>
        <v>2658.2855201490001</v>
      </c>
      <c r="T26" s="5" t="str">
        <f>VLOOKUP(U26,'datemar &amp; datesep kaf'!$K$5:$O$94,5,FALSE)</f>
        <v>1975-76</v>
      </c>
      <c r="U26" s="18">
        <f>LARGE('datemar &amp; datesep kaf'!$K$5:$K$94,'datemar &amp; datesep kaf rank'!$A26)</f>
        <v>1368.539452812</v>
      </c>
      <c r="V26" s="5" t="str">
        <f>VLOOKUP(W26,'datemar &amp; datesep kaf'!$L$5:$O$94,4,FALSE)</f>
        <v>1982-83</v>
      </c>
      <c r="W26" s="18">
        <f>LARGE('datemar &amp; datesep kaf'!$L$5:$L$94,'datemar &amp; datesep kaf rank'!$A26)</f>
        <v>471.28857736800001</v>
      </c>
      <c r="X26" s="5" t="str">
        <f>VLOOKUP(Y26,'datemar &amp; datesep kaf'!$M$5:$O$94,3,FALSE)</f>
        <v>1969-70</v>
      </c>
      <c r="Y26" s="18">
        <f>LARGE('datemar &amp; datesep kaf'!$M$5:$M$94,'datemar &amp; datesep kaf rank'!$A26)</f>
        <v>191.72429033099999</v>
      </c>
      <c r="Z26" s="5" t="str">
        <f>VLOOKUP(AA26,'datemar &amp; datesep kaf'!$N$5:$O$94,2,FALSE)</f>
        <v>1999-2000</v>
      </c>
      <c r="AA26" s="18">
        <f>LARGE('datemar &amp; datesep kaf'!$N$5:$N$94,'datemar &amp; datesep kaf rank'!$A26)</f>
        <v>87.530575229999997</v>
      </c>
    </row>
    <row r="27" spans="1:27" x14ac:dyDescent="0.2">
      <c r="A27" s="5">
        <v>22</v>
      </c>
      <c r="B27" s="5" t="str">
        <f>VLOOKUP(C27,'datemar &amp; datesep kaf'!$B$5:$O$94,14,FALSE)</f>
        <v>2006-07</v>
      </c>
      <c r="C27" s="18">
        <f>LARGE('datemar &amp; datesep kaf'!$B$5:$B$94,'datemar &amp; datesep kaf rank'!$A27)</f>
        <v>1673.5695240179998</v>
      </c>
      <c r="D27" s="5" t="str">
        <f>VLOOKUP(E27,'datemar &amp; datesep kaf'!$C$5:$O$94,13,FALSE)</f>
        <v>1968-69</v>
      </c>
      <c r="E27" s="18">
        <f>LARGE('datemar &amp; datesep kaf'!$C$5:$C$94,'datemar &amp; datesep kaf rank'!$A27)</f>
        <v>1592.870022912</v>
      </c>
      <c r="F27" s="5" t="str">
        <f>VLOOKUP(G27,'datemar &amp; datesep kaf'!$D$5:$O$94,12,FALSE)</f>
        <v>1955-56</v>
      </c>
      <c r="G27" s="18">
        <f>LARGE('datemar &amp; datesep kaf'!$D$5:$D$94,'datemar &amp; datesep kaf rank'!$A27)</f>
        <v>1501.481596587</v>
      </c>
      <c r="H27" s="5" t="str">
        <f>VLOOKUP(I27,'datemar &amp; datesep kaf'!$E$5:$O$94,11,FALSE)</f>
        <v>1967-68</v>
      </c>
      <c r="I27" s="18">
        <f>LARGE('datemar &amp; datesep kaf'!$E$5:$E$94,'datemar &amp; datesep kaf rank'!$A27)</f>
        <v>1302.134827203</v>
      </c>
      <c r="J27" s="5" t="str">
        <f>VLOOKUP(K27,'datemar &amp; datesep kaf'!$F$5:$O$94,10,FALSE)</f>
        <v>1980-81</v>
      </c>
      <c r="K27" s="18">
        <f>LARGE('datemar &amp; datesep kaf'!$F$5:$F$94,'datemar &amp; datesep kaf rank'!$A27)</f>
        <v>1036.726572693</v>
      </c>
      <c r="L27" s="5" t="str">
        <f>VLOOKUP(M27,'datemar &amp; datesep kaf'!$G$5:$O$94,9,FALSE)</f>
        <v>1946-47</v>
      </c>
      <c r="M27" s="18">
        <f>LARGE('datemar &amp; datesep kaf'!$G$5:$G$94,'datemar &amp; datesep kaf rank'!$A27)</f>
        <v>769.1662521479999</v>
      </c>
      <c r="N27" s="5" t="str">
        <f>VLOOKUP(O27,'datemar &amp; datesep kaf'!$H$5:$O$94,8,FALSE)</f>
        <v>1946-47</v>
      </c>
      <c r="O27" s="18">
        <f>LARGE('datemar &amp; datesep kaf'!$H$5:$H$94,'datemar &amp; datesep kaf rank'!$A27)</f>
        <v>450.827090532</v>
      </c>
      <c r="P27" s="5" t="str">
        <f>VLOOKUP(Q27,'datemar &amp; datesep kaf'!$I$5:$O$94,7,FALSE)</f>
        <v>1958-59</v>
      </c>
      <c r="Q27" s="18">
        <f>LARGE('datemar &amp; datesep kaf'!$I$5:$I$94,'datemar &amp; datesep kaf rank'!$A27)</f>
        <v>3427.2078053640003</v>
      </c>
      <c r="R27" s="5" t="str">
        <f>VLOOKUP(S27,'datemar &amp; datesep kaf'!$J$5:$O$94,6,FALSE)</f>
        <v>1958-59</v>
      </c>
      <c r="S27" s="18">
        <f>LARGE('datemar &amp; datesep kaf'!$J$5:$J$94,'datemar &amp; datesep kaf rank'!$A27)</f>
        <v>2599.9218859740004</v>
      </c>
      <c r="T27" s="5" t="str">
        <f>VLOOKUP(U27,'datemar &amp; datesep kaf'!$K$5:$O$94,5,FALSE)</f>
        <v>1966-67</v>
      </c>
      <c r="U27" s="18">
        <f>LARGE('datemar &amp; datesep kaf'!$K$5:$K$94,'datemar &amp; datesep kaf rank'!$A27)</f>
        <v>1368.013832997</v>
      </c>
      <c r="V27" s="5" t="str">
        <f>VLOOKUP(W27,'datemar &amp; datesep kaf'!$L$5:$O$94,4,FALSE)</f>
        <v>1932-33</v>
      </c>
      <c r="W27" s="18">
        <f>LARGE('datemar &amp; datesep kaf'!$L$5:$L$94,'datemar &amp; datesep kaf rank'!$A27)</f>
        <v>466.90708992899999</v>
      </c>
      <c r="X27" s="5" t="str">
        <f>VLOOKUP(Y27,'datemar &amp; datesep kaf'!$M$5:$O$94,3,FALSE)</f>
        <v>1932-33</v>
      </c>
      <c r="Y27" s="18">
        <f>LARGE('datemar &amp; datesep kaf'!$M$5:$M$94,'datemar &amp; datesep kaf rank'!$A27)</f>
        <v>188.983133409</v>
      </c>
      <c r="Z27" s="5" t="str">
        <f>VLOOKUP(AA27,'datemar &amp; datesep kaf'!$N$5:$O$94,2,FALSE)</f>
        <v>1955-56</v>
      </c>
      <c r="AA27" s="18">
        <f>LARGE('datemar &amp; datesep kaf'!$N$5:$N$94,'datemar &amp; datesep kaf rank'!$A27)</f>
        <v>85.328922419999998</v>
      </c>
    </row>
    <row r="28" spans="1:27" x14ac:dyDescent="0.2">
      <c r="A28" s="5">
        <v>23</v>
      </c>
      <c r="B28" s="5" t="str">
        <f>VLOOKUP(C28,'datemar &amp; datesep kaf'!$B$5:$O$94,14,FALSE)</f>
        <v>2004-05</v>
      </c>
      <c r="C28" s="18">
        <f>LARGE('datemar &amp; datesep kaf'!$B$5:$B$94,'datemar &amp; datesep kaf rank'!$A28)</f>
        <v>1669.6482018510001</v>
      </c>
      <c r="D28" s="5" t="str">
        <f>VLOOKUP(E28,'datemar &amp; datesep kaf'!$C$5:$O$94,13,FALSE)</f>
        <v>2002-03</v>
      </c>
      <c r="E28" s="18">
        <f>LARGE('datemar &amp; datesep kaf'!$C$5:$C$94,'datemar &amp; datesep kaf rank'!$A28)</f>
        <v>1587.901428057</v>
      </c>
      <c r="F28" s="5" t="str">
        <f>VLOOKUP(G28,'datemar &amp; datesep kaf'!$D$5:$O$94,12,FALSE)</f>
        <v>2015-16</v>
      </c>
      <c r="G28" s="18">
        <f>LARGE('datemar &amp; datesep kaf'!$D$5:$D$94,'datemar &amp; datesep kaf rank'!$A28)</f>
        <v>1496.532836442</v>
      </c>
      <c r="H28" s="5" t="str">
        <f>VLOOKUP(I28,'datemar &amp; datesep kaf'!$E$5:$O$94,11,FALSE)</f>
        <v>1998-99</v>
      </c>
      <c r="I28" s="18">
        <f>LARGE('datemar &amp; datesep kaf'!$E$5:$E$94,'datemar &amp; datesep kaf rank'!$A28)</f>
        <v>1283.238298986</v>
      </c>
      <c r="J28" s="5" t="str">
        <f>VLOOKUP(K28,'datemar &amp; datesep kaf'!$F$5:$O$94,10,FALSE)</f>
        <v>1977-78</v>
      </c>
      <c r="K28" s="18">
        <f>LARGE('datemar &amp; datesep kaf'!$F$5:$F$94,'datemar &amp; datesep kaf rank'!$A28)</f>
        <v>1026.0138458219999</v>
      </c>
      <c r="L28" s="5" t="str">
        <f>VLOOKUP(M28,'datemar &amp; datesep kaf'!$G$5:$O$94,9,FALSE)</f>
        <v>1998-99</v>
      </c>
      <c r="M28" s="18">
        <f>LARGE('datemar &amp; datesep kaf'!$G$5:$G$94,'datemar &amp; datesep kaf rank'!$A28)</f>
        <v>757.27336003200003</v>
      </c>
      <c r="N28" s="5" t="str">
        <f>VLOOKUP(O28,'datemar &amp; datesep kaf'!$H$5:$O$94,8,FALSE)</f>
        <v>1960-61</v>
      </c>
      <c r="O28" s="18">
        <f>LARGE('datemar &amp; datesep kaf'!$H$5:$H$94,'datemar &amp; datesep kaf rank'!$A28)</f>
        <v>447.87568568400002</v>
      </c>
      <c r="P28" s="5" t="str">
        <f>VLOOKUP(Q28,'datemar &amp; datesep kaf'!$I$5:$O$94,7,FALSE)</f>
        <v>1956-57</v>
      </c>
      <c r="Q28" s="18">
        <f>LARGE('datemar &amp; datesep kaf'!$I$5:$I$94,'datemar &amp; datesep kaf rank'!$A28)</f>
        <v>3331.810784148</v>
      </c>
      <c r="R28" s="5" t="str">
        <f>VLOOKUP(S28,'datemar &amp; datesep kaf'!$J$5:$O$94,6,FALSE)</f>
        <v>1956-57</v>
      </c>
      <c r="S28" s="18">
        <f>LARGE('datemar &amp; datesep kaf'!$J$5:$J$94,'datemar &amp; datesep kaf rank'!$A28)</f>
        <v>2587.711638498</v>
      </c>
      <c r="T28" s="5" t="str">
        <f>VLOOKUP(U28,'datemar &amp; datesep kaf'!$K$5:$O$94,5,FALSE)</f>
        <v>1952-53</v>
      </c>
      <c r="U28" s="18">
        <f>LARGE('datemar &amp; datesep kaf'!$K$5:$K$94,'datemar &amp; datesep kaf rank'!$A28)</f>
        <v>1343.3196190470001</v>
      </c>
      <c r="V28" s="5" t="str">
        <f>VLOOKUP(W28,'datemar &amp; datesep kaf'!$L$5:$O$94,4,FALSE)</f>
        <v>1983-84</v>
      </c>
      <c r="W28" s="18">
        <f>LARGE('datemar &amp; datesep kaf'!$L$5:$L$94,'datemar &amp; datesep kaf rank'!$A28)</f>
        <v>446.46147086100001</v>
      </c>
      <c r="X28" s="5" t="str">
        <f>VLOOKUP(Y28,'datemar &amp; datesep kaf'!$M$5:$O$94,3,FALSE)</f>
        <v>1982-83</v>
      </c>
      <c r="Y28" s="18">
        <f>LARGE('datemar &amp; datesep kaf'!$M$5:$M$94,'datemar &amp; datesep kaf rank'!$A28)</f>
        <v>186.23205913199999</v>
      </c>
      <c r="Z28" s="5" t="str">
        <f>VLOOKUP(AA28,'datemar &amp; datesep kaf'!$N$5:$O$94,2,FALSE)</f>
        <v>1945-46</v>
      </c>
      <c r="AA28" s="18">
        <f>LARGE('datemar &amp; datesep kaf'!$N$5:$N$94,'datemar &amp; datesep kaf rank'!$A28)</f>
        <v>80.687600279999998</v>
      </c>
    </row>
    <row r="29" spans="1:27" x14ac:dyDescent="0.2">
      <c r="A29" s="5">
        <v>24</v>
      </c>
      <c r="B29" s="5" t="str">
        <f>VLOOKUP(C29,'datemar &amp; datesep kaf'!$B$5:$O$94,14,FALSE)</f>
        <v>2002-03</v>
      </c>
      <c r="C29" s="18">
        <f>LARGE('datemar &amp; datesep kaf'!$B$5:$B$94,'datemar &amp; datesep kaf rank'!$A29)</f>
        <v>1666.0303507470001</v>
      </c>
      <c r="D29" s="5" t="str">
        <f>VLOOKUP(E29,'datemar &amp; datesep kaf'!$C$5:$O$94,13,FALSE)</f>
        <v>1980-81</v>
      </c>
      <c r="E29" s="18">
        <f>LARGE('datemar &amp; datesep kaf'!$C$5:$C$94,'datemar &amp; datesep kaf rank'!$A29)</f>
        <v>1579.1999407800001</v>
      </c>
      <c r="F29" s="5" t="str">
        <f>VLOOKUP(G29,'datemar &amp; datesep kaf'!$D$5:$O$94,12,FALSE)</f>
        <v>1959-60</v>
      </c>
      <c r="G29" s="18">
        <f>LARGE('datemar &amp; datesep kaf'!$D$5:$D$94,'datemar &amp; datesep kaf rank'!$A29)</f>
        <v>1474.0204405920001</v>
      </c>
      <c r="H29" s="5" t="str">
        <f>VLOOKUP(I29,'datemar &amp; datesep kaf'!$E$5:$O$94,11,FALSE)</f>
        <v>2010-11</v>
      </c>
      <c r="I29" s="18">
        <f>LARGE('datemar &amp; datesep kaf'!$E$5:$E$94,'datemar &amp; datesep kaf rank'!$A29)</f>
        <v>1282.409208108</v>
      </c>
      <c r="J29" s="5" t="str">
        <f>VLOOKUP(K29,'datemar &amp; datesep kaf'!$F$5:$O$94,10,FALSE)</f>
        <v>1946-47</v>
      </c>
      <c r="K29" s="18">
        <f>LARGE('datemar &amp; datesep kaf'!$F$5:$F$94,'datemar &amp; datesep kaf rank'!$A29)</f>
        <v>1015.2396313500001</v>
      </c>
      <c r="L29" s="5" t="str">
        <f>VLOOKUP(M29,'datemar &amp; datesep kaf'!$G$5:$O$94,9,FALSE)</f>
        <v>1964-65</v>
      </c>
      <c r="M29" s="18">
        <f>LARGE('datemar &amp; datesep kaf'!$G$5:$G$94,'datemar &amp; datesep kaf rank'!$A29)</f>
        <v>749.80360824600007</v>
      </c>
      <c r="N29" s="5" t="str">
        <f>VLOOKUP(O29,'datemar &amp; datesep kaf'!$H$5:$O$94,8,FALSE)</f>
        <v>1999-2000</v>
      </c>
      <c r="O29" s="18">
        <f>LARGE('datemar &amp; datesep kaf'!$H$5:$H$94,'datemar &amp; datesep kaf rank'!$A29)</f>
        <v>425.37122371800001</v>
      </c>
      <c r="P29" s="5" t="str">
        <f>VLOOKUP(Q29,'datemar &amp; datesep kaf'!$I$5:$O$94,7,FALSE)</f>
        <v>1998-99</v>
      </c>
      <c r="Q29" s="18">
        <f>LARGE('datemar &amp; datesep kaf'!$I$5:$I$94,'datemar &amp; datesep kaf rank'!$A29)</f>
        <v>3292.2484715820001</v>
      </c>
      <c r="R29" s="5" t="str">
        <f>VLOOKUP(S29,'datemar &amp; datesep kaf'!$J$5:$O$94,6,FALSE)</f>
        <v>1969-70</v>
      </c>
      <c r="S29" s="18">
        <f>LARGE('datemar &amp; datesep kaf'!$J$5:$J$94,'datemar &amp; datesep kaf rank'!$A29)</f>
        <v>2454.6385856369998</v>
      </c>
      <c r="T29" s="5" t="str">
        <f>VLOOKUP(U29,'datemar &amp; datesep kaf'!$K$5:$O$94,5,FALSE)</f>
        <v>1955-56</v>
      </c>
      <c r="U29" s="18">
        <f>LARGE('datemar &amp; datesep kaf'!$K$5:$K$94,'datemar &amp; datesep kaf rank'!$A29)</f>
        <v>1320.2002810710001</v>
      </c>
      <c r="V29" s="5" t="str">
        <f>VLOOKUP(W29,'datemar &amp; datesep kaf'!$L$5:$O$94,4,FALSE)</f>
        <v>1952-53</v>
      </c>
      <c r="W29" s="18">
        <f>LARGE('datemar &amp; datesep kaf'!$L$5:$L$94,'datemar &amp; datesep kaf rank'!$A29)</f>
        <v>444.926264307</v>
      </c>
      <c r="X29" s="5" t="str">
        <f>VLOOKUP(Y29,'datemar &amp; datesep kaf'!$M$5:$O$94,3,FALSE)</f>
        <v>2001-02</v>
      </c>
      <c r="Y29" s="18">
        <f>LARGE('datemar &amp; datesep kaf'!$M$5:$M$94,'datemar &amp; datesep kaf rank'!$A29)</f>
        <v>186.22412524800001</v>
      </c>
      <c r="Z29" s="5" t="str">
        <f>VLOOKUP(AA29,'datemar &amp; datesep kaf'!$N$5:$O$94,2,FALSE)</f>
        <v>1957-58</v>
      </c>
      <c r="AA29" s="18">
        <f>LARGE('datemar &amp; datesep kaf'!$N$5:$N$94,'datemar &amp; datesep kaf rank'!$A29)</f>
        <v>79.914046589999998</v>
      </c>
    </row>
    <row r="30" spans="1:27" x14ac:dyDescent="0.2">
      <c r="A30" s="5">
        <v>25</v>
      </c>
      <c r="B30" s="5" t="str">
        <f>VLOOKUP(C30,'datemar &amp; datesep kaf'!$B$5:$O$94,14,FALSE)</f>
        <v>1967-68</v>
      </c>
      <c r="C30" s="18">
        <f>LARGE('datemar &amp; datesep kaf'!$B$5:$B$94,'datemar &amp; datesep kaf rank'!$A30)</f>
        <v>1643.414814405</v>
      </c>
      <c r="D30" s="5" t="str">
        <f>VLOOKUP(E30,'datemar &amp; datesep kaf'!$C$5:$O$94,13,FALSE)</f>
        <v>1967-68</v>
      </c>
      <c r="E30" s="18">
        <f>LARGE('datemar &amp; datesep kaf'!$C$5:$C$94,'datemar &amp; datesep kaf rank'!$A30)</f>
        <v>1579.090849875</v>
      </c>
      <c r="F30" s="5" t="str">
        <f>VLOOKUP(G30,'datemar &amp; datesep kaf'!$D$5:$O$94,12,FALSE)</f>
        <v>1967-68</v>
      </c>
      <c r="G30" s="18">
        <f>LARGE('datemar &amp; datesep kaf'!$D$5:$D$94,'datemar &amp; datesep kaf rank'!$A30)</f>
        <v>1456.607548683</v>
      </c>
      <c r="H30" s="5" t="str">
        <f>VLOOKUP(I30,'datemar &amp; datesep kaf'!$E$5:$O$94,11,FALSE)</f>
        <v>1982-83</v>
      </c>
      <c r="I30" s="18">
        <f>LARGE('datemar &amp; datesep kaf'!$E$5:$E$94,'datemar &amp; datesep kaf rank'!$A30)</f>
        <v>1277.9225967059999</v>
      </c>
      <c r="J30" s="5" t="str">
        <f>VLOOKUP(K30,'datemar &amp; datesep kaf'!$F$5:$O$94,10,FALSE)</f>
        <v>1983-84</v>
      </c>
      <c r="K30" s="18">
        <f>LARGE('datemar &amp; datesep kaf'!$F$5:$F$94,'datemar &amp; datesep kaf rank'!$A30)</f>
        <v>983.42673998099997</v>
      </c>
      <c r="L30" s="5" t="str">
        <f>VLOOKUP(M30,'datemar &amp; datesep kaf'!$G$5:$O$94,9,FALSE)</f>
        <v>1939-40</v>
      </c>
      <c r="M30" s="18">
        <f>LARGE('datemar &amp; datesep kaf'!$G$5:$G$94,'datemar &amp; datesep kaf rank'!$A30)</f>
        <v>740.73914577599999</v>
      </c>
      <c r="N30" s="5" t="str">
        <f>VLOOKUP(O30,'datemar &amp; datesep kaf'!$H$5:$O$94,8,FALSE)</f>
        <v>1949-50</v>
      </c>
      <c r="O30" s="18">
        <f>LARGE('datemar &amp; datesep kaf'!$H$5:$H$94,'datemar &amp; datesep kaf rank'!$A30)</f>
        <v>424.32593450100001</v>
      </c>
      <c r="P30" s="5" t="str">
        <f>VLOOKUP(Q30,'datemar &amp; datesep kaf'!$I$5:$O$94,7,FALSE)</f>
        <v>1995-96</v>
      </c>
      <c r="Q30" s="18">
        <f>LARGE('datemar &amp; datesep kaf'!$I$5:$I$94,'datemar &amp; datesep kaf rank'!$A30)</f>
        <v>3230.8025234730003</v>
      </c>
      <c r="R30" s="5" t="str">
        <f>VLOOKUP(S30,'datemar &amp; datesep kaf'!$J$5:$O$94,6,FALSE)</f>
        <v>1964-65</v>
      </c>
      <c r="S30" s="18">
        <f>LARGE('datemar &amp; datesep kaf'!$J$5:$J$94,'datemar &amp; datesep kaf rank'!$A30)</f>
        <v>2453.6607344339996</v>
      </c>
      <c r="T30" s="5" t="str">
        <f>VLOOKUP(U30,'datemar &amp; datesep kaf'!$K$5:$O$94,5,FALSE)</f>
        <v>2011-12</v>
      </c>
      <c r="U30" s="18">
        <f>LARGE('datemar &amp; datesep kaf'!$K$5:$K$94,'datemar &amp; datesep kaf rank'!$A30)</f>
        <v>1267.2733409069999</v>
      </c>
      <c r="V30" s="5" t="str">
        <f>VLOOKUP(W30,'datemar &amp; datesep kaf'!$L$5:$O$94,4,FALSE)</f>
        <v>1967-68</v>
      </c>
      <c r="W30" s="18">
        <f>LARGE('datemar &amp; datesep kaf'!$L$5:$L$94,'datemar &amp; datesep kaf rank'!$A30)</f>
        <v>429.43337232600004</v>
      </c>
      <c r="X30" s="5" t="str">
        <f>VLOOKUP(Y30,'datemar &amp; datesep kaf'!$M$5:$O$94,3,FALSE)</f>
        <v>1991-92</v>
      </c>
      <c r="Y30" s="18">
        <f>LARGE('datemar &amp; datesep kaf'!$M$5:$M$94,'datemar &amp; datesep kaf rank'!$A30)</f>
        <v>185.8512327</v>
      </c>
      <c r="Z30" s="5" t="str">
        <f>VLOOKUP(AA30,'datemar &amp; datesep kaf'!$N$5:$O$94,2,FALSE)</f>
        <v>1992-93</v>
      </c>
      <c r="AA30" s="18">
        <f>LARGE('datemar &amp; datesep kaf'!$N$5:$N$94,'datemar &amp; datesep kaf rank'!$A30)</f>
        <v>79.021484639999997</v>
      </c>
    </row>
    <row r="31" spans="1:27" x14ac:dyDescent="0.2">
      <c r="A31" s="5">
        <v>26</v>
      </c>
      <c r="B31" s="5" t="str">
        <f>VLOOKUP(C31,'datemar &amp; datesep kaf'!$B$5:$O$94,14,FALSE)</f>
        <v>1980-81</v>
      </c>
      <c r="C31" s="18">
        <f>LARGE('datemar &amp; datesep kaf'!$B$5:$B$94,'datemar &amp; datesep kaf rank'!$A31)</f>
        <v>1643.2858887899999</v>
      </c>
      <c r="D31" s="5" t="str">
        <f>VLOOKUP(E31,'datemar &amp; datesep kaf'!$C$5:$O$94,13,FALSE)</f>
        <v>1962-63</v>
      </c>
      <c r="E31" s="18">
        <f>LARGE('datemar &amp; datesep kaf'!$C$5:$C$94,'datemar &amp; datesep kaf rank'!$A31)</f>
        <v>1557.8657267040001</v>
      </c>
      <c r="F31" s="5" t="str">
        <f>VLOOKUP(G31,'datemar &amp; datesep kaf'!$D$5:$O$94,12,FALSE)</f>
        <v>1998-99</v>
      </c>
      <c r="G31" s="18">
        <f>LARGE('datemar &amp; datesep kaf'!$D$5:$D$94,'datemar &amp; datesep kaf rank'!$A31)</f>
        <v>1442.3523426059999</v>
      </c>
      <c r="H31" s="5" t="str">
        <f>VLOOKUP(I31,'datemar &amp; datesep kaf'!$E$5:$O$94,11,FALSE)</f>
        <v>1955-56</v>
      </c>
      <c r="I31" s="18">
        <f>LARGE('datemar &amp; datesep kaf'!$E$5:$E$94,'datemar &amp; datesep kaf rank'!$A31)</f>
        <v>1256.086564467</v>
      </c>
      <c r="J31" s="5" t="str">
        <f>VLOOKUP(K31,'datemar &amp; datesep kaf'!$F$5:$O$94,10,FALSE)</f>
        <v>1950-51</v>
      </c>
      <c r="K31" s="18">
        <f>LARGE('datemar &amp; datesep kaf'!$F$5:$F$94,'datemar &amp; datesep kaf rank'!$A31)</f>
        <v>976.24459149000006</v>
      </c>
      <c r="L31" s="5" t="str">
        <f>VLOOKUP(M31,'datemar &amp; datesep kaf'!$G$5:$O$94,9,FALSE)</f>
        <v>1962-63</v>
      </c>
      <c r="M31" s="18">
        <f>LARGE('datemar &amp; datesep kaf'!$G$5:$G$94,'datemar &amp; datesep kaf rank'!$A31)</f>
        <v>725.48823725699992</v>
      </c>
      <c r="N31" s="5" t="str">
        <f>VLOOKUP(O31,'datemar &amp; datesep kaf'!$H$5:$O$94,8,FALSE)</f>
        <v>1959-60</v>
      </c>
      <c r="O31" s="18">
        <f>LARGE('datemar &amp; datesep kaf'!$H$5:$H$94,'datemar &amp; datesep kaf rank'!$A31)</f>
        <v>423.957008895</v>
      </c>
      <c r="P31" s="5" t="str">
        <f>VLOOKUP(Q31,'datemar &amp; datesep kaf'!$I$5:$O$94,7,FALSE)</f>
        <v>1935-36</v>
      </c>
      <c r="Q31" s="18">
        <f>LARGE('datemar &amp; datesep kaf'!$I$5:$I$94,'datemar &amp; datesep kaf rank'!$A31)</f>
        <v>3212.6835158879999</v>
      </c>
      <c r="R31" s="5" t="str">
        <f>VLOOKUP(S31,'datemar &amp; datesep kaf'!$J$5:$O$94,6,FALSE)</f>
        <v>1966-67</v>
      </c>
      <c r="S31" s="18">
        <f>LARGE('datemar &amp; datesep kaf'!$J$5:$J$94,'datemar &amp; datesep kaf rank'!$A31)</f>
        <v>2417.6686696680003</v>
      </c>
      <c r="T31" s="5" t="str">
        <f>VLOOKUP(U31,'datemar &amp; datesep kaf'!$K$5:$O$94,5,FALSE)</f>
        <v>1964-65</v>
      </c>
      <c r="U31" s="18">
        <f>LARGE('datemar &amp; datesep kaf'!$K$5:$K$94,'datemar &amp; datesep kaf rank'!$A31)</f>
        <v>1266.8885475329998</v>
      </c>
      <c r="V31" s="5" t="str">
        <f>VLOOKUP(W31,'datemar &amp; datesep kaf'!$L$5:$O$94,4,FALSE)</f>
        <v>1969-70</v>
      </c>
      <c r="W31" s="18">
        <f>LARGE('datemar &amp; datesep kaf'!$L$5:$L$94,'datemar &amp; datesep kaf rank'!$A31)</f>
        <v>422.24130647999999</v>
      </c>
      <c r="X31" s="5" t="str">
        <f>VLOOKUP(Y31,'datemar &amp; datesep kaf'!$M$5:$O$94,3,FALSE)</f>
        <v>1973-74</v>
      </c>
      <c r="Y31" s="18">
        <f>LARGE('datemar &amp; datesep kaf'!$M$5:$M$94,'datemar &amp; datesep kaf rank'!$A31)</f>
        <v>185.15305090800001</v>
      </c>
      <c r="Z31" s="5" t="str">
        <f>VLOOKUP(AA31,'datemar &amp; datesep kaf'!$N$5:$O$94,2,FALSE)</f>
        <v>1944-45</v>
      </c>
      <c r="AA31" s="18">
        <f>LARGE('datemar &amp; datesep kaf'!$N$5:$N$94,'datemar &amp; datesep kaf rank'!$A31)</f>
        <v>78.664459860000008</v>
      </c>
    </row>
    <row r="32" spans="1:27" x14ac:dyDescent="0.2">
      <c r="A32" s="5">
        <v>27</v>
      </c>
      <c r="B32" s="5" t="str">
        <f>VLOOKUP(C32,'datemar &amp; datesep kaf'!$B$5:$O$94,14,FALSE)</f>
        <v>1962-63</v>
      </c>
      <c r="C32" s="18">
        <f>LARGE('datemar &amp; datesep kaf'!$B$5:$B$94,'datemar &amp; datesep kaf rank'!$A32)</f>
        <v>1634.1500213639999</v>
      </c>
      <c r="D32" s="5" t="str">
        <f>VLOOKUP(E32,'datemar &amp; datesep kaf'!$C$5:$O$94,13,FALSE)</f>
        <v>2015-16</v>
      </c>
      <c r="E32" s="18">
        <f>LARGE('datemar &amp; datesep kaf'!$C$5:$C$94,'datemar &amp; datesep kaf rank'!$A32)</f>
        <v>1552.2406029480001</v>
      </c>
      <c r="F32" s="5" t="str">
        <f>VLOOKUP(G32,'datemar &amp; datesep kaf'!$D$5:$O$94,12,FALSE)</f>
        <v>2010-11</v>
      </c>
      <c r="G32" s="18">
        <f>LARGE('datemar &amp; datesep kaf'!$D$5:$D$94,'datemar &amp; datesep kaf rank'!$A32)</f>
        <v>1406.5943274179999</v>
      </c>
      <c r="H32" s="5" t="str">
        <f>VLOOKUP(I32,'datemar &amp; datesep kaf'!$E$5:$O$94,11,FALSE)</f>
        <v>1960-61</v>
      </c>
      <c r="I32" s="18">
        <f>LARGE('datemar &amp; datesep kaf'!$E$5:$E$94,'datemar &amp; datesep kaf rank'!$A32)</f>
        <v>1189.76524464</v>
      </c>
      <c r="J32" s="5" t="str">
        <f>VLOOKUP(K32,'datemar &amp; datesep kaf'!$F$5:$O$94,10,FALSE)</f>
        <v>2006-07</v>
      </c>
      <c r="K32" s="18">
        <f>LARGE('datemar &amp; datesep kaf'!$F$5:$F$94,'datemar &amp; datesep kaf rank'!$A32)</f>
        <v>959.71434417599994</v>
      </c>
      <c r="L32" s="5" t="str">
        <f>VLOOKUP(M32,'datemar &amp; datesep kaf'!$G$5:$O$94,9,FALSE)</f>
        <v>1980-81</v>
      </c>
      <c r="M32" s="18">
        <f>LARGE('datemar &amp; datesep kaf'!$G$5:$G$94,'datemar &amp; datesep kaf rank'!$A32)</f>
        <v>722.094518376</v>
      </c>
      <c r="N32" s="5" t="str">
        <f>VLOOKUP(O32,'datemar &amp; datesep kaf'!$H$5:$O$94,8,FALSE)</f>
        <v>2010-11</v>
      </c>
      <c r="O32" s="18">
        <f>LARGE('datemar &amp; datesep kaf'!$H$5:$H$94,'datemar &amp; datesep kaf rank'!$A32)</f>
        <v>421.31304205200001</v>
      </c>
      <c r="P32" s="5" t="str">
        <f>VLOOKUP(Q32,'datemar &amp; datesep kaf'!$I$5:$O$94,7,FALSE)</f>
        <v>1954-55</v>
      </c>
      <c r="Q32" s="18">
        <f>LARGE('datemar &amp; datesep kaf'!$I$5:$I$94,'datemar &amp; datesep kaf rank'!$A32)</f>
        <v>3210.218061435</v>
      </c>
      <c r="R32" s="5" t="str">
        <f>VLOOKUP(S32,'datemar &amp; datesep kaf'!$J$5:$O$94,6,FALSE)</f>
        <v>1983-84</v>
      </c>
      <c r="S32" s="18">
        <f>LARGE('datemar &amp; datesep kaf'!$J$5:$J$94,'datemar &amp; datesep kaf rank'!$A32)</f>
        <v>2405.2144552589998</v>
      </c>
      <c r="T32" s="5" t="str">
        <f>VLOOKUP(U32,'datemar &amp; datesep kaf'!$K$5:$O$94,5,FALSE)</f>
        <v>2013-14</v>
      </c>
      <c r="U32" s="18">
        <f>LARGE('datemar &amp; datesep kaf'!$K$5:$K$94,'datemar &amp; datesep kaf rank'!$A32)</f>
        <v>1193.9106990299999</v>
      </c>
      <c r="V32" s="5" t="str">
        <f>VLOOKUP(W32,'datemar &amp; datesep kaf'!$L$5:$O$94,4,FALSE)</f>
        <v>1980-81</v>
      </c>
      <c r="W32" s="18">
        <f>LARGE('datemar &amp; datesep kaf'!$L$5:$L$94,'datemar &amp; datesep kaf rank'!$A32)</f>
        <v>419.730232194</v>
      </c>
      <c r="X32" s="5" t="str">
        <f>VLOOKUP(Y32,'datemar &amp; datesep kaf'!$M$5:$O$94,3,FALSE)</f>
        <v>1942-43</v>
      </c>
      <c r="Y32" s="18">
        <f>LARGE('datemar &amp; datesep kaf'!$M$5:$M$94,'datemar &amp; datesep kaf rank'!$A32)</f>
        <v>184.27635672599999</v>
      </c>
      <c r="Z32" s="5" t="str">
        <f>VLOOKUP(AA32,'datemar &amp; datesep kaf'!$N$5:$O$94,2,FALSE)</f>
        <v>2001-02</v>
      </c>
      <c r="AA32" s="18">
        <f>LARGE('datemar &amp; datesep kaf'!$N$5:$N$94,'datemar &amp; datesep kaf rank'!$A32)</f>
        <v>78.128922689999996</v>
      </c>
    </row>
    <row r="33" spans="1:27" x14ac:dyDescent="0.2">
      <c r="A33" s="5">
        <v>28</v>
      </c>
      <c r="B33" s="5" t="str">
        <f>VLOOKUP(C33,'datemar &amp; datesep kaf'!$B$5:$O$94,14,FALSE)</f>
        <v>1998-99</v>
      </c>
      <c r="C33" s="18">
        <f>LARGE('datemar &amp; datesep kaf'!$B$5:$B$94,'datemar &amp; datesep kaf rank'!$A33)</f>
        <v>1593.7110146160001</v>
      </c>
      <c r="D33" s="5" t="str">
        <f>VLOOKUP(E33,'datemar &amp; datesep kaf'!$C$5:$O$94,13,FALSE)</f>
        <v>2004-05</v>
      </c>
      <c r="E33" s="18">
        <f>LARGE('datemar &amp; datesep kaf'!$C$5:$C$94,'datemar &amp; datesep kaf rank'!$A33)</f>
        <v>1532.9672152410001</v>
      </c>
      <c r="F33" s="5" t="str">
        <f>VLOOKUP(G33,'datemar &amp; datesep kaf'!$D$5:$O$94,12,FALSE)</f>
        <v>1962-63</v>
      </c>
      <c r="G33" s="18">
        <f>LARGE('datemar &amp; datesep kaf'!$D$5:$D$94,'datemar &amp; datesep kaf rank'!$A33)</f>
        <v>1387.422096732</v>
      </c>
      <c r="H33" s="5" t="str">
        <f>VLOOKUP(I33,'datemar &amp; datesep kaf'!$E$5:$O$94,11,FALSE)</f>
        <v>2006-07</v>
      </c>
      <c r="I33" s="18">
        <f>LARGE('datemar &amp; datesep kaf'!$E$5:$E$94,'datemar &amp; datesep kaf rank'!$A33)</f>
        <v>1181.0697077760001</v>
      </c>
      <c r="J33" s="5" t="str">
        <f>VLOOKUP(K33,'datemar &amp; datesep kaf'!$F$5:$O$94,10,FALSE)</f>
        <v>2013-14</v>
      </c>
      <c r="K33" s="18">
        <f>LARGE('datemar &amp; datesep kaf'!$F$5:$F$94,'datemar &amp; datesep kaf rank'!$A33)</f>
        <v>947.26012976699997</v>
      </c>
      <c r="L33" s="5" t="str">
        <f>VLOOKUP(M33,'datemar &amp; datesep kaf'!$G$5:$O$94,9,FALSE)</f>
        <v>1983-84</v>
      </c>
      <c r="M33" s="18">
        <f>LARGE('datemar &amp; datesep kaf'!$G$5:$G$94,'datemar &amp; datesep kaf rank'!$A33)</f>
        <v>713.25022118700008</v>
      </c>
      <c r="N33" s="5" t="str">
        <f>VLOOKUP(O33,'datemar &amp; datesep kaf'!$H$5:$O$94,8,FALSE)</f>
        <v>1992-93</v>
      </c>
      <c r="O33" s="18">
        <f>LARGE('datemar &amp; datesep kaf'!$H$5:$H$94,'datemar &amp; datesep kaf rank'!$A33)</f>
        <v>413.50411672499996</v>
      </c>
      <c r="P33" s="5" t="str">
        <f>VLOOKUP(Q33,'datemar &amp; datesep kaf'!$I$5:$O$94,7,FALSE)</f>
        <v>1961-62</v>
      </c>
      <c r="Q33" s="18">
        <f>LARGE('datemar &amp; datesep kaf'!$I$5:$I$94,'datemar &amp; datesep kaf rank'!$A33)</f>
        <v>3205.4240120279997</v>
      </c>
      <c r="R33" s="5" t="str">
        <f>VLOOKUP(S33,'datemar &amp; datesep kaf'!$J$5:$O$94,6,FALSE)</f>
        <v>2013-14</v>
      </c>
      <c r="S33" s="18">
        <f>LARGE('datemar &amp; datesep kaf'!$J$5:$J$94,'datemar &amp; datesep kaf rank'!$A33)</f>
        <v>2370.906357372</v>
      </c>
      <c r="T33" s="5" t="str">
        <f>VLOOKUP(U33,'datemar &amp; datesep kaf'!$K$5:$O$94,5,FALSE)</f>
        <v>1960-61</v>
      </c>
      <c r="U33" s="18">
        <f>LARGE('datemar &amp; datesep kaf'!$K$5:$K$94,'datemar &amp; datesep kaf rank'!$A33)</f>
        <v>1157.5953284909999</v>
      </c>
      <c r="V33" s="5" t="str">
        <f>VLOOKUP(W33,'datemar &amp; datesep kaf'!$L$5:$O$94,4,FALSE)</f>
        <v>1945-46</v>
      </c>
      <c r="W33" s="18">
        <f>LARGE('datemar &amp; datesep kaf'!$L$5:$L$94,'datemar &amp; datesep kaf rank'!$A33)</f>
        <v>417.51667855800002</v>
      </c>
      <c r="X33" s="5" t="str">
        <f>VLOOKUP(Y33,'datemar &amp; datesep kaf'!$M$5:$O$94,3,FALSE)</f>
        <v>1998-99</v>
      </c>
      <c r="Y33" s="18">
        <f>LARGE('datemar &amp; datesep kaf'!$M$5:$M$94,'datemar &amp; datesep kaf rank'!$A33)</f>
        <v>182.33453861700002</v>
      </c>
      <c r="Z33" s="5" t="str">
        <f>VLOOKUP(AA33,'datemar &amp; datesep kaf'!$N$5:$O$94,2,FALSE)</f>
        <v>1960-61</v>
      </c>
      <c r="AA33" s="18">
        <f>LARGE('datemar &amp; datesep kaf'!$N$5:$N$94,'datemar &amp; datesep kaf rank'!$A33)</f>
        <v>78.069418560000003</v>
      </c>
    </row>
    <row r="34" spans="1:27" x14ac:dyDescent="0.2">
      <c r="A34" s="5">
        <v>29</v>
      </c>
      <c r="B34" s="5" t="str">
        <f>VLOOKUP(C34,'datemar &amp; datesep kaf'!$B$5:$O$94,14,FALSE)</f>
        <v>2015-16</v>
      </c>
      <c r="C34" s="18">
        <f>LARGE('datemar &amp; datesep kaf'!$B$5:$B$94,'datemar &amp; datesep kaf rank'!$A34)</f>
        <v>1593.4174609079998</v>
      </c>
      <c r="D34" s="5" t="str">
        <f>VLOOKUP(E34,'datemar &amp; datesep kaf'!$C$5:$O$94,13,FALSE)</f>
        <v>1998-99</v>
      </c>
      <c r="E34" s="18">
        <f>LARGE('datemar &amp; datesep kaf'!$C$5:$C$94,'datemar &amp; datesep kaf rank'!$A34)</f>
        <v>1517.3672158260001</v>
      </c>
      <c r="F34" s="5" t="str">
        <f>VLOOKUP(G34,'datemar &amp; datesep kaf'!$D$5:$O$94,12,FALSE)</f>
        <v>1990-91</v>
      </c>
      <c r="G34" s="18">
        <f>LARGE('datemar &amp; datesep kaf'!$D$5:$D$94,'datemar &amp; datesep kaf rank'!$A34)</f>
        <v>1385.7857331570001</v>
      </c>
      <c r="H34" s="5" t="str">
        <f>VLOOKUP(I34,'datemar &amp; datesep kaf'!$E$5:$O$94,11,FALSE)</f>
        <v>2004-05</v>
      </c>
      <c r="I34" s="18">
        <f>LARGE('datemar &amp; datesep kaf'!$E$5:$E$94,'datemar &amp; datesep kaf rank'!$A34)</f>
        <v>1177.126567428</v>
      </c>
      <c r="J34" s="5" t="str">
        <f>VLOOKUP(K34,'datemar &amp; datesep kaf'!$F$5:$O$94,10,FALSE)</f>
        <v>1975-76</v>
      </c>
      <c r="K34" s="18">
        <f>LARGE('datemar &amp; datesep kaf'!$F$5:$F$94,'datemar &amp; datesep kaf rank'!$A34)</f>
        <v>928.99434532800001</v>
      </c>
      <c r="L34" s="5" t="str">
        <f>VLOOKUP(M34,'datemar &amp; datesep kaf'!$G$5:$O$94,9,FALSE)</f>
        <v>1950-51</v>
      </c>
      <c r="M34" s="18">
        <f>LARGE('datemar &amp; datesep kaf'!$G$5:$G$94,'datemar &amp; datesep kaf rank'!$A34)</f>
        <v>702.74774224199996</v>
      </c>
      <c r="N34" s="5" t="str">
        <f>VLOOKUP(O34,'datemar &amp; datesep kaf'!$H$5:$O$94,8,FALSE)</f>
        <v>1978-79</v>
      </c>
      <c r="O34" s="18">
        <f>LARGE('datemar &amp; datesep kaf'!$H$5:$H$94,'datemar &amp; datesep kaf rank'!$A34)</f>
        <v>405.69519139800002</v>
      </c>
      <c r="P34" s="5" t="str">
        <f>VLOOKUP(Q34,'datemar &amp; datesep kaf'!$I$5:$O$94,7,FALSE)</f>
        <v>1951-52</v>
      </c>
      <c r="Q34" s="18">
        <f>LARGE('datemar &amp; datesep kaf'!$I$5:$I$94,'datemar &amp; datesep kaf rank'!$A34)</f>
        <v>3137.8352542319999</v>
      </c>
      <c r="R34" s="5" t="str">
        <f>VLOOKUP(S34,'datemar &amp; datesep kaf'!$J$5:$O$94,6,FALSE)</f>
        <v>1960-61</v>
      </c>
      <c r="S34" s="18">
        <f>LARGE('datemar &amp; datesep kaf'!$J$5:$J$94,'datemar &amp; datesep kaf rank'!$A34)</f>
        <v>2365.3962749339998</v>
      </c>
      <c r="T34" s="5" t="str">
        <f>VLOOKUP(U34,'datemar &amp; datesep kaf'!$K$5:$O$94,5,FALSE)</f>
        <v>1980-81</v>
      </c>
      <c r="U34" s="18">
        <f>LARGE('datemar &amp; datesep kaf'!$K$5:$K$94,'datemar &amp; datesep kaf rank'!$A34)</f>
        <v>1150.381444464</v>
      </c>
      <c r="V34" s="5" t="str">
        <f>VLOOKUP(W34,'datemar &amp; datesep kaf'!$L$5:$O$94,4,FALSE)</f>
        <v>2003-04</v>
      </c>
      <c r="W34" s="18">
        <f>LARGE('datemar &amp; datesep kaf'!$L$5:$L$94,'datemar &amp; datesep kaf rank'!$A34)</f>
        <v>409.56295984799999</v>
      </c>
      <c r="X34" s="5" t="str">
        <f>VLOOKUP(Y34,'datemar &amp; datesep kaf'!$M$5:$O$94,3,FALSE)</f>
        <v>1946-47</v>
      </c>
      <c r="Y34" s="18">
        <f>LARGE('datemar &amp; datesep kaf'!$M$5:$M$94,'datemar &amp; datesep kaf rank'!$A34)</f>
        <v>182.31470390699999</v>
      </c>
      <c r="Z34" s="5" t="str">
        <f>VLOOKUP(AA34,'datemar &amp; datesep kaf'!$N$5:$O$94,2,FALSE)</f>
        <v>1975-76</v>
      </c>
      <c r="AA34" s="18">
        <f>LARGE('datemar &amp; datesep kaf'!$N$5:$N$94,'datemar &amp; datesep kaf rank'!$A34)</f>
        <v>76.641319440000004</v>
      </c>
    </row>
    <row r="35" spans="1:27" x14ac:dyDescent="0.2">
      <c r="A35" s="5">
        <v>30</v>
      </c>
      <c r="B35" s="5" t="str">
        <f>VLOOKUP(C35,'datemar &amp; datesep kaf'!$B$5:$O$94,14,FALSE)</f>
        <v>1982-83</v>
      </c>
      <c r="C35" s="18">
        <f>LARGE('datemar &amp; datesep kaf'!$B$5:$B$94,'datemar &amp; datesep kaf rank'!$A35)</f>
        <v>1565.2224206429999</v>
      </c>
      <c r="D35" s="5" t="str">
        <f>VLOOKUP(E35,'datemar &amp; datesep kaf'!$C$5:$O$94,13,FALSE)</f>
        <v>1982-83</v>
      </c>
      <c r="E35" s="18">
        <f>LARGE('datemar &amp; datesep kaf'!$C$5:$C$94,'datemar &amp; datesep kaf rank'!$A35)</f>
        <v>1497.9827537430001</v>
      </c>
      <c r="F35" s="5" t="str">
        <f>VLOOKUP(G35,'datemar &amp; datesep kaf'!$D$5:$O$94,12,FALSE)</f>
        <v>1982-83</v>
      </c>
      <c r="G35" s="18">
        <f>LARGE('datemar &amp; datesep kaf'!$D$5:$D$94,'datemar &amp; datesep kaf rank'!$A35)</f>
        <v>1385.0300307060002</v>
      </c>
      <c r="H35" s="5" t="str">
        <f>VLOOKUP(I35,'datemar &amp; datesep kaf'!$E$5:$O$94,11,FALSE)</f>
        <v>1962-63</v>
      </c>
      <c r="I35" s="18">
        <f>LARGE('datemar &amp; datesep kaf'!$E$5:$E$94,'datemar &amp; datesep kaf rank'!$A35)</f>
        <v>1164.8171464019999</v>
      </c>
      <c r="J35" s="5" t="str">
        <f>VLOOKUP(K35,'datemar &amp; datesep kaf'!$F$5:$O$94,10,FALSE)</f>
        <v>1990-91</v>
      </c>
      <c r="K35" s="18">
        <f>LARGE('datemar &amp; datesep kaf'!$F$5:$F$94,'datemar &amp; datesep kaf rank'!$A35)</f>
        <v>912.29748644999995</v>
      </c>
      <c r="L35" s="5" t="str">
        <f>VLOOKUP(M35,'datemar &amp; datesep kaf'!$G$5:$O$94,9,FALSE)</f>
        <v>1999-2000</v>
      </c>
      <c r="M35" s="18">
        <f>LARGE('datemar &amp; datesep kaf'!$G$5:$G$94,'datemar &amp; datesep kaf rank'!$A35)</f>
        <v>680.18774308799993</v>
      </c>
      <c r="N35" s="5" t="str">
        <f>VLOOKUP(O35,'datemar &amp; datesep kaf'!$H$5:$O$94,8,FALSE)</f>
        <v>2003-04</v>
      </c>
      <c r="O35" s="18">
        <f>LARGE('datemar &amp; datesep kaf'!$H$5:$H$94,'datemar &amp; datesep kaf rank'!$A35)</f>
        <v>404.83436498399999</v>
      </c>
      <c r="P35" s="5" t="str">
        <f>VLOOKUP(Q35,'datemar &amp; datesep kaf'!$I$5:$O$94,7,FALSE)</f>
        <v>1984-85</v>
      </c>
      <c r="Q35" s="18">
        <f>LARGE('datemar &amp; datesep kaf'!$I$5:$I$94,'datemar &amp; datesep kaf rank'!$A35)</f>
        <v>3122.5387258799997</v>
      </c>
      <c r="R35" s="5" t="str">
        <f>VLOOKUP(S35,'datemar &amp; datesep kaf'!$J$5:$O$94,6,FALSE)</f>
        <v>2011-12</v>
      </c>
      <c r="S35" s="18">
        <f>LARGE('datemar &amp; datesep kaf'!$J$5:$J$94,'datemar &amp; datesep kaf rank'!$A35)</f>
        <v>2325.8438797230001</v>
      </c>
      <c r="T35" s="5" t="str">
        <f>VLOOKUP(U35,'datemar &amp; datesep kaf'!$K$5:$O$94,5,FALSE)</f>
        <v>1959-60</v>
      </c>
      <c r="U35" s="18">
        <f>LARGE('datemar &amp; datesep kaf'!$K$5:$K$94,'datemar &amp; datesep kaf rank'!$A35)</f>
        <v>1148.0587999229999</v>
      </c>
      <c r="V35" s="5" t="str">
        <f>VLOOKUP(W35,'datemar &amp; datesep kaf'!$L$5:$O$94,4,FALSE)</f>
        <v>1977-78</v>
      </c>
      <c r="W35" s="18">
        <f>LARGE('datemar &amp; datesep kaf'!$L$5:$L$94,'datemar &amp; datesep kaf rank'!$A35)</f>
        <v>407.51800124700003</v>
      </c>
      <c r="X35" s="5" t="str">
        <f>VLOOKUP(Y35,'datemar &amp; datesep kaf'!$M$5:$O$94,3,FALSE)</f>
        <v>1940-41</v>
      </c>
      <c r="Y35" s="18">
        <f>LARGE('datemar &amp; datesep kaf'!$M$5:$M$94,'datemar &amp; datesep kaf rank'!$A35)</f>
        <v>180.64462132499997</v>
      </c>
      <c r="Z35" s="5" t="str">
        <f>VLOOKUP(AA35,'datemar &amp; datesep kaf'!$N$5:$O$94,2,FALSE)</f>
        <v>1997-98</v>
      </c>
      <c r="AA35" s="18">
        <f>LARGE('datemar &amp; datesep kaf'!$N$5:$N$94,'datemar &amp; datesep kaf rank'!$A35)</f>
        <v>76.343798789999994</v>
      </c>
    </row>
    <row r="36" spans="1:27" x14ac:dyDescent="0.2">
      <c r="A36" s="5">
        <v>31</v>
      </c>
      <c r="B36" s="5" t="str">
        <f>VLOOKUP(C36,'datemar &amp; datesep kaf'!$B$5:$O$94,14,FALSE)</f>
        <v>1947-48</v>
      </c>
      <c r="C36" s="18">
        <f>LARGE('datemar &amp; datesep kaf'!$B$5:$B$94,'datemar &amp; datesep kaf rank'!$A36)</f>
        <v>1561.0690323689998</v>
      </c>
      <c r="D36" s="5" t="str">
        <f>VLOOKUP(E36,'datemar &amp; datesep kaf'!$C$5:$O$94,13,FALSE)</f>
        <v>1990-91</v>
      </c>
      <c r="E36" s="18">
        <f>LARGE('datemar &amp; datesep kaf'!$C$5:$C$94,'datemar &amp; datesep kaf rank'!$A36)</f>
        <v>1493.389034907</v>
      </c>
      <c r="F36" s="5" t="str">
        <f>VLOOKUP(G36,'datemar &amp; datesep kaf'!$D$5:$O$94,12,FALSE)</f>
        <v>2004-05</v>
      </c>
      <c r="G36" s="18">
        <f>LARGE('datemar &amp; datesep kaf'!$D$5:$D$94,'datemar &amp; datesep kaf rank'!$A36)</f>
        <v>1381.523253978</v>
      </c>
      <c r="H36" s="5" t="str">
        <f>VLOOKUP(I36,'datemar &amp; datesep kaf'!$E$5:$O$94,11,FALSE)</f>
        <v>1983-84</v>
      </c>
      <c r="I36" s="18">
        <f>LARGE('datemar &amp; datesep kaf'!$E$5:$E$94,'datemar &amp; datesep kaf rank'!$A36)</f>
        <v>1142.8026017730001</v>
      </c>
      <c r="J36" s="5" t="str">
        <f>VLOOKUP(K36,'datemar &amp; datesep kaf'!$F$5:$O$94,10,FALSE)</f>
        <v>1962-63</v>
      </c>
      <c r="K36" s="18">
        <f>LARGE('datemar &amp; datesep kaf'!$F$5:$F$94,'datemar &amp; datesep kaf rank'!$A36)</f>
        <v>890.15203273500003</v>
      </c>
      <c r="L36" s="5" t="str">
        <f>VLOOKUP(M36,'datemar &amp; datesep kaf'!$G$5:$O$94,9,FALSE)</f>
        <v>1991-92</v>
      </c>
      <c r="M36" s="18">
        <f>LARGE('datemar &amp; datesep kaf'!$G$5:$G$94,'datemar &amp; datesep kaf rank'!$A36)</f>
        <v>677.31171013799997</v>
      </c>
      <c r="N36" s="5" t="str">
        <f>VLOOKUP(O36,'datemar &amp; datesep kaf'!$H$5:$O$94,8,FALSE)</f>
        <v>1948-49</v>
      </c>
      <c r="O36" s="18">
        <f>LARGE('datemar &amp; datesep kaf'!$H$5:$H$94,'datemar &amp; datesep kaf rank'!$A36)</f>
        <v>395.42676203100001</v>
      </c>
      <c r="P36" s="5" t="str">
        <f>VLOOKUP(Q36,'datemar &amp; datesep kaf'!$I$5:$O$94,7,FALSE)</f>
        <v>2017-18</v>
      </c>
      <c r="Q36" s="18">
        <f>LARGE('datemar &amp; datesep kaf'!$I$5:$I$94,'datemar &amp; datesep kaf rank'!$A36)</f>
        <v>3110.229304854</v>
      </c>
      <c r="R36" s="5" t="str">
        <f>VLOOKUP(S36,'datemar &amp; datesep kaf'!$J$5:$O$94,6,FALSE)</f>
        <v>2017-18</v>
      </c>
      <c r="S36" s="18">
        <f>LARGE('datemar &amp; datesep kaf'!$J$5:$J$94,'datemar &amp; datesep kaf rank'!$A36)</f>
        <v>2294.8442114639997</v>
      </c>
      <c r="T36" s="5" t="str">
        <f>VLOOKUP(U36,'datemar &amp; datesep kaf'!$K$5:$O$94,5,FALSE)</f>
        <v>1931-32</v>
      </c>
      <c r="U36" s="18">
        <f>LARGE('datemar &amp; datesep kaf'!$K$5:$K$94,'datemar &amp; datesep kaf rank'!$A36)</f>
        <v>1129.8624369689999</v>
      </c>
      <c r="V36" s="5" t="str">
        <f>VLOOKUP(W36,'datemar &amp; datesep kaf'!$L$5:$O$94,4,FALSE)</f>
        <v>1966-67</v>
      </c>
      <c r="W36" s="18">
        <f>LARGE('datemar &amp; datesep kaf'!$L$5:$L$94,'datemar &amp; datesep kaf rank'!$A36)</f>
        <v>400.47667919700001</v>
      </c>
      <c r="X36" s="5" t="str">
        <f>VLOOKUP(Y36,'datemar &amp; datesep kaf'!$M$5:$O$94,3,FALSE)</f>
        <v>1959-60</v>
      </c>
      <c r="Y36" s="18">
        <f>LARGE('datemar &amp; datesep kaf'!$M$5:$M$94,'datemar &amp; datesep kaf rank'!$A36)</f>
        <v>180.16065440100002</v>
      </c>
      <c r="Z36" s="5" t="str">
        <f>VLOOKUP(AA36,'datemar &amp; datesep kaf'!$N$5:$O$94,2,FALSE)</f>
        <v>1961-62</v>
      </c>
      <c r="AA36" s="18">
        <f>LARGE('datemar &amp; datesep kaf'!$N$5:$N$94,'datemar &amp; datesep kaf rank'!$A36)</f>
        <v>76.28429466</v>
      </c>
    </row>
    <row r="37" spans="1:27" x14ac:dyDescent="0.2">
      <c r="A37" s="5">
        <v>32</v>
      </c>
      <c r="B37" s="5" t="str">
        <f>VLOOKUP(C37,'datemar &amp; datesep kaf'!$B$5:$O$94,14,FALSE)</f>
        <v>2010-11</v>
      </c>
      <c r="C37" s="18">
        <f>LARGE('datemar &amp; datesep kaf'!$B$5:$B$94,'datemar &amp; datesep kaf rank'!$A37)</f>
        <v>1552.968536805</v>
      </c>
      <c r="D37" s="5" t="str">
        <f>VLOOKUP(E37,'datemar &amp; datesep kaf'!$C$5:$O$94,13,FALSE)</f>
        <v>2010-11</v>
      </c>
      <c r="E37" s="18">
        <f>LARGE('datemar &amp; datesep kaf'!$C$5:$C$94,'datemar &amp; datesep kaf rank'!$A37)</f>
        <v>1485.728869905</v>
      </c>
      <c r="F37" s="5" t="str">
        <f>VLOOKUP(G37,'datemar &amp; datesep kaf'!$D$5:$O$94,12,FALSE)</f>
        <v>1968-69</v>
      </c>
      <c r="G37" s="18">
        <f>LARGE('datemar &amp; datesep kaf'!$D$5:$D$94,'datemar &amp; datesep kaf rank'!$A37)</f>
        <v>1379.2620970379999</v>
      </c>
      <c r="H37" s="5" t="str">
        <f>VLOOKUP(I37,'datemar &amp; datesep kaf'!$E$5:$O$94,11,FALSE)</f>
        <v>2013-14</v>
      </c>
      <c r="I37" s="18">
        <f>LARGE('datemar &amp; datesep kaf'!$E$5:$E$94,'datemar &amp; datesep kaf rank'!$A37)</f>
        <v>1098.5811158280001</v>
      </c>
      <c r="J37" s="5" t="str">
        <f>VLOOKUP(K37,'datemar &amp; datesep kaf'!$F$5:$O$94,10,FALSE)</f>
        <v>2005-06</v>
      </c>
      <c r="K37" s="18">
        <f>LARGE('datemar &amp; datesep kaf'!$F$5:$F$94,'datemar &amp; datesep kaf rank'!$A37)</f>
        <v>876.779471253</v>
      </c>
      <c r="L37" s="5" t="str">
        <f>VLOOKUP(M37,'datemar &amp; datesep kaf'!$G$5:$O$94,9,FALSE)</f>
        <v>2010-11</v>
      </c>
      <c r="M37" s="18">
        <f>LARGE('datemar &amp; datesep kaf'!$G$5:$G$94,'datemar &amp; datesep kaf rank'!$A37)</f>
        <v>646.627413768</v>
      </c>
      <c r="N37" s="5" t="str">
        <f>VLOOKUP(O37,'datemar &amp; datesep kaf'!$H$5:$O$94,8,FALSE)</f>
        <v>1991-92</v>
      </c>
      <c r="O37" s="18">
        <f>LARGE('datemar &amp; datesep kaf'!$H$5:$H$94,'datemar &amp; datesep kaf rank'!$A37)</f>
        <v>389.70841513799996</v>
      </c>
      <c r="P37" s="5" t="str">
        <f>VLOOKUP(Q37,'datemar &amp; datesep kaf'!$I$5:$O$94,7,FALSE)</f>
        <v>2013-14</v>
      </c>
      <c r="Q37" s="18">
        <f>LARGE('datemar &amp; datesep kaf'!$I$5:$I$94,'datemar &amp; datesep kaf rank'!$A37)</f>
        <v>3099.8319498720002</v>
      </c>
      <c r="R37" s="5" t="str">
        <f>VLOOKUP(S37,'datemar &amp; datesep kaf'!$J$5:$O$94,6,FALSE)</f>
        <v>1952-53</v>
      </c>
      <c r="S37" s="18">
        <f>LARGE('datemar &amp; datesep kaf'!$J$5:$J$94,'datemar &amp; datesep kaf rank'!$A37)</f>
        <v>2283.342063135</v>
      </c>
      <c r="T37" s="5" t="str">
        <f>VLOOKUP(U37,'datemar &amp; datesep kaf'!$K$5:$O$94,5,FALSE)</f>
        <v>1995-96</v>
      </c>
      <c r="U37" s="18">
        <f>LARGE('datemar &amp; datesep kaf'!$K$5:$K$94,'datemar &amp; datesep kaf rank'!$A37)</f>
        <v>1115.694503616</v>
      </c>
      <c r="V37" s="5" t="str">
        <f>VLOOKUP(W37,'datemar &amp; datesep kaf'!$L$5:$O$94,4,FALSE)</f>
        <v>1990-91</v>
      </c>
      <c r="W37" s="18">
        <f>LARGE('datemar &amp; datesep kaf'!$L$5:$L$94,'datemar &amp; datesep kaf rank'!$A37)</f>
        <v>396.45420000900003</v>
      </c>
      <c r="X37" s="5" t="str">
        <f>VLOOKUP(Y37,'datemar &amp; datesep kaf'!$M$5:$O$94,3,FALSE)</f>
        <v>1945-46</v>
      </c>
      <c r="Y37" s="18">
        <f>LARGE('datemar &amp; datesep kaf'!$M$5:$M$94,'datemar &amp; datesep kaf rank'!$A37)</f>
        <v>178.329910668</v>
      </c>
      <c r="Z37" s="5" t="str">
        <f>VLOOKUP(AA37,'datemar &amp; datesep kaf'!$N$5:$O$94,2,FALSE)</f>
        <v>1950-51</v>
      </c>
      <c r="AA37" s="18">
        <f>LARGE('datemar &amp; datesep kaf'!$N$5:$N$94,'datemar &amp; datesep kaf rank'!$A37)</f>
        <v>74.975203800000003</v>
      </c>
    </row>
    <row r="38" spans="1:27" x14ac:dyDescent="0.2">
      <c r="A38" s="5">
        <v>33</v>
      </c>
      <c r="B38" s="5" t="str">
        <f>VLOOKUP(C38,'datemar &amp; datesep kaf'!$B$5:$O$94,14,FALSE)</f>
        <v>1983-84</v>
      </c>
      <c r="C38" s="18">
        <f>LARGE('datemar &amp; datesep kaf'!$B$5:$B$94,'datemar &amp; datesep kaf rank'!$A38)</f>
        <v>1518.6465546210002</v>
      </c>
      <c r="D38" s="5" t="str">
        <f>VLOOKUP(E38,'datemar &amp; datesep kaf'!$C$5:$O$94,13,FALSE)</f>
        <v>1947-48</v>
      </c>
      <c r="E38" s="18">
        <f>LARGE('datemar &amp; datesep kaf'!$C$5:$C$94,'datemar &amp; datesep kaf rank'!$A38)</f>
        <v>1472.6458951890002</v>
      </c>
      <c r="F38" s="5" t="str">
        <f>VLOOKUP(G38,'datemar &amp; datesep kaf'!$D$5:$O$94,12,FALSE)</f>
        <v>1983-84</v>
      </c>
      <c r="G38" s="18">
        <f>LARGE('datemar &amp; datesep kaf'!$D$5:$D$94,'datemar &amp; datesep kaf rank'!$A38)</f>
        <v>1364.633998413</v>
      </c>
      <c r="H38" s="5" t="str">
        <f>VLOOKUP(I38,'datemar &amp; datesep kaf'!$E$5:$O$94,11,FALSE)</f>
        <v>1968-69</v>
      </c>
      <c r="I38" s="18">
        <f>LARGE('datemar &amp; datesep kaf'!$E$5:$E$94,'datemar &amp; datesep kaf rank'!$A38)</f>
        <v>1096.1414464980001</v>
      </c>
      <c r="J38" s="5" t="str">
        <f>VLOOKUP(K38,'datemar &amp; datesep kaf'!$F$5:$O$94,10,FALSE)</f>
        <v>1939-40</v>
      </c>
      <c r="K38" s="18">
        <f>LARGE('datemar &amp; datesep kaf'!$F$5:$F$94,'datemar &amp; datesep kaf rank'!$A38)</f>
        <v>876.44228118299998</v>
      </c>
      <c r="L38" s="5" t="str">
        <f>VLOOKUP(M38,'datemar &amp; datesep kaf'!$G$5:$O$94,9,FALSE)</f>
        <v>2011-12</v>
      </c>
      <c r="M38" s="18">
        <f>LARGE('datemar &amp; datesep kaf'!$G$5:$G$94,'datemar &amp; datesep kaf rank'!$A38)</f>
        <v>630.2974970250001</v>
      </c>
      <c r="N38" s="5" t="str">
        <f>VLOOKUP(O38,'datemar &amp; datesep kaf'!$H$5:$O$94,8,FALSE)</f>
        <v>1931-32</v>
      </c>
      <c r="O38" s="18">
        <f>LARGE('datemar &amp; datesep kaf'!$H$5:$H$94,'datemar &amp; datesep kaf rank'!$A38)</f>
        <v>386.511059886</v>
      </c>
      <c r="P38" s="5" t="str">
        <f>VLOOKUP(Q38,'datemar &amp; datesep kaf'!$I$5:$O$94,7,FALSE)</f>
        <v>2016-17</v>
      </c>
      <c r="Q38" s="18">
        <f>LARGE('datemar &amp; datesep kaf'!$I$5:$I$94,'datemar &amp; datesep kaf rank'!$A38)</f>
        <v>3057.2666622119996</v>
      </c>
      <c r="R38" s="5" t="str">
        <f>VLOOKUP(S38,'datemar &amp; datesep kaf'!$J$5:$O$94,6,FALSE)</f>
        <v>1984-85</v>
      </c>
      <c r="S38" s="18">
        <f>LARGE('datemar &amp; datesep kaf'!$J$5:$J$94,'datemar &amp; datesep kaf rank'!$A38)</f>
        <v>2266.0957827900002</v>
      </c>
      <c r="T38" s="5" t="str">
        <f>VLOOKUP(U38,'datemar &amp; datesep kaf'!$K$5:$O$94,5,FALSE)</f>
        <v>1989-90</v>
      </c>
      <c r="U38" s="18">
        <f>LARGE('datemar &amp; datesep kaf'!$K$5:$K$94,'datemar &amp; datesep kaf rank'!$A38)</f>
        <v>1114.599627624</v>
      </c>
      <c r="V38" s="5" t="str">
        <f>VLOOKUP(W38,'datemar &amp; datesep kaf'!$L$5:$O$94,4,FALSE)</f>
        <v>1950-51</v>
      </c>
      <c r="W38" s="18">
        <f>LARGE('datemar &amp; datesep kaf'!$L$5:$L$94,'datemar &amp; datesep kaf rank'!$A38)</f>
        <v>388.93089450599996</v>
      </c>
      <c r="X38" s="5" t="str">
        <f>VLOOKUP(Y38,'datemar &amp; datesep kaf'!$M$5:$O$94,3,FALSE)</f>
        <v>1977-78</v>
      </c>
      <c r="Y38" s="18">
        <f>LARGE('datemar &amp; datesep kaf'!$M$5:$M$94,'datemar &amp; datesep kaf rank'!$A38)</f>
        <v>175.40230747199999</v>
      </c>
      <c r="Z38" s="5" t="str">
        <f>VLOOKUP(AA38,'datemar &amp; datesep kaf'!$N$5:$O$94,2,FALSE)</f>
        <v>2010-11</v>
      </c>
      <c r="AA38" s="18">
        <f>LARGE('datemar &amp; datesep kaf'!$N$5:$N$94,'datemar &amp; datesep kaf rank'!$A38)</f>
        <v>74.380162500000012</v>
      </c>
    </row>
    <row r="39" spans="1:27" x14ac:dyDescent="0.2">
      <c r="A39" s="5">
        <v>34</v>
      </c>
      <c r="B39" s="5" t="str">
        <f>VLOOKUP(C39,'datemar &amp; datesep kaf'!$B$5:$O$94,14,FALSE)</f>
        <v>1990-91</v>
      </c>
      <c r="C39" s="18">
        <f>LARGE('datemar &amp; datesep kaf'!$B$5:$B$94,'datemar &amp; datesep kaf rank'!$A39)</f>
        <v>1505.765893947</v>
      </c>
      <c r="D39" s="5" t="str">
        <f>VLOOKUP(E39,'datemar &amp; datesep kaf'!$C$5:$O$94,13,FALSE)</f>
        <v>1983-84</v>
      </c>
      <c r="E39" s="18">
        <f>LARGE('datemar &amp; datesep kaf'!$C$5:$C$94,'datemar &amp; datesep kaf rank'!$A39)</f>
        <v>1455.512672691</v>
      </c>
      <c r="F39" s="5" t="str">
        <f>VLOOKUP(G39,'datemar &amp; datesep kaf'!$D$5:$O$94,12,FALSE)</f>
        <v>1960-61</v>
      </c>
      <c r="G39" s="18">
        <f>LARGE('datemar &amp; datesep kaf'!$D$5:$D$94,'datemar &amp; datesep kaf rank'!$A39)</f>
        <v>1340.3701976699999</v>
      </c>
      <c r="H39" s="5" t="str">
        <f>VLOOKUP(I39,'datemar &amp; datesep kaf'!$E$5:$O$94,11,FALSE)</f>
        <v>1999-2000</v>
      </c>
      <c r="I39" s="18">
        <f>LARGE('datemar &amp; datesep kaf'!$E$5:$E$94,'datemar &amp; datesep kaf rank'!$A39)</f>
        <v>1090.8634301669999</v>
      </c>
      <c r="J39" s="5" t="str">
        <f>VLOOKUP(K39,'datemar &amp; datesep kaf'!$F$5:$O$94,10,FALSE)</f>
        <v>1968-69</v>
      </c>
      <c r="K39" s="18">
        <f>LARGE('datemar &amp; datesep kaf'!$F$5:$F$94,'datemar &amp; datesep kaf rank'!$A39)</f>
        <v>870.35897562599996</v>
      </c>
      <c r="L39" s="5" t="str">
        <f>VLOOKUP(M39,'datemar &amp; datesep kaf'!$G$5:$O$94,9,FALSE)</f>
        <v>1959-60</v>
      </c>
      <c r="M39" s="18">
        <f>LARGE('datemar &amp; datesep kaf'!$G$5:$G$94,'datemar &amp; datesep kaf rank'!$A39)</f>
        <v>628.61551361699992</v>
      </c>
      <c r="N39" s="5" t="str">
        <f>VLOOKUP(O39,'datemar &amp; datesep kaf'!$H$5:$O$94,8,FALSE)</f>
        <v>1956-57</v>
      </c>
      <c r="O39" s="18">
        <f>LARGE('datemar &amp; datesep kaf'!$H$5:$H$94,'datemar &amp; datesep kaf rank'!$A39)</f>
        <v>381.100150998</v>
      </c>
      <c r="P39" s="5" t="str">
        <f>VLOOKUP(Q39,'datemar &amp; datesep kaf'!$I$5:$O$94,7,FALSE)</f>
        <v>1960-61</v>
      </c>
      <c r="Q39" s="18">
        <f>LARGE('datemar &amp; datesep kaf'!$I$5:$I$94,'datemar &amp; datesep kaf rank'!$A39)</f>
        <v>3055.4656705439997</v>
      </c>
      <c r="R39" s="5" t="str">
        <f>VLOOKUP(S39,'datemar &amp; datesep kaf'!$J$5:$O$94,6,FALSE)</f>
        <v>1978-79</v>
      </c>
      <c r="S39" s="18">
        <f>LARGE('datemar &amp; datesep kaf'!$J$5:$J$94,'datemar &amp; datesep kaf rank'!$A39)</f>
        <v>2225.666693397</v>
      </c>
      <c r="T39" s="5" t="str">
        <f>VLOOKUP(U39,'datemar &amp; datesep kaf'!$K$5:$O$94,5,FALSE)</f>
        <v>1990-91</v>
      </c>
      <c r="U39" s="18">
        <f>LARGE('datemar &amp; datesep kaf'!$K$5:$K$94,'datemar &amp; datesep kaf rank'!$A39)</f>
        <v>1111.396321959</v>
      </c>
      <c r="V39" s="5" t="str">
        <f>VLOOKUP(W39,'datemar &amp; datesep kaf'!$L$5:$O$94,4,FALSE)</f>
        <v>2013-14</v>
      </c>
      <c r="W39" s="18">
        <f>LARGE('datemar &amp; datesep kaf'!$L$5:$L$94,'datemar &amp; datesep kaf rank'!$A39)</f>
        <v>386.85618384000003</v>
      </c>
      <c r="X39" s="5" t="str">
        <f>VLOOKUP(Y39,'datemar &amp; datesep kaf'!$M$5:$O$94,3,FALSE)</f>
        <v>1999-2000</v>
      </c>
      <c r="Y39" s="18">
        <f>LARGE('datemar &amp; datesep kaf'!$M$5:$M$94,'datemar &amp; datesep kaf rank'!$A39)</f>
        <v>171.27668779200002</v>
      </c>
      <c r="Z39" s="5" t="str">
        <f>VLOOKUP(AA39,'datemar &amp; datesep kaf'!$N$5:$O$94,2,FALSE)</f>
        <v>1959-60</v>
      </c>
      <c r="AA39" s="18">
        <f>LARGE('datemar &amp; datesep kaf'!$N$5:$N$94,'datemar &amp; datesep kaf rank'!$A39)</f>
        <v>73.725617069999998</v>
      </c>
    </row>
    <row r="40" spans="1:27" x14ac:dyDescent="0.2">
      <c r="A40" s="5">
        <v>35</v>
      </c>
      <c r="B40" s="5" t="str">
        <f>VLOOKUP(C40,'datemar &amp; datesep kaf'!$B$5:$O$94,14,FALSE)</f>
        <v>1960-61</v>
      </c>
      <c r="C40" s="18">
        <f>LARGE('datemar &amp; datesep kaf'!$B$5:$B$94,'datemar &amp; datesep kaf rank'!$A40)</f>
        <v>1503.437298993</v>
      </c>
      <c r="D40" s="5" t="str">
        <f>VLOOKUP(E40,'datemar &amp; datesep kaf'!$C$5:$O$94,13,FALSE)</f>
        <v>1960-61</v>
      </c>
      <c r="E40" s="18">
        <f>LARGE('datemar &amp; datesep kaf'!$C$5:$C$94,'datemar &amp; datesep kaf rank'!$A40)</f>
        <v>1429.711681923</v>
      </c>
      <c r="F40" s="5" t="str">
        <f>VLOOKUP(G40,'datemar &amp; datesep kaf'!$D$5:$O$94,12,FALSE)</f>
        <v>1999-2000</v>
      </c>
      <c r="G40" s="18">
        <f>LARGE('datemar &amp; datesep kaf'!$D$5:$D$94,'datemar &amp; datesep kaf rank'!$A40)</f>
        <v>1275.3857372969999</v>
      </c>
      <c r="H40" s="5" t="str">
        <f>VLOOKUP(I40,'datemar &amp; datesep kaf'!$E$5:$O$94,11,FALSE)</f>
        <v>1959-60</v>
      </c>
      <c r="I40" s="18">
        <f>LARGE('datemar &amp; datesep kaf'!$E$5:$E$94,'datemar &amp; datesep kaf rank'!$A40)</f>
        <v>1068.5592987719999</v>
      </c>
      <c r="J40" s="5" t="str">
        <f>VLOOKUP(K40,'datemar &amp; datesep kaf'!$F$5:$O$94,10,FALSE)</f>
        <v>1999-2000</v>
      </c>
      <c r="K40" s="18">
        <f>LARGE('datemar &amp; datesep kaf'!$F$5:$F$94,'datemar &amp; datesep kaf rank'!$A40)</f>
        <v>838.88724126900001</v>
      </c>
      <c r="L40" s="5" t="str">
        <f>VLOOKUP(M40,'datemar &amp; datesep kaf'!$G$5:$O$94,9,FALSE)</f>
        <v>1949-50</v>
      </c>
      <c r="M40" s="18">
        <f>LARGE('datemar &amp; datesep kaf'!$G$5:$G$94,'datemar &amp; datesep kaf rank'!$A40)</f>
        <v>608.26510115699989</v>
      </c>
      <c r="N40" s="5" t="str">
        <f>VLOOKUP(O40,'datemar &amp; datesep kaf'!$H$5:$O$94,8,FALSE)</f>
        <v>1986-87</v>
      </c>
      <c r="O40" s="18">
        <f>LARGE('datemar &amp; datesep kaf'!$H$5:$H$94,'datemar &amp; datesep kaf rank'!$A40)</f>
        <v>379.99337417999999</v>
      </c>
      <c r="P40" s="5" t="str">
        <f>VLOOKUP(Q40,'datemar &amp; datesep kaf'!$I$5:$O$94,7,FALSE)</f>
        <v>1968-69</v>
      </c>
      <c r="Q40" s="18">
        <f>LARGE('datemar &amp; datesep kaf'!$I$5:$I$94,'datemar &amp; datesep kaf rank'!$A40)</f>
        <v>3032.9790598169998</v>
      </c>
      <c r="R40" s="5" t="str">
        <f>VLOOKUP(S40,'datemar &amp; datesep kaf'!$J$5:$O$94,6,FALSE)</f>
        <v>1957-58</v>
      </c>
      <c r="S40" s="18">
        <f>LARGE('datemar &amp; datesep kaf'!$J$5:$J$94,'datemar &amp; datesep kaf rank'!$A40)</f>
        <v>2212.1096691120001</v>
      </c>
      <c r="T40" s="5" t="str">
        <f>VLOOKUP(U40,'datemar &amp; datesep kaf'!$K$5:$O$94,5,FALSE)</f>
        <v>1982-83</v>
      </c>
      <c r="U40" s="18">
        <f>LARGE('datemar &amp; datesep kaf'!$K$5:$K$94,'datemar &amp; datesep kaf rank'!$A40)</f>
        <v>1093.344752388</v>
      </c>
      <c r="V40" s="5" t="str">
        <f>VLOOKUP(W40,'datemar &amp; datesep kaf'!$L$5:$O$94,4,FALSE)</f>
        <v>1959-60</v>
      </c>
      <c r="W40" s="18">
        <f>LARGE('datemar &amp; datesep kaf'!$L$5:$L$94,'datemar &amp; datesep kaf rank'!$A40)</f>
        <v>383.19271290300003</v>
      </c>
      <c r="X40" s="5" t="str">
        <f>VLOOKUP(Y40,'datemar &amp; datesep kaf'!$M$5:$O$94,3,FALSE)</f>
        <v>1983-84</v>
      </c>
      <c r="Y40" s="18">
        <f>LARGE('datemar &amp; datesep kaf'!$M$5:$M$94,'datemar &amp; datesep kaf rank'!$A40)</f>
        <v>170.50511757300001</v>
      </c>
      <c r="Z40" s="5" t="str">
        <f>VLOOKUP(AA40,'datemar &amp; datesep kaf'!$N$5:$O$94,2,FALSE)</f>
        <v>1998-99</v>
      </c>
      <c r="AA40" s="18">
        <f>LARGE('datemar &amp; datesep kaf'!$N$5:$N$94,'datemar &amp; datesep kaf rank'!$A40)</f>
        <v>73.07107164</v>
      </c>
    </row>
    <row r="41" spans="1:27" x14ac:dyDescent="0.2">
      <c r="A41" s="5">
        <v>36</v>
      </c>
      <c r="B41" s="5" t="str">
        <f>VLOOKUP(C41,'datemar &amp; datesep kaf'!$B$5:$O$94,14,FALSE)</f>
        <v>1999-2000</v>
      </c>
      <c r="C41" s="18">
        <f>LARGE('datemar &amp; datesep kaf'!$B$5:$B$94,'datemar &amp; datesep kaf rank'!$A41)</f>
        <v>1438.5976320029999</v>
      </c>
      <c r="D41" s="5" t="str">
        <f>VLOOKUP(E41,'datemar &amp; datesep kaf'!$C$5:$O$94,13,FALSE)</f>
        <v>1999-2000</v>
      </c>
      <c r="E41" s="18">
        <f>LARGE('datemar &amp; datesep kaf'!$C$5:$C$94,'datemar &amp; datesep kaf rank'!$A41)</f>
        <v>1365.526560363</v>
      </c>
      <c r="F41" s="5" t="str">
        <f>VLOOKUP(G41,'datemar &amp; datesep kaf'!$D$5:$O$94,12,FALSE)</f>
        <v>1947-48</v>
      </c>
      <c r="G41" s="18">
        <f>LARGE('datemar &amp; datesep kaf'!$D$5:$D$94,'datemar &amp; datesep kaf rank'!$A41)</f>
        <v>1274.8402827719999</v>
      </c>
      <c r="H41" s="5" t="str">
        <f>VLOOKUP(I41,'datemar &amp; datesep kaf'!$E$5:$O$94,11,FALSE)</f>
        <v>1990-91</v>
      </c>
      <c r="I41" s="18">
        <f>LARGE('datemar &amp; datesep kaf'!$E$5:$E$94,'datemar &amp; datesep kaf rank'!$A41)</f>
        <v>1062.1427700869999</v>
      </c>
      <c r="J41" s="5" t="str">
        <f>VLOOKUP(K41,'datemar &amp; datesep kaf'!$F$5:$O$94,10,FALSE)</f>
        <v>2004-05</v>
      </c>
      <c r="K41" s="18">
        <f>LARGE('datemar &amp; datesep kaf'!$F$5:$F$94,'datemar &amp; datesep kaf rank'!$A41)</f>
        <v>835.87038187799999</v>
      </c>
      <c r="L41" s="5" t="str">
        <f>VLOOKUP(M41,'datemar &amp; datesep kaf'!$G$5:$O$94,9,FALSE)</f>
        <v>1997-98</v>
      </c>
      <c r="M41" s="18">
        <f>LARGE('datemar &amp; datesep kaf'!$G$5:$G$94,'datemar &amp; datesep kaf rank'!$A41)</f>
        <v>586.20493669500001</v>
      </c>
      <c r="N41" s="5" t="str">
        <f>VLOOKUP(O41,'datemar &amp; datesep kaf'!$H$5:$O$94,8,FALSE)</f>
        <v>1964-65</v>
      </c>
      <c r="O41" s="18">
        <f>LARGE('datemar &amp; datesep kaf'!$H$5:$H$94,'datemar &amp; datesep kaf rank'!$A41)</f>
        <v>379.87039897799997</v>
      </c>
      <c r="P41" s="5" t="str">
        <f>VLOOKUP(Q41,'datemar &amp; datesep kaf'!$I$5:$O$94,7,FALSE)</f>
        <v>1983-84</v>
      </c>
      <c r="Q41" s="18">
        <f>LARGE('datemar &amp; datesep kaf'!$I$5:$I$94,'datemar &amp; datesep kaf rank'!$A41)</f>
        <v>3019.8326140290001</v>
      </c>
      <c r="R41" s="5" t="str">
        <f>VLOOKUP(S41,'datemar &amp; datesep kaf'!$J$5:$O$94,6,FALSE)</f>
        <v>1951-52</v>
      </c>
      <c r="S41" s="18">
        <f>LARGE('datemar &amp; datesep kaf'!$J$5:$J$94,'datemar &amp; datesep kaf rank'!$A41)</f>
        <v>2204.8699999620003</v>
      </c>
      <c r="T41" s="5" t="str">
        <f>VLOOKUP(U41,'datemar &amp; datesep kaf'!$K$5:$O$94,5,FALSE)</f>
        <v>1984-85</v>
      </c>
      <c r="U41" s="18">
        <f>LARGE('datemar &amp; datesep kaf'!$K$5:$K$94,'datemar &amp; datesep kaf rank'!$A41)</f>
        <v>1087.37847162</v>
      </c>
      <c r="V41" s="5" t="str">
        <f>VLOOKUP(W41,'datemar &amp; datesep kaf'!$L$5:$O$94,4,FALSE)</f>
        <v>1992-93</v>
      </c>
      <c r="W41" s="18">
        <f>LARGE('datemar &amp; datesep kaf'!$L$5:$L$94,'datemar &amp; datesep kaf rank'!$A41)</f>
        <v>380.12626673699998</v>
      </c>
      <c r="X41" s="5" t="str">
        <f>VLOOKUP(Y41,'datemar &amp; datesep kaf'!$M$5:$O$94,3,FALSE)</f>
        <v>1961-62</v>
      </c>
      <c r="Y41" s="18">
        <f>LARGE('datemar &amp; datesep kaf'!$M$5:$M$94,'datemar &amp; datesep kaf rank'!$A41)</f>
        <v>169.868423382</v>
      </c>
      <c r="Z41" s="5" t="str">
        <f>VLOOKUP(AA41,'datemar &amp; datesep kaf'!$N$5:$O$94,2,FALSE)</f>
        <v>1948-49</v>
      </c>
      <c r="AA41" s="18">
        <f>LARGE('datemar &amp; datesep kaf'!$N$5:$N$94,'datemar &amp; datesep kaf rank'!$A41)</f>
        <v>71.940493169999996</v>
      </c>
    </row>
    <row r="42" spans="1:27" x14ac:dyDescent="0.2">
      <c r="A42" s="5">
        <v>37</v>
      </c>
      <c r="B42" s="5" t="str">
        <f>VLOOKUP(C42,'datemar &amp; datesep kaf'!$B$5:$O$94,14,FALSE)</f>
        <v>1997-98</v>
      </c>
      <c r="C42" s="18">
        <f>LARGE('datemar &amp; datesep kaf'!$B$5:$B$94,'datemar &amp; datesep kaf rank'!$A42)</f>
        <v>1370.7470560349998</v>
      </c>
      <c r="D42" s="5" t="str">
        <f>VLOOKUP(E42,'datemar &amp; datesep kaf'!$C$5:$O$94,13,FALSE)</f>
        <v>2013-14</v>
      </c>
      <c r="E42" s="18">
        <f>LARGE('datemar &amp; datesep kaf'!$C$5:$C$94,'datemar &amp; datesep kaf rank'!$A42)</f>
        <v>1295.531852244</v>
      </c>
      <c r="F42" s="5" t="str">
        <f>VLOOKUP(G42,'datemar &amp; datesep kaf'!$D$5:$O$94,12,FALSE)</f>
        <v>2013-14</v>
      </c>
      <c r="G42" s="18">
        <f>LARGE('datemar &amp; datesep kaf'!$D$5:$D$94,'datemar &amp; datesep kaf rank'!$A42)</f>
        <v>1220.148053418</v>
      </c>
      <c r="H42" s="5" t="str">
        <f>VLOOKUP(I42,'datemar &amp; datesep kaf'!$E$5:$O$94,11,FALSE)</f>
        <v>2005-06</v>
      </c>
      <c r="I42" s="18">
        <f>LARGE('datemar &amp; datesep kaf'!$E$5:$E$94,'datemar &amp; datesep kaf rank'!$A42)</f>
        <v>1055.831365365</v>
      </c>
      <c r="J42" s="5" t="str">
        <f>VLOOKUP(K42,'datemar &amp; datesep kaf'!$F$5:$O$94,10,FALSE)</f>
        <v>1966-67</v>
      </c>
      <c r="K42" s="18">
        <f>LARGE('datemar &amp; datesep kaf'!$F$5:$F$94,'datemar &amp; datesep kaf rank'!$A42)</f>
        <v>827.41682847599998</v>
      </c>
      <c r="L42" s="5" t="str">
        <f>VLOOKUP(M42,'datemar &amp; datesep kaf'!$G$5:$O$94,9,FALSE)</f>
        <v>2003-04</v>
      </c>
      <c r="M42" s="18">
        <f>LARGE('datemar &amp; datesep kaf'!$G$5:$G$94,'datemar &amp; datesep kaf rank'!$A42)</f>
        <v>580.4449369109999</v>
      </c>
      <c r="N42" s="5" t="str">
        <f>VLOOKUP(O42,'datemar &amp; datesep kaf'!$H$5:$O$94,8,FALSE)</f>
        <v>1945-46</v>
      </c>
      <c r="O42" s="18">
        <f>LARGE('datemar &amp; datesep kaf'!$H$5:$H$94,'datemar &amp; datesep kaf rank'!$A42)</f>
        <v>377.41089493800001</v>
      </c>
      <c r="P42" s="5" t="str">
        <f>VLOOKUP(Q42,'datemar &amp; datesep kaf'!$I$5:$O$94,7,FALSE)</f>
        <v>1950-51</v>
      </c>
      <c r="Q42" s="18">
        <f>LARGE('datemar &amp; datesep kaf'!$I$5:$I$94,'datemar &amp; datesep kaf rank'!$A42)</f>
        <v>2988.2180697599997</v>
      </c>
      <c r="R42" s="5" t="str">
        <f>VLOOKUP(S42,'datemar &amp; datesep kaf'!$J$5:$O$94,6,FALSE)</f>
        <v>1995-96</v>
      </c>
      <c r="S42" s="18">
        <f>LARGE('datemar &amp; datesep kaf'!$J$5:$J$94,'datemar &amp; datesep kaf rank'!$A42)</f>
        <v>2194.002562353</v>
      </c>
      <c r="T42" s="5" t="str">
        <f>VLOOKUP(U42,'datemar &amp; datesep kaf'!$K$5:$O$94,5,FALSE)</f>
        <v>1961-62</v>
      </c>
      <c r="U42" s="18">
        <f>LARGE('datemar &amp; datesep kaf'!$K$5:$K$94,'datemar &amp; datesep kaf rank'!$A42)</f>
        <v>1068.4422739830002</v>
      </c>
      <c r="V42" s="5" t="str">
        <f>VLOOKUP(W42,'datemar &amp; datesep kaf'!$L$5:$O$94,4,FALSE)</f>
        <v>1961-62</v>
      </c>
      <c r="W42" s="18">
        <f>LARGE('datemar &amp; datesep kaf'!$L$5:$L$94,'datemar &amp; datesep kaf rank'!$A42)</f>
        <v>374.68362231299994</v>
      </c>
      <c r="X42" s="5" t="str">
        <f>VLOOKUP(Y42,'datemar &amp; datesep kaf'!$M$5:$O$94,3,FALSE)</f>
        <v>1950-51</v>
      </c>
      <c r="Y42" s="18">
        <f>LARGE('datemar &amp; datesep kaf'!$M$5:$M$94,'datemar &amp; datesep kaf rank'!$A42)</f>
        <v>169.48164653699999</v>
      </c>
      <c r="Z42" s="5" t="str">
        <f>VLOOKUP(AA42,'datemar &amp; datesep kaf'!$N$5:$O$94,2,FALSE)</f>
        <v>2002-03</v>
      </c>
      <c r="AA42" s="18">
        <f>LARGE('datemar &amp; datesep kaf'!$N$5:$N$94,'datemar &amp; datesep kaf rank'!$A42)</f>
        <v>71.821484909999995</v>
      </c>
    </row>
    <row r="43" spans="1:27" x14ac:dyDescent="0.2">
      <c r="A43" s="5">
        <v>38</v>
      </c>
      <c r="B43" s="5" t="str">
        <f>VLOOKUP(C43,'datemar &amp; datesep kaf'!$B$5:$O$94,14,FALSE)</f>
        <v>2013-14</v>
      </c>
      <c r="C43" s="18">
        <f>LARGE('datemar &amp; datesep kaf'!$B$5:$B$94,'datemar &amp; datesep kaf rank'!$A43)</f>
        <v>1362.3549902339998</v>
      </c>
      <c r="D43" s="5" t="str">
        <f>VLOOKUP(E43,'datemar &amp; datesep kaf'!$C$5:$O$94,13,FALSE)</f>
        <v>2012-13</v>
      </c>
      <c r="E43" s="18">
        <f>LARGE('datemar &amp; datesep kaf'!$C$5:$C$94,'datemar &amp; datesep kaf rank'!$A43)</f>
        <v>1288.669042584</v>
      </c>
      <c r="F43" s="5" t="str">
        <f>VLOOKUP(G43,'datemar &amp; datesep kaf'!$D$5:$O$94,12,FALSE)</f>
        <v>2012-13</v>
      </c>
      <c r="G43" s="18">
        <f>LARGE('datemar &amp; datesep kaf'!$D$5:$D$94,'datemar &amp; datesep kaf rank'!$A43)</f>
        <v>1175.0399559360001</v>
      </c>
      <c r="H43" s="5" t="str">
        <f>VLOOKUP(I43,'datemar &amp; datesep kaf'!$E$5:$O$94,11,FALSE)</f>
        <v>1947-48</v>
      </c>
      <c r="I43" s="18">
        <f>LARGE('datemar &amp; datesep kaf'!$E$5:$E$94,'datemar &amp; datesep kaf rank'!$A43)</f>
        <v>1046.463431832</v>
      </c>
      <c r="J43" s="5" t="str">
        <f>VLOOKUP(K43,'datemar &amp; datesep kaf'!$F$5:$O$94,10,FALSE)</f>
        <v>1969-70</v>
      </c>
      <c r="K43" s="18">
        <f>LARGE('datemar &amp; datesep kaf'!$F$5:$F$94,'datemar &amp; datesep kaf rank'!$A43)</f>
        <v>822.64856419199998</v>
      </c>
      <c r="L43" s="5" t="str">
        <f>VLOOKUP(M43,'datemar &amp; datesep kaf'!$G$5:$O$94,9,FALSE)</f>
        <v>1958-59</v>
      </c>
      <c r="M43" s="18">
        <f>LARGE('datemar &amp; datesep kaf'!$G$5:$G$94,'datemar &amp; datesep kaf rank'!$A43)</f>
        <v>578.29287087600005</v>
      </c>
      <c r="N43" s="5" t="str">
        <f>VLOOKUP(O43,'datemar &amp; datesep kaf'!$H$5:$O$94,8,FALSE)</f>
        <v>1989-90</v>
      </c>
      <c r="O43" s="18">
        <f>LARGE('datemar &amp; datesep kaf'!$H$5:$H$94,'datemar &amp; datesep kaf rank'!$A43)</f>
        <v>373.35271327200002</v>
      </c>
      <c r="P43" s="5" t="str">
        <f>VLOOKUP(Q43,'datemar &amp; datesep kaf'!$I$5:$O$94,7,FALSE)</f>
        <v>1957-58</v>
      </c>
      <c r="Q43" s="18">
        <f>LARGE('datemar &amp; datesep kaf'!$I$5:$I$94,'datemar &amp; datesep kaf rank'!$A43)</f>
        <v>2942.4633607319997</v>
      </c>
      <c r="R43" s="5" t="str">
        <f>VLOOKUP(S43,'datemar &amp; datesep kaf'!$J$5:$O$94,6,FALSE)</f>
        <v>1961-62</v>
      </c>
      <c r="S43" s="18">
        <f>LARGE('datemar &amp; datesep kaf'!$J$5:$J$94,'datemar &amp; datesep kaf rank'!$A43)</f>
        <v>2179.2157860480002</v>
      </c>
      <c r="T43" s="5" t="str">
        <f>VLOOKUP(U43,'datemar &amp; datesep kaf'!$K$5:$O$94,5,FALSE)</f>
        <v>1956-57</v>
      </c>
      <c r="U43" s="18">
        <f>LARGE('datemar &amp; datesep kaf'!$K$5:$K$94,'datemar &amp; datesep kaf rank'!$A43)</f>
        <v>1056.977811603</v>
      </c>
      <c r="V43" s="5" t="str">
        <f>VLOOKUP(W43,'datemar &amp; datesep kaf'!$L$5:$O$94,4,FALSE)</f>
        <v>1946-47</v>
      </c>
      <c r="W43" s="18">
        <f>LARGE('datemar &amp; datesep kaf'!$L$5:$L$94,'datemar &amp; datesep kaf rank'!$A43)</f>
        <v>371.75800258799995</v>
      </c>
      <c r="X43" s="5" t="str">
        <f>VLOOKUP(Y43,'datemar &amp; datesep kaf'!$M$5:$O$94,3,FALSE)</f>
        <v>1952-53</v>
      </c>
      <c r="Y43" s="18">
        <f>LARGE('datemar &amp; datesep kaf'!$M$5:$M$94,'datemar &amp; datesep kaf rank'!$A43)</f>
        <v>166.32594417599998</v>
      </c>
      <c r="Z43" s="5" t="str">
        <f>VLOOKUP(AA43,'datemar &amp; datesep kaf'!$N$5:$O$94,2,FALSE)</f>
        <v>1974-75</v>
      </c>
      <c r="AA43" s="18">
        <f>LARGE('datemar &amp; datesep kaf'!$N$5:$N$94,'datemar &amp; datesep kaf rank'!$A43)</f>
        <v>70.631402309999999</v>
      </c>
    </row>
    <row r="44" spans="1:27" x14ac:dyDescent="0.2">
      <c r="A44" s="5">
        <v>39</v>
      </c>
      <c r="B44" s="5" t="str">
        <f>VLOOKUP(C44,'datemar &amp; datesep kaf'!$B$5:$O$94,14,FALSE)</f>
        <v>1941-42</v>
      </c>
      <c r="C44" s="18">
        <f>LARGE('datemar &amp; datesep kaf'!$B$5:$B$94,'datemar &amp; datesep kaf rank'!$A44)</f>
        <v>1349.621106414</v>
      </c>
      <c r="D44" s="5" t="str">
        <f>VLOOKUP(E44,'datemar &amp; datesep kaf'!$C$5:$O$94,13,FALSE)</f>
        <v>1997-98</v>
      </c>
      <c r="E44" s="18">
        <f>LARGE('datemar &amp; datesep kaf'!$C$5:$C$94,'datemar &amp; datesep kaf rank'!$A44)</f>
        <v>1256.2016057849999</v>
      </c>
      <c r="F44" s="5" t="str">
        <f>VLOOKUP(G44,'datemar &amp; datesep kaf'!$D$5:$O$94,12,FALSE)</f>
        <v>2005-06</v>
      </c>
      <c r="G44" s="18">
        <f>LARGE('datemar &amp; datesep kaf'!$D$5:$D$94,'datemar &amp; datesep kaf rank'!$A44)</f>
        <v>1168.1751628050001</v>
      </c>
      <c r="H44" s="5" t="str">
        <f>VLOOKUP(I44,'datemar &amp; datesep kaf'!$E$5:$O$94,11,FALSE)</f>
        <v>1966-67</v>
      </c>
      <c r="I44" s="18">
        <f>LARGE('datemar &amp; datesep kaf'!$E$5:$E$94,'datemar &amp; datesep kaf rank'!$A44)</f>
        <v>1030.5718621799999</v>
      </c>
      <c r="J44" s="5" t="str">
        <f>VLOOKUP(K44,'datemar &amp; datesep kaf'!$F$5:$O$94,10,FALSE)</f>
        <v>1947-48</v>
      </c>
      <c r="K44" s="18">
        <f>LARGE('datemar &amp; datesep kaf'!$F$5:$F$94,'datemar &amp; datesep kaf rank'!$A44)</f>
        <v>820.8039361619999</v>
      </c>
      <c r="L44" s="5" t="str">
        <f>VLOOKUP(M44,'datemar &amp; datesep kaf'!$G$5:$O$94,9,FALSE)</f>
        <v>1957-58</v>
      </c>
      <c r="M44" s="18">
        <f>LARGE('datemar &amp; datesep kaf'!$G$5:$G$94,'datemar &amp; datesep kaf rank'!$A44)</f>
        <v>567.63171425099995</v>
      </c>
      <c r="N44" s="5" t="str">
        <f>VLOOKUP(O44,'datemar &amp; datesep kaf'!$H$5:$O$94,8,FALSE)</f>
        <v>2017-18</v>
      </c>
      <c r="O44" s="18">
        <f>LARGE('datemar &amp; datesep kaf'!$H$5:$H$94,'datemar &amp; datesep kaf rank'!$A44)</f>
        <v>364.92891193499997</v>
      </c>
      <c r="P44" s="5" t="str">
        <f>VLOOKUP(Q44,'datemar &amp; datesep kaf'!$I$5:$O$94,7,FALSE)</f>
        <v>1999-2000</v>
      </c>
      <c r="Q44" s="18">
        <f>LARGE('datemar &amp; datesep kaf'!$I$5:$I$94,'datemar &amp; datesep kaf rank'!$A44)</f>
        <v>2903.7083208630002</v>
      </c>
      <c r="R44" s="5" t="str">
        <f>VLOOKUP(S44,'datemar &amp; datesep kaf'!$J$5:$O$94,6,FALSE)</f>
        <v>1946-47</v>
      </c>
      <c r="S44" s="18">
        <f>LARGE('datemar &amp; datesep kaf'!$J$5:$J$94,'datemar &amp; datesep kaf rank'!$A44)</f>
        <v>2167.7176046609998</v>
      </c>
      <c r="T44" s="5" t="str">
        <f>VLOOKUP(U44,'datemar &amp; datesep kaf'!$K$5:$O$94,5,FALSE)</f>
        <v>1977-78</v>
      </c>
      <c r="U44" s="18">
        <f>LARGE('datemar &amp; datesep kaf'!$K$5:$K$94,'datemar &amp; datesep kaf rank'!$A44)</f>
        <v>1052.959299357</v>
      </c>
      <c r="V44" s="5" t="str">
        <f>VLOOKUP(W44,'datemar &amp; datesep kaf'!$L$5:$O$94,4,FALSE)</f>
        <v>2011-12</v>
      </c>
      <c r="W44" s="18">
        <f>LARGE('datemar &amp; datesep kaf'!$L$5:$L$94,'datemar &amp; datesep kaf rank'!$A44)</f>
        <v>371.141143107</v>
      </c>
      <c r="X44" s="5" t="str">
        <f>VLOOKUP(Y44,'datemar &amp; datesep kaf'!$M$5:$O$94,3,FALSE)</f>
        <v>1957-58</v>
      </c>
      <c r="Y44" s="18">
        <f>LARGE('datemar &amp; datesep kaf'!$M$5:$M$94,'datemar &amp; datesep kaf rank'!$A44)</f>
        <v>163.598671551</v>
      </c>
      <c r="Z44" s="5" t="str">
        <f>VLOOKUP(AA44,'datemar &amp; datesep kaf'!$N$5:$O$94,2,FALSE)</f>
        <v>1942-43</v>
      </c>
      <c r="AA44" s="18">
        <f>LARGE('datemar &amp; datesep kaf'!$N$5:$N$94,'datemar &amp; datesep kaf rank'!$A44)</f>
        <v>70.155369269999994</v>
      </c>
    </row>
    <row r="45" spans="1:27" x14ac:dyDescent="0.2">
      <c r="A45" s="5">
        <v>40</v>
      </c>
      <c r="B45" s="5" t="str">
        <f>VLOOKUP(C45,'datemar &amp; datesep kaf'!$B$5:$O$94,14,FALSE)</f>
        <v>2012-13</v>
      </c>
      <c r="C45" s="18">
        <f>LARGE('datemar &amp; datesep kaf'!$B$5:$B$94,'datemar &amp; datesep kaf rank'!$A45)</f>
        <v>1340.2591232940001</v>
      </c>
      <c r="D45" s="5" t="str">
        <f>VLOOKUP(E45,'datemar &amp; datesep kaf'!$C$5:$O$94,13,FALSE)</f>
        <v>2005-06</v>
      </c>
      <c r="E45" s="18">
        <f>LARGE('datemar &amp; datesep kaf'!$C$5:$C$94,'datemar &amp; datesep kaf rank'!$A45)</f>
        <v>1255.2416058209999</v>
      </c>
      <c r="F45" s="5" t="str">
        <f>VLOOKUP(G45,'datemar &amp; datesep kaf'!$D$5:$O$94,12,FALSE)</f>
        <v>1989-90</v>
      </c>
      <c r="G45" s="18">
        <f>LARGE('datemar &amp; datesep kaf'!$D$5:$D$94,'datemar &amp; datesep kaf rank'!$A45)</f>
        <v>1167.810204141</v>
      </c>
      <c r="H45" s="5" t="str">
        <f>VLOOKUP(I45,'datemar &amp; datesep kaf'!$E$5:$O$94,11,FALSE)</f>
        <v>1939-40</v>
      </c>
      <c r="I45" s="18">
        <f>LARGE('datemar &amp; datesep kaf'!$E$5:$E$94,'datemar &amp; datesep kaf rank'!$A45)</f>
        <v>1020.8766559320001</v>
      </c>
      <c r="J45" s="5" t="str">
        <f>VLOOKUP(K45,'datemar &amp; datesep kaf'!$F$5:$O$94,10,FALSE)</f>
        <v>1959-60</v>
      </c>
      <c r="K45" s="18">
        <f>LARGE('datemar &amp; datesep kaf'!$F$5:$F$94,'datemar &amp; datesep kaf rank'!$A45)</f>
        <v>798.50575517999994</v>
      </c>
      <c r="L45" s="5" t="str">
        <f>VLOOKUP(M45,'datemar &amp; datesep kaf'!$G$5:$O$94,9,FALSE)</f>
        <v>1969-70</v>
      </c>
      <c r="M45" s="18">
        <f>LARGE('datemar &amp; datesep kaf'!$G$5:$G$94,'datemar &amp; datesep kaf rank'!$A45)</f>
        <v>566.98311923400001</v>
      </c>
      <c r="N45" s="5" t="str">
        <f>VLOOKUP(O45,'datemar &amp; datesep kaf'!$H$5:$O$94,8,FALSE)</f>
        <v>1997-98</v>
      </c>
      <c r="O45" s="18">
        <f>LARGE('datemar &amp; datesep kaf'!$H$5:$H$94,'datemar &amp; datesep kaf rank'!$A45)</f>
        <v>360.50180466299997</v>
      </c>
      <c r="P45" s="5" t="str">
        <f>VLOOKUP(Q45,'datemar &amp; datesep kaf'!$I$5:$O$94,7,FALSE)</f>
        <v>1946-47</v>
      </c>
      <c r="Q45" s="18">
        <f>LARGE('datemar &amp; datesep kaf'!$I$5:$I$94,'datemar &amp; datesep kaf rank'!$A45)</f>
        <v>2899.856420181</v>
      </c>
      <c r="R45" s="5" t="str">
        <f>VLOOKUP(S45,'datemar &amp; datesep kaf'!$J$5:$O$94,6,FALSE)</f>
        <v>2016-17</v>
      </c>
      <c r="S45" s="18">
        <f>LARGE('datemar &amp; datesep kaf'!$J$5:$J$94,'datemar &amp; datesep kaf rank'!$A45)</f>
        <v>2163.9311585220003</v>
      </c>
      <c r="T45" s="5" t="str">
        <f>VLOOKUP(U45,'datemar &amp; datesep kaf'!$K$5:$O$94,5,FALSE)</f>
        <v>1967-68</v>
      </c>
      <c r="U45" s="18">
        <f>LARGE('datemar &amp; datesep kaf'!$K$5:$K$94,'datemar &amp; datesep kaf rank'!$A45)</f>
        <v>1042.742440236</v>
      </c>
      <c r="V45" s="5" t="str">
        <f>VLOOKUP(W45,'datemar &amp; datesep kaf'!$L$5:$O$94,4,FALSE)</f>
        <v>1951-52</v>
      </c>
      <c r="W45" s="18">
        <f>LARGE('datemar &amp; datesep kaf'!$L$5:$L$94,'datemar &amp; datesep kaf rank'!$A45)</f>
        <v>371.09552327399996</v>
      </c>
      <c r="X45" s="5" t="str">
        <f>VLOOKUP(Y45,'datemar &amp; datesep kaf'!$M$5:$O$94,3,FALSE)</f>
        <v>1956-57</v>
      </c>
      <c r="Y45" s="18">
        <f>LARGE('datemar &amp; datesep kaf'!$M$5:$M$94,'datemar &amp; datesep kaf rank'!$A45)</f>
        <v>161.014208838</v>
      </c>
      <c r="Z45" s="5" t="str">
        <f>VLOOKUP(AA45,'datemar &amp; datesep kaf'!$N$5:$O$94,2,FALSE)</f>
        <v>1968-69</v>
      </c>
      <c r="AA45" s="18">
        <f>LARGE('datemar &amp; datesep kaf'!$N$5:$N$94,'datemar &amp; datesep kaf rank'!$A45)</f>
        <v>69.500823839999995</v>
      </c>
    </row>
    <row r="46" spans="1:27" x14ac:dyDescent="0.2">
      <c r="A46" s="5">
        <v>41</v>
      </c>
      <c r="B46" s="5" t="str">
        <f>VLOOKUP(C46,'datemar &amp; datesep kaf'!$B$5:$O$94,14,FALSE)</f>
        <v>2005-06</v>
      </c>
      <c r="C46" s="18">
        <f>LARGE('datemar &amp; datesep kaf'!$B$5:$B$94,'datemar &amp; datesep kaf rank'!$A46)</f>
        <v>1305.998628711</v>
      </c>
      <c r="D46" s="5" t="str">
        <f>VLOOKUP(E46,'datemar &amp; datesep kaf'!$C$5:$O$94,13,FALSE)</f>
        <v>1941-42</v>
      </c>
      <c r="E46" s="18">
        <f>LARGE('datemar &amp; datesep kaf'!$C$5:$C$94,'datemar &amp; datesep kaf rank'!$A46)</f>
        <v>1242.4541682839999</v>
      </c>
      <c r="F46" s="5" t="str">
        <f>VLOOKUP(G46,'datemar &amp; datesep kaf'!$D$5:$O$94,12,FALSE)</f>
        <v>1966-67</v>
      </c>
      <c r="G46" s="18">
        <f>LARGE('datemar &amp; datesep kaf'!$D$5:$D$94,'datemar &amp; datesep kaf rank'!$A46)</f>
        <v>1154.7569814899998</v>
      </c>
      <c r="H46" s="5" t="str">
        <f>VLOOKUP(I46,'datemar &amp; datesep kaf'!$E$5:$O$94,11,FALSE)</f>
        <v>1989-90</v>
      </c>
      <c r="I46" s="18">
        <f>LARGE('datemar &amp; datesep kaf'!$E$5:$E$94,'datemar &amp; datesep kaf rank'!$A46)</f>
        <v>1008.4581440009999</v>
      </c>
      <c r="J46" s="5" t="str">
        <f>VLOOKUP(K46,'datemar &amp; datesep kaf'!$F$5:$O$94,10,FALSE)</f>
        <v>1989-90</v>
      </c>
      <c r="K46" s="18">
        <f>LARGE('datemar &amp; datesep kaf'!$F$5:$F$94,'datemar &amp; datesep kaf rank'!$A46)</f>
        <v>798.10906097999998</v>
      </c>
      <c r="L46" s="5" t="str">
        <f>VLOOKUP(M46,'datemar &amp; datesep kaf'!$G$5:$O$94,9,FALSE)</f>
        <v>1975-76</v>
      </c>
      <c r="M46" s="18">
        <f>LARGE('datemar &amp; datesep kaf'!$G$5:$G$94,'datemar &amp; datesep kaf rank'!$A46)</f>
        <v>561.42146654999999</v>
      </c>
      <c r="N46" s="5" t="str">
        <f>VLOOKUP(O46,'datemar &amp; datesep kaf'!$H$5:$O$94,8,FALSE)</f>
        <v>1990-91</v>
      </c>
      <c r="O46" s="18">
        <f>LARGE('datemar &amp; datesep kaf'!$H$5:$H$94,'datemar &amp; datesep kaf rank'!$A46)</f>
        <v>358.84163943599998</v>
      </c>
      <c r="P46" s="5" t="str">
        <f>VLOOKUP(Q46,'datemar &amp; datesep kaf'!$I$5:$O$94,7,FALSE)</f>
        <v>1945-46</v>
      </c>
      <c r="Q46" s="18">
        <f>LARGE('datemar &amp; datesep kaf'!$I$5:$I$94,'datemar &amp; datesep kaf rank'!$A46)</f>
        <v>2895.9965856149997</v>
      </c>
      <c r="R46" s="5" t="str">
        <f>VLOOKUP(S46,'datemar &amp; datesep kaf'!$J$5:$O$94,6,FALSE)</f>
        <v>1945-46</v>
      </c>
      <c r="S46" s="18">
        <f>LARGE('datemar &amp; datesep kaf'!$J$5:$J$94,'datemar &amp; datesep kaf rank'!$A46)</f>
        <v>2086.8594258749999</v>
      </c>
      <c r="T46" s="5" t="str">
        <f>VLOOKUP(U46,'datemar &amp; datesep kaf'!$K$5:$O$94,5,FALSE)</f>
        <v>2003-04</v>
      </c>
      <c r="U46" s="18">
        <f>LARGE('datemar &amp; datesep kaf'!$K$5:$K$94,'datemar &amp; datesep kaf rank'!$A46)</f>
        <v>1041.7348369680001</v>
      </c>
      <c r="V46" s="5" t="str">
        <f>VLOOKUP(W46,'datemar &amp; datesep kaf'!$L$5:$O$94,4,FALSE)</f>
        <v>1931-32</v>
      </c>
      <c r="W46" s="18">
        <f>LARGE('datemar &amp; datesep kaf'!$L$5:$L$94,'datemar &amp; datesep kaf rank'!$A46)</f>
        <v>365.829407769</v>
      </c>
      <c r="X46" s="5" t="str">
        <f>VLOOKUP(Y46,'datemar &amp; datesep kaf'!$M$5:$O$94,3,FALSE)</f>
        <v>2016-17</v>
      </c>
      <c r="Y46" s="18">
        <f>LARGE('datemar &amp; datesep kaf'!$M$5:$M$94,'datemar &amp; datesep kaf rank'!$A46)</f>
        <v>160.454870016</v>
      </c>
      <c r="Z46" s="5" t="str">
        <f>VLOOKUP(AA46,'datemar &amp; datesep kaf'!$N$5:$O$94,2,FALSE)</f>
        <v>1962-63</v>
      </c>
      <c r="AA46" s="18">
        <f>LARGE('datemar &amp; datesep kaf'!$N$5:$N$94,'datemar &amp; datesep kaf rank'!$A46)</f>
        <v>68.191732979999998</v>
      </c>
    </row>
    <row r="47" spans="1:27" x14ac:dyDescent="0.2">
      <c r="A47" s="5">
        <v>42</v>
      </c>
      <c r="B47" s="5" t="str">
        <f>VLOOKUP(C47,'datemar &amp; datesep kaf'!$B$5:$O$94,14,FALSE)</f>
        <v>1989-90</v>
      </c>
      <c r="C47" s="18">
        <f>LARGE('datemar &amp; datesep kaf'!$B$5:$B$94,'datemar &amp; datesep kaf rank'!$A47)</f>
        <v>1299.0068934359999</v>
      </c>
      <c r="D47" s="5" t="str">
        <f>VLOOKUP(E47,'datemar &amp; datesep kaf'!$C$5:$O$94,13,FALSE)</f>
        <v>1989-90</v>
      </c>
      <c r="E47" s="18">
        <f>LARGE('datemar &amp; datesep kaf'!$C$5:$C$94,'datemar &amp; datesep kaf rank'!$A47)</f>
        <v>1241.287887336</v>
      </c>
      <c r="F47" s="5" t="str">
        <f>VLOOKUP(G47,'datemar &amp; datesep kaf'!$D$5:$O$94,12,FALSE)</f>
        <v>2008-09</v>
      </c>
      <c r="G47" s="18">
        <f>LARGE('datemar &amp; datesep kaf'!$D$5:$D$94,'datemar &amp; datesep kaf rank'!$A47)</f>
        <v>1124.60822229</v>
      </c>
      <c r="H47" s="5" t="str">
        <f>VLOOKUP(I47,'datemar &amp; datesep kaf'!$E$5:$O$94,11,FALSE)</f>
        <v>2012-13</v>
      </c>
      <c r="I47" s="18">
        <f>LARGE('datemar &amp; datesep kaf'!$E$5:$E$94,'datemar &amp; datesep kaf rank'!$A47)</f>
        <v>981.23500452600001</v>
      </c>
      <c r="J47" s="5" t="str">
        <f>VLOOKUP(K47,'datemar &amp; datesep kaf'!$F$5:$O$94,10,FALSE)</f>
        <v>1955-56</v>
      </c>
      <c r="K47" s="18">
        <f>LARGE('datemar &amp; datesep kaf'!$F$5:$F$94,'datemar &amp; datesep kaf rank'!$A47)</f>
        <v>788.28889605900008</v>
      </c>
      <c r="L47" s="5" t="str">
        <f>VLOOKUP(M47,'datemar &amp; datesep kaf'!$G$5:$O$94,9,FALSE)</f>
        <v>1978-79</v>
      </c>
      <c r="M47" s="18">
        <f>LARGE('datemar &amp; datesep kaf'!$G$5:$G$94,'datemar &amp; datesep kaf rank'!$A47)</f>
        <v>559.75535091000006</v>
      </c>
      <c r="N47" s="5" t="str">
        <f>VLOOKUP(O47,'datemar &amp; datesep kaf'!$H$5:$O$94,8,FALSE)</f>
        <v>1937-38</v>
      </c>
      <c r="O47" s="18">
        <f>LARGE('datemar &amp; datesep kaf'!$H$5:$H$94,'datemar &amp; datesep kaf rank'!$A47)</f>
        <v>356.935523805</v>
      </c>
      <c r="P47" s="5" t="str">
        <f>VLOOKUP(Q47,'datemar &amp; datesep kaf'!$I$5:$O$94,7,FALSE)</f>
        <v>1959-60</v>
      </c>
      <c r="Q47" s="18">
        <f>LARGE('datemar &amp; datesep kaf'!$I$5:$I$94,'datemar &amp; datesep kaf rank'!$A47)</f>
        <v>2893.9298088329997</v>
      </c>
      <c r="R47" s="5" t="str">
        <f>VLOOKUP(S47,'datemar &amp; datesep kaf'!$J$5:$O$94,6,FALSE)</f>
        <v>1959-60</v>
      </c>
      <c r="S47" s="18">
        <f>LARGE('datemar &amp; datesep kaf'!$J$5:$J$94,'datemar &amp; datesep kaf rank'!$A47)</f>
        <v>2083.9000871429998</v>
      </c>
      <c r="T47" s="5" t="str">
        <f>VLOOKUP(U47,'datemar &amp; datesep kaf'!$K$5:$O$94,5,FALSE)</f>
        <v>2016-17</v>
      </c>
      <c r="U47" s="18">
        <f>LARGE('datemar &amp; datesep kaf'!$K$5:$K$94,'datemar &amp; datesep kaf rank'!$A47)</f>
        <v>1039.3229362320001</v>
      </c>
      <c r="V47" s="5" t="str">
        <f>VLOOKUP(W47,'datemar &amp; datesep kaf'!$L$5:$O$94,4,FALSE)</f>
        <v>1989-90</v>
      </c>
      <c r="W47" s="18">
        <f>LARGE('datemar &amp; datesep kaf'!$L$5:$L$94,'datemar &amp; datesep kaf rank'!$A47)</f>
        <v>360.02775509400004</v>
      </c>
      <c r="X47" s="5" t="str">
        <f>VLOOKUP(Y47,'datemar &amp; datesep kaf'!$M$5:$O$94,3,FALSE)</f>
        <v>1948-49</v>
      </c>
      <c r="Y47" s="18">
        <f>LARGE('datemar &amp; datesep kaf'!$M$5:$M$94,'datemar &amp; datesep kaf rank'!$A47)</f>
        <v>159.25288659</v>
      </c>
      <c r="Z47" s="5" t="str">
        <f>VLOOKUP(AA47,'datemar &amp; datesep kaf'!$N$5:$O$94,2,FALSE)</f>
        <v>1981-82</v>
      </c>
      <c r="AA47" s="18">
        <f>LARGE('datemar &amp; datesep kaf'!$N$5:$N$94,'datemar &amp; datesep kaf rank'!$A47)</f>
        <v>67.239666900000003</v>
      </c>
    </row>
    <row r="48" spans="1:27" x14ac:dyDescent="0.2">
      <c r="A48" s="5">
        <v>43</v>
      </c>
      <c r="B48" s="5" t="str">
        <f>VLOOKUP(C48,'datemar &amp; datesep kaf'!$B$5:$O$94,14,FALSE)</f>
        <v>2008-09</v>
      </c>
      <c r="C48" s="18">
        <f>LARGE('datemar &amp; datesep kaf'!$B$5:$B$94,'datemar &amp; datesep kaf rank'!$A48)</f>
        <v>1297.2951579630001</v>
      </c>
      <c r="D48" s="5" t="str">
        <f>VLOOKUP(E48,'datemar &amp; datesep kaf'!$C$5:$O$94,13,FALSE)</f>
        <v>1966-67</v>
      </c>
      <c r="E48" s="18">
        <f>LARGE('datemar &amp; datesep kaf'!$C$5:$C$94,'datemar &amp; datesep kaf rank'!$A48)</f>
        <v>1228.050201882</v>
      </c>
      <c r="F48" s="5" t="str">
        <f>VLOOKUP(G48,'datemar &amp; datesep kaf'!$D$5:$O$94,12,FALSE)</f>
        <v>1997-98</v>
      </c>
      <c r="G48" s="18">
        <f>LARGE('datemar &amp; datesep kaf'!$D$5:$D$94,'datemar &amp; datesep kaf rank'!$A48)</f>
        <v>1112.0131814399999</v>
      </c>
      <c r="H48" s="5" t="str">
        <f>VLOOKUP(I48,'datemar &amp; datesep kaf'!$E$5:$O$94,11,FALSE)</f>
        <v>1969-70</v>
      </c>
      <c r="I48" s="18">
        <f>LARGE('datemar &amp; datesep kaf'!$E$5:$E$94,'datemar &amp; datesep kaf rank'!$A48)</f>
        <v>935.84723763299996</v>
      </c>
      <c r="J48" s="5" t="str">
        <f>VLOOKUP(K48,'datemar &amp; datesep kaf'!$F$5:$O$94,10,FALSE)</f>
        <v>1952-53</v>
      </c>
      <c r="K48" s="18">
        <f>LARGE('datemar &amp; datesep kaf'!$F$5:$F$94,'datemar &amp; datesep kaf rank'!$A48)</f>
        <v>788.24922663899997</v>
      </c>
      <c r="L48" s="5" t="str">
        <f>VLOOKUP(M48,'datemar &amp; datesep kaf'!$G$5:$O$94,9,FALSE)</f>
        <v>1989-90</v>
      </c>
      <c r="M48" s="18">
        <f>LARGE('datemar &amp; datesep kaf'!$G$5:$G$94,'datemar &amp; datesep kaf rank'!$A48)</f>
        <v>555.84791303999998</v>
      </c>
      <c r="N48" s="5" t="str">
        <f>VLOOKUP(O48,'datemar &amp; datesep kaf'!$H$5:$O$94,8,FALSE)</f>
        <v>1988-89</v>
      </c>
      <c r="O48" s="18">
        <f>LARGE('datemar &amp; datesep kaf'!$H$5:$H$94,'datemar &amp; datesep kaf rank'!$A48)</f>
        <v>353.92263135599995</v>
      </c>
      <c r="P48" s="5" t="str">
        <f>VLOOKUP(Q48,'datemar &amp; datesep kaf'!$I$5:$O$94,7,FALSE)</f>
        <v>1966-67</v>
      </c>
      <c r="Q48" s="18">
        <f>LARGE('datemar &amp; datesep kaf'!$I$5:$I$94,'datemar &amp; datesep kaf rank'!$A48)</f>
        <v>2844.3727858980001</v>
      </c>
      <c r="R48" s="5" t="str">
        <f>VLOOKUP(S48,'datemar &amp; datesep kaf'!$J$5:$O$94,6,FALSE)</f>
        <v>1935-36</v>
      </c>
      <c r="S48" s="18">
        <f>LARGE('datemar &amp; datesep kaf'!$J$5:$J$94,'datemar &amp; datesep kaf rank'!$A48)</f>
        <v>2078.9513269980002</v>
      </c>
      <c r="T48" s="5" t="str">
        <f>VLOOKUP(U48,'datemar &amp; datesep kaf'!$K$5:$O$94,5,FALSE)</f>
        <v>2009-10</v>
      </c>
      <c r="U48" s="18">
        <f>LARGE('datemar &amp; datesep kaf'!$K$5:$K$94,'datemar &amp; datesep kaf rank'!$A48)</f>
        <v>1023.502771536</v>
      </c>
      <c r="V48" s="5" t="str">
        <f>VLOOKUP(W48,'datemar &amp; datesep kaf'!$L$5:$O$94,4,FALSE)</f>
        <v>1956-57</v>
      </c>
      <c r="W48" s="18">
        <f>LARGE('datemar &amp; datesep kaf'!$L$5:$L$94,'datemar &amp; datesep kaf rank'!$A48)</f>
        <v>356.85221802299998</v>
      </c>
      <c r="X48" s="5" t="str">
        <f>VLOOKUP(Y48,'datemar &amp; datesep kaf'!$M$5:$O$94,3,FALSE)</f>
        <v>1976-77</v>
      </c>
      <c r="Y48" s="18">
        <f>LARGE('datemar &amp; datesep kaf'!$M$5:$M$94,'datemar &amp; datesep kaf rank'!$A48)</f>
        <v>159.141812214</v>
      </c>
      <c r="Z48" s="5" t="str">
        <f>VLOOKUP(AA48,'datemar &amp; datesep kaf'!$N$5:$O$94,2,FALSE)</f>
        <v>1981-82</v>
      </c>
      <c r="AA48" s="18">
        <f>LARGE('datemar &amp; datesep kaf'!$N$5:$N$94,'datemar &amp; datesep kaf rank'!$A48)</f>
        <v>67.239666900000003</v>
      </c>
    </row>
    <row r="49" spans="1:27" x14ac:dyDescent="0.2">
      <c r="A49" s="5">
        <v>44</v>
      </c>
      <c r="B49" s="5" t="str">
        <f>VLOOKUP(C49,'datemar &amp; datesep kaf'!$B$5:$O$94,14,FALSE)</f>
        <v>1966-67</v>
      </c>
      <c r="C49" s="18">
        <f>LARGE('datemar &amp; datesep kaf'!$B$5:$B$94,'datemar &amp; datesep kaf rank'!$A49)</f>
        <v>1281.603918882</v>
      </c>
      <c r="D49" s="5" t="str">
        <f>VLOOKUP(E49,'datemar &amp; datesep kaf'!$C$5:$O$94,13,FALSE)</f>
        <v>2008-09</v>
      </c>
      <c r="E49" s="18">
        <f>LARGE('datemar &amp; datesep kaf'!$C$5:$C$94,'datemar &amp; datesep kaf rank'!$A49)</f>
        <v>1205.9563184130002</v>
      </c>
      <c r="F49" s="5" t="str">
        <f>VLOOKUP(G49,'datemar &amp; datesep kaf'!$D$5:$O$94,12,FALSE)</f>
        <v>1941-42</v>
      </c>
      <c r="G49" s="18">
        <f>LARGE('datemar &amp; datesep kaf'!$D$5:$D$94,'datemar &amp; datesep kaf rank'!$A49)</f>
        <v>1105.459793256</v>
      </c>
      <c r="H49" s="5" t="str">
        <f>VLOOKUP(I49,'datemar &amp; datesep kaf'!$E$5:$O$94,11,FALSE)</f>
        <v>1991-92</v>
      </c>
      <c r="I49" s="18">
        <f>LARGE('datemar &amp; datesep kaf'!$E$5:$E$94,'datemar &amp; datesep kaf rank'!$A49)</f>
        <v>925.72161817799997</v>
      </c>
      <c r="J49" s="5" t="str">
        <f>VLOOKUP(K49,'datemar &amp; datesep kaf'!$F$5:$O$94,10,FALSE)</f>
        <v>1991-92</v>
      </c>
      <c r="K49" s="18">
        <f>LARGE('datemar &amp; datesep kaf'!$F$5:$F$94,'datemar &amp; datesep kaf rank'!$A49)</f>
        <v>787.31302832699998</v>
      </c>
      <c r="L49" s="5" t="str">
        <f>VLOOKUP(M49,'datemar &amp; datesep kaf'!$G$5:$O$94,9,FALSE)</f>
        <v>1956-57</v>
      </c>
      <c r="M49" s="18">
        <f>LARGE('datemar &amp; datesep kaf'!$G$5:$G$94,'datemar &amp; datesep kaf rank'!$A49)</f>
        <v>543.43535152200002</v>
      </c>
      <c r="N49" s="5" t="str">
        <f>VLOOKUP(O49,'datemar &amp; datesep kaf'!$H$5:$O$94,8,FALSE)</f>
        <v>2005-06</v>
      </c>
      <c r="O49" s="18">
        <f>LARGE('datemar &amp; datesep kaf'!$H$5:$H$94,'datemar &amp; datesep kaf rank'!$A49)</f>
        <v>337.75139229300004</v>
      </c>
      <c r="P49" s="5" t="str">
        <f>VLOOKUP(Q49,'datemar &amp; datesep kaf'!$I$5:$O$94,7,FALSE)</f>
        <v>1937-38</v>
      </c>
      <c r="Q49" s="18">
        <f>LARGE('datemar &amp; datesep kaf'!$I$5:$I$94,'datemar &amp; datesep kaf rank'!$A49)</f>
        <v>2843.6428685699998</v>
      </c>
      <c r="R49" s="5" t="str">
        <f>VLOOKUP(S49,'datemar &amp; datesep kaf'!$J$5:$O$94,6,FALSE)</f>
        <v>1950-51</v>
      </c>
      <c r="S49" s="18">
        <f>LARGE('datemar &amp; datesep kaf'!$J$5:$J$94,'datemar &amp; datesep kaf rank'!$A49)</f>
        <v>2066.91562497</v>
      </c>
      <c r="T49" s="5" t="str">
        <f>VLOOKUP(U49,'datemar &amp; datesep kaf'!$K$5:$O$94,5,FALSE)</f>
        <v>1945-46</v>
      </c>
      <c r="U49" s="18">
        <f>LARGE('datemar &amp; datesep kaf'!$K$5:$K$94,'datemar &amp; datesep kaf rank'!$A49)</f>
        <v>979.65219466799999</v>
      </c>
      <c r="V49" s="5" t="str">
        <f>VLOOKUP(W49,'datemar &amp; datesep kaf'!$L$5:$O$94,4,FALSE)</f>
        <v>1948-49</v>
      </c>
      <c r="W49" s="18">
        <f>LARGE('datemar &amp; datesep kaf'!$L$5:$L$94,'datemar &amp; datesep kaf rank'!$A49)</f>
        <v>352.508416533</v>
      </c>
      <c r="X49" s="5" t="str">
        <f>VLOOKUP(Y49,'datemar &amp; datesep kaf'!$M$5:$O$94,3,FALSE)</f>
        <v>2002-03</v>
      </c>
      <c r="Y49" s="18">
        <f>LARGE('datemar &amp; datesep kaf'!$M$5:$M$94,'datemar &amp; datesep kaf rank'!$A49)</f>
        <v>157.658175906</v>
      </c>
      <c r="Z49" s="5" t="str">
        <f>VLOOKUP(AA49,'datemar &amp; datesep kaf'!$N$5:$O$94,2,FALSE)</f>
        <v>1981-82</v>
      </c>
      <c r="AA49" s="18">
        <f>LARGE('datemar &amp; datesep kaf'!$N$5:$N$94,'datemar &amp; datesep kaf rank'!$A49)</f>
        <v>67.239666900000003</v>
      </c>
    </row>
    <row r="50" spans="1:27" x14ac:dyDescent="0.2">
      <c r="A50" s="5">
        <v>45</v>
      </c>
      <c r="B50" s="5" t="str">
        <f>VLOOKUP(C50,'datemar &amp; datesep kaf'!$B$5:$O$94,14,FALSE)</f>
        <v>1945-46</v>
      </c>
      <c r="C50" s="18">
        <f>LARGE('datemar &amp; datesep kaf'!$B$5:$B$94,'datemar &amp; datesep kaf rank'!$A50)</f>
        <v>1241.767887318</v>
      </c>
      <c r="D50" s="5" t="str">
        <f>VLOOKUP(E50,'datemar &amp; datesep kaf'!$C$5:$O$94,13,FALSE)</f>
        <v>1945-46</v>
      </c>
      <c r="E50" s="18">
        <f>LARGE('datemar &amp; datesep kaf'!$C$5:$C$94,'datemar &amp; datesep kaf rank'!$A50)</f>
        <v>1163.1034274579999</v>
      </c>
      <c r="F50" s="5" t="str">
        <f>VLOOKUP(G50,'datemar &amp; datesep kaf'!$D$5:$O$94,12,FALSE)</f>
        <v>1945-46</v>
      </c>
      <c r="G50" s="18">
        <f>LARGE('datemar &amp; datesep kaf'!$D$5:$D$94,'datemar &amp; datesep kaf rank'!$A50)</f>
        <v>1084.7682237839999</v>
      </c>
      <c r="H50" s="5" t="str">
        <f>VLOOKUP(I50,'datemar &amp; datesep kaf'!$E$5:$O$94,11,FALSE)</f>
        <v>2008-09</v>
      </c>
      <c r="I50" s="18">
        <f>LARGE('datemar &amp; datesep kaf'!$E$5:$E$94,'datemar &amp; datesep kaf rank'!$A50)</f>
        <v>919.91401509000002</v>
      </c>
      <c r="J50" s="5" t="str">
        <f>VLOOKUP(K50,'datemar &amp; datesep kaf'!$F$5:$O$94,10,FALSE)</f>
        <v>2008-09</v>
      </c>
      <c r="K50" s="18">
        <f>LARGE('datemar &amp; datesep kaf'!$F$5:$F$94,'datemar &amp; datesep kaf rank'!$A50)</f>
        <v>771.17550827100001</v>
      </c>
      <c r="L50" s="5" t="str">
        <f>VLOOKUP(M50,'datemar &amp; datesep kaf'!$G$5:$O$94,9,FALSE)</f>
        <v>1966-67</v>
      </c>
      <c r="M50" s="18">
        <f>LARGE('datemar &amp; datesep kaf'!$G$5:$G$94,'datemar &amp; datesep kaf rank'!$A50)</f>
        <v>534.05948410500002</v>
      </c>
      <c r="N50" s="5" t="str">
        <f>VLOOKUP(O50,'datemar &amp; datesep kaf'!$H$5:$O$94,8,FALSE)</f>
        <v>1970-71</v>
      </c>
      <c r="O50" s="18">
        <f>LARGE('datemar &amp; datesep kaf'!$H$5:$H$94,'datemar &amp; datesep kaf rank'!$A50)</f>
        <v>334.67701224299998</v>
      </c>
      <c r="P50" s="5" t="str">
        <f>VLOOKUP(Q50,'datemar &amp; datesep kaf'!$I$5:$O$94,7,FALSE)</f>
        <v>1989-90</v>
      </c>
      <c r="Q50" s="18">
        <f>LARGE('datemar &amp; datesep kaf'!$I$5:$I$94,'datemar &amp; datesep kaf rank'!$A50)</f>
        <v>2840.3245215869997</v>
      </c>
      <c r="R50" s="5" t="str">
        <f>VLOOKUP(S50,'datemar &amp; datesep kaf'!$J$5:$O$94,6,FALSE)</f>
        <v>1990-91</v>
      </c>
      <c r="S50" s="18">
        <f>LARGE('datemar &amp; datesep kaf'!$J$5:$J$94,'datemar &amp; datesep kaf rank'!$A50)</f>
        <v>2045.331493548</v>
      </c>
      <c r="T50" s="5" t="str">
        <f>VLOOKUP(U50,'datemar &amp; datesep kaf'!$K$5:$O$94,5,FALSE)</f>
        <v>1948-49</v>
      </c>
      <c r="U50" s="18">
        <f>LARGE('datemar &amp; datesep kaf'!$K$5:$K$94,'datemar &amp; datesep kaf rank'!$A50)</f>
        <v>976.23070719300006</v>
      </c>
      <c r="V50" s="5" t="str">
        <f>VLOOKUP(W50,'datemar &amp; datesep kaf'!$L$5:$O$94,4,FALSE)</f>
        <v>1979-80</v>
      </c>
      <c r="W50" s="18">
        <f>LARGE('datemar &amp; datesep kaf'!$L$5:$L$94,'datemar &amp; datesep kaf rank'!$A50)</f>
        <v>347.297838216</v>
      </c>
      <c r="X50" s="5" t="str">
        <f>VLOOKUP(Y50,'datemar &amp; datesep kaf'!$M$5:$O$94,3,FALSE)</f>
        <v>1979-80</v>
      </c>
      <c r="Y50" s="18">
        <f>LARGE('datemar &amp; datesep kaf'!$M$5:$M$94,'datemar &amp; datesep kaf rank'!$A50)</f>
        <v>157.36263872700002</v>
      </c>
      <c r="Z50" s="5" t="str">
        <f>VLOOKUP(AA50,'datemar &amp; datesep kaf'!$N$5:$O$94,2,FALSE)</f>
        <v>2012-13</v>
      </c>
      <c r="AA50" s="18">
        <f>LARGE('datemar &amp; datesep kaf'!$N$5:$N$94,'datemar &amp; datesep kaf rank'!$A50)</f>
        <v>66.823137990000006</v>
      </c>
    </row>
    <row r="51" spans="1:27" x14ac:dyDescent="0.2">
      <c r="A51" s="5">
        <v>46</v>
      </c>
      <c r="B51" s="5" t="str">
        <f>VLOOKUP(C51,'datemar &amp; datesep kaf'!$B$5:$O$94,14,FALSE)</f>
        <v>1939-40</v>
      </c>
      <c r="C51" s="18">
        <f>LARGE('datemar &amp; datesep kaf'!$B$5:$B$94,'datemar &amp; datesep kaf rank'!$A51)</f>
        <v>1199.8551616169998</v>
      </c>
      <c r="D51" s="5" t="str">
        <f>VLOOKUP(E51,'datemar &amp; datesep kaf'!$C$5:$O$94,13,FALSE)</f>
        <v>1939-40</v>
      </c>
      <c r="E51" s="18">
        <f>LARGE('datemar &amp; datesep kaf'!$C$5:$C$94,'datemar &amp; datesep kaf rank'!$A51)</f>
        <v>1145.9444198370002</v>
      </c>
      <c r="F51" s="5" t="str">
        <f>VLOOKUP(G51,'datemar &amp; datesep kaf'!$D$5:$O$94,12,FALSE)</f>
        <v>1939-40</v>
      </c>
      <c r="G51" s="18">
        <f>LARGE('datemar &amp; datesep kaf'!$D$5:$D$94,'datemar &amp; datesep kaf rank'!$A51)</f>
        <v>1081.689876792</v>
      </c>
      <c r="H51" s="5" t="str">
        <f>VLOOKUP(I51,'datemar &amp; datesep kaf'!$E$5:$O$94,11,FALSE)</f>
        <v>1997-98</v>
      </c>
      <c r="I51" s="18">
        <f>LARGE('datemar &amp; datesep kaf'!$E$5:$E$94,'datemar &amp; datesep kaf rank'!$A51)</f>
        <v>917.31566808000002</v>
      </c>
      <c r="J51" s="5" t="str">
        <f>VLOOKUP(K51,'datemar &amp; datesep kaf'!$F$5:$O$94,10,FALSE)</f>
        <v>1997-98</v>
      </c>
      <c r="K51" s="18">
        <f>LARGE('datemar &amp; datesep kaf'!$F$5:$F$94,'datemar &amp; datesep kaf rank'!$A51)</f>
        <v>768.20823565499995</v>
      </c>
      <c r="L51" s="5" t="str">
        <f>VLOOKUP(M51,'datemar &amp; datesep kaf'!$G$5:$O$94,9,FALSE)</f>
        <v>1952-53</v>
      </c>
      <c r="M51" s="18">
        <f>LARGE('datemar &amp; datesep kaf'!$G$5:$G$94,'datemar &amp; datesep kaf rank'!$A51)</f>
        <v>528.03369920699993</v>
      </c>
      <c r="N51" s="5" t="str">
        <f>VLOOKUP(O51,'datemar &amp; datesep kaf'!$H$5:$O$94,8,FALSE)</f>
        <v>1962-63</v>
      </c>
      <c r="O51" s="18">
        <f>LARGE('datemar &amp; datesep kaf'!$H$5:$H$94,'datemar &amp; datesep kaf rank'!$A51)</f>
        <v>334.06213623299999</v>
      </c>
      <c r="P51" s="5" t="str">
        <f>VLOOKUP(Q51,'datemar &amp; datesep kaf'!$I$5:$O$94,7,FALSE)</f>
        <v>1978-79</v>
      </c>
      <c r="Q51" s="18">
        <f>LARGE('datemar &amp; datesep kaf'!$I$5:$I$94,'datemar &amp; datesep kaf rank'!$A51)</f>
        <v>2826.5989022670001</v>
      </c>
      <c r="R51" s="5" t="str">
        <f>VLOOKUP(S51,'datemar &amp; datesep kaf'!$J$5:$O$94,6,FALSE)</f>
        <v>1968-69</v>
      </c>
      <c r="S51" s="18">
        <f>LARGE('datemar &amp; datesep kaf'!$J$5:$J$94,'datemar &amp; datesep kaf rank'!$A51)</f>
        <v>2041.0452127169999</v>
      </c>
      <c r="T51" s="5" t="str">
        <f>VLOOKUP(U51,'datemar &amp; datesep kaf'!$K$5:$O$94,5,FALSE)</f>
        <v>2008-09</v>
      </c>
      <c r="U51" s="18">
        <f>LARGE('datemar &amp; datesep kaf'!$K$5:$K$94,'datemar &amp; datesep kaf rank'!$A51)</f>
        <v>971.307732171</v>
      </c>
      <c r="V51" s="5" t="str">
        <f>VLOOKUP(W51,'datemar &amp; datesep kaf'!$L$5:$O$94,4,FALSE)</f>
        <v>1984-85</v>
      </c>
      <c r="W51" s="18">
        <f>LARGE('datemar &amp; datesep kaf'!$L$5:$L$94,'datemar &amp; datesep kaf rank'!$A51)</f>
        <v>346.9090779</v>
      </c>
      <c r="X51" s="5" t="str">
        <f>VLOOKUP(Y51,'datemar &amp; datesep kaf'!$M$5:$O$94,3,FALSE)</f>
        <v>1951-52</v>
      </c>
      <c r="Y51" s="18">
        <f>LARGE('datemar &amp; datesep kaf'!$M$5:$M$94,'datemar &amp; datesep kaf rank'!$A51)</f>
        <v>156.56528338499999</v>
      </c>
      <c r="Z51" s="5" t="str">
        <f>VLOOKUP(AA51,'datemar &amp; datesep kaf'!$N$5:$O$94,2,FALSE)</f>
        <v>1995-96</v>
      </c>
      <c r="AA51" s="18">
        <f>LARGE('datemar &amp; datesep kaf'!$N$5:$N$94,'datemar &amp; datesep kaf rank'!$A51)</f>
        <v>66.347104949999988</v>
      </c>
    </row>
    <row r="52" spans="1:27" x14ac:dyDescent="0.2">
      <c r="A52" s="5">
        <v>47</v>
      </c>
      <c r="B52" s="5" t="str">
        <f>VLOOKUP(C52,'datemar &amp; datesep kaf'!$B$5:$O$94,14,FALSE)</f>
        <v>1949-50</v>
      </c>
      <c r="C52" s="18">
        <f>LARGE('datemar &amp; datesep kaf'!$B$5:$B$94,'datemar &amp; datesep kaf rank'!$A52)</f>
        <v>1176.666402156</v>
      </c>
      <c r="D52" s="5" t="str">
        <f>VLOOKUP(E52,'datemar &amp; datesep kaf'!$C$5:$O$94,13,FALSE)</f>
        <v>1969-70</v>
      </c>
      <c r="E52" s="18">
        <f>LARGE('datemar &amp; datesep kaf'!$C$5:$C$94,'datemar &amp; datesep kaf rank'!$A52)</f>
        <v>1106.243264301</v>
      </c>
      <c r="F52" s="5" t="str">
        <f>VLOOKUP(G52,'datemar &amp; datesep kaf'!$D$5:$O$94,12,FALSE)</f>
        <v>1991-92</v>
      </c>
      <c r="G52" s="18">
        <f>LARGE('datemar &amp; datesep kaf'!$D$5:$D$94,'datemar &amp; datesep kaf rank'!$A52)</f>
        <v>1041.2786386380001</v>
      </c>
      <c r="H52" s="5" t="str">
        <f>VLOOKUP(I52,'datemar &amp; datesep kaf'!$E$5:$O$94,11,FALSE)</f>
        <v>1945-46</v>
      </c>
      <c r="I52" s="18">
        <f>LARGE('datemar &amp; datesep kaf'!$E$5:$E$94,'datemar &amp; datesep kaf rank'!$A52)</f>
        <v>916.19302349399993</v>
      </c>
      <c r="J52" s="5" t="str">
        <f>VLOOKUP(K52,'datemar &amp; datesep kaf'!$F$5:$O$94,10,FALSE)</f>
        <v>2011-12</v>
      </c>
      <c r="K52" s="18">
        <f>LARGE('datemar &amp; datesep kaf'!$F$5:$F$94,'datemar &amp; datesep kaf rank'!$A52)</f>
        <v>751.67402139899991</v>
      </c>
      <c r="L52" s="5" t="str">
        <f>VLOOKUP(M52,'datemar &amp; datesep kaf'!$G$5:$O$94,9,FALSE)</f>
        <v>2005-06</v>
      </c>
      <c r="M52" s="18">
        <f>LARGE('datemar &amp; datesep kaf'!$G$5:$G$94,'datemar &amp; datesep kaf rank'!$A52)</f>
        <v>528.02179838099994</v>
      </c>
      <c r="N52" s="5" t="str">
        <f>VLOOKUP(O52,'datemar &amp; datesep kaf'!$H$5:$O$94,8,FALSE)</f>
        <v>2012-13</v>
      </c>
      <c r="O52" s="18">
        <f>LARGE('datemar &amp; datesep kaf'!$H$5:$H$94,'datemar &amp; datesep kaf rank'!$A52)</f>
        <v>331.23370658699997</v>
      </c>
      <c r="P52" s="5" t="str">
        <f>VLOOKUP(Q52,'datemar &amp; datesep kaf'!$I$5:$O$94,7,FALSE)</f>
        <v>2005-06</v>
      </c>
      <c r="Q52" s="18">
        <f>LARGE('datemar &amp; datesep kaf'!$I$5:$I$94,'datemar &amp; datesep kaf rank'!$A52)</f>
        <v>2816.0884894380001</v>
      </c>
      <c r="R52" s="5" t="str">
        <f>VLOOKUP(S52,'datemar &amp; datesep kaf'!$J$5:$O$94,6,FALSE)</f>
        <v>2008-09</v>
      </c>
      <c r="S52" s="18">
        <f>LARGE('datemar &amp; datesep kaf'!$J$5:$J$94,'datemar &amp; datesep kaf rank'!$A52)</f>
        <v>2040.023725152</v>
      </c>
      <c r="T52" s="5" t="str">
        <f>VLOOKUP(U52,'datemar &amp; datesep kaf'!$K$5:$O$94,5,FALSE)</f>
        <v>1950-51</v>
      </c>
      <c r="U52" s="18">
        <f>LARGE('datemar &amp; datesep kaf'!$K$5:$K$94,'datemar &amp; datesep kaf rank'!$A52)</f>
        <v>959.27798055599999</v>
      </c>
      <c r="V52" s="5" t="str">
        <f>VLOOKUP(W52,'datemar &amp; datesep kaf'!$L$5:$O$94,4,FALSE)</f>
        <v>1995-96</v>
      </c>
      <c r="W52" s="18">
        <f>LARGE('datemar &amp; datesep kaf'!$L$5:$L$94,'datemar &amp; datesep kaf rank'!$A52)</f>
        <v>346.48461510599998</v>
      </c>
      <c r="X52" s="5" t="str">
        <f>VLOOKUP(Y52,'datemar &amp; datesep kaf'!$M$5:$O$94,3,FALSE)</f>
        <v>1980-81</v>
      </c>
      <c r="Y52" s="18">
        <f>LARGE('datemar &amp; datesep kaf'!$M$5:$M$94,'datemar &amp; datesep kaf rank'!$A52)</f>
        <v>156.31734951000001</v>
      </c>
      <c r="Z52" s="5" t="str">
        <f>VLOOKUP(AA52,'datemar &amp; datesep kaf'!$N$5:$O$94,2,FALSE)</f>
        <v>1951-52</v>
      </c>
      <c r="AA52" s="18">
        <f>LARGE('datemar &amp; datesep kaf'!$N$5:$N$94,'datemar &amp; datesep kaf rank'!$A52)</f>
        <v>65.871071909999998</v>
      </c>
    </row>
    <row r="53" spans="1:27" x14ac:dyDescent="0.2">
      <c r="A53" s="5">
        <v>48</v>
      </c>
      <c r="B53" s="5" t="str">
        <f>VLOOKUP(C53,'datemar &amp; datesep kaf'!$B$5:$O$94,14,FALSE)</f>
        <v>1969-70</v>
      </c>
      <c r="C53" s="18">
        <f>LARGE('datemar &amp; datesep kaf'!$B$5:$B$94,'datemar &amp; datesep kaf rank'!$A53)</f>
        <v>1175.7440881409998</v>
      </c>
      <c r="D53" s="5" t="str">
        <f>VLOOKUP(E53,'datemar &amp; datesep kaf'!$C$5:$O$94,13,FALSE)</f>
        <v>1991-92</v>
      </c>
      <c r="E53" s="18">
        <f>LARGE('datemar &amp; datesep kaf'!$C$5:$C$94,'datemar &amp; datesep kaf rank'!$A53)</f>
        <v>1105.96359489</v>
      </c>
      <c r="F53" s="5" t="str">
        <f>VLOOKUP(G53,'datemar &amp; datesep kaf'!$D$5:$O$94,12,FALSE)</f>
        <v>1969-70</v>
      </c>
      <c r="G53" s="18">
        <f>LARGE('datemar &amp; datesep kaf'!$D$5:$D$94,'datemar &amp; datesep kaf rank'!$A53)</f>
        <v>1012.905085983</v>
      </c>
      <c r="H53" s="5" t="str">
        <f>VLOOKUP(I53,'datemar &amp; datesep kaf'!$E$5:$O$94,11,FALSE)</f>
        <v>1941-42</v>
      </c>
      <c r="I53" s="18">
        <f>LARGE('datemar &amp; datesep kaf'!$E$5:$E$94,'datemar &amp; datesep kaf rank'!$A53)</f>
        <v>890.64988395599994</v>
      </c>
      <c r="J53" s="5" t="str">
        <f>VLOOKUP(K53,'datemar &amp; datesep kaf'!$F$5:$O$94,10,FALSE)</f>
        <v>1949-50</v>
      </c>
      <c r="K53" s="18">
        <f>LARGE('datemar &amp; datesep kaf'!$F$5:$F$94,'datemar &amp; datesep kaf rank'!$A53)</f>
        <v>744.21418696800004</v>
      </c>
      <c r="L53" s="5" t="str">
        <f>VLOOKUP(M53,'datemar &amp; datesep kaf'!$G$5:$O$94,9,FALSE)</f>
        <v>1953-54</v>
      </c>
      <c r="M53" s="18">
        <f>LARGE('datemar &amp; datesep kaf'!$G$5:$G$94,'datemar &amp; datesep kaf rank'!$A53)</f>
        <v>527.98014549000004</v>
      </c>
      <c r="N53" s="5" t="str">
        <f>VLOOKUP(O53,'datemar &amp; datesep kaf'!$H$5:$O$94,8,FALSE)</f>
        <v>1958-59</v>
      </c>
      <c r="O53" s="18">
        <f>LARGE('datemar &amp; datesep kaf'!$H$5:$H$94,'datemar &amp; datesep kaf rank'!$A53)</f>
        <v>329.81949176399996</v>
      </c>
      <c r="P53" s="5" t="str">
        <f>VLOOKUP(Q53,'datemar &amp; datesep kaf'!$I$5:$O$94,7,FALSE)</f>
        <v>1969-70</v>
      </c>
      <c r="Q53" s="18">
        <f>LARGE('datemar &amp; datesep kaf'!$I$5:$I$94,'datemar &amp; datesep kaf rank'!$A53)</f>
        <v>2814.3410514870002</v>
      </c>
      <c r="R53" s="5" t="str">
        <f>VLOOKUP(S53,'datemar &amp; datesep kaf'!$J$5:$O$94,6,FALSE)</f>
        <v>2005-06</v>
      </c>
      <c r="S53" s="18">
        <f>LARGE('datemar &amp; datesep kaf'!$J$5:$J$94,'datemar &amp; datesep kaf rank'!$A53)</f>
        <v>2005.1067016680001</v>
      </c>
      <c r="T53" s="5" t="str">
        <f>VLOOKUP(U53,'datemar &amp; datesep kaf'!$K$5:$O$94,5,FALSE)</f>
        <v>1999-2000</v>
      </c>
      <c r="U53" s="18">
        <f>LARGE('datemar &amp; datesep kaf'!$K$5:$K$94,'datemar &amp; datesep kaf rank'!$A53)</f>
        <v>941.17484073900005</v>
      </c>
      <c r="V53" s="5" t="str">
        <f>VLOOKUP(W53,'datemar &amp; datesep kaf'!$L$5:$O$94,4,FALSE)</f>
        <v>1941-42</v>
      </c>
      <c r="W53" s="18">
        <f>LARGE('datemar &amp; datesep kaf'!$L$5:$L$94,'datemar &amp; datesep kaf rank'!$A53)</f>
        <v>337.305111318</v>
      </c>
      <c r="X53" s="5" t="str">
        <f>VLOOKUP(Y53,'datemar &amp; datesep kaf'!$M$5:$O$94,3,FALSE)</f>
        <v>2013-14</v>
      </c>
      <c r="Y53" s="18">
        <f>LARGE('datemar &amp; datesep kaf'!$M$5:$M$94,'datemar &amp; datesep kaf rank'!$A53)</f>
        <v>156.09321728700002</v>
      </c>
      <c r="Z53" s="5" t="str">
        <f>VLOOKUP(AA53,'datemar &amp; datesep kaf'!$N$5:$O$94,2,FALSE)</f>
        <v>2013-14</v>
      </c>
      <c r="AA53" s="18">
        <f>LARGE('datemar &amp; datesep kaf'!$N$5:$N$94,'datemar &amp; datesep kaf rank'!$A53)</f>
        <v>65.276030610000007</v>
      </c>
    </row>
    <row r="54" spans="1:27" x14ac:dyDescent="0.2">
      <c r="A54" s="5">
        <v>49</v>
      </c>
      <c r="B54" s="5" t="str">
        <f>VLOOKUP(C54,'datemar &amp; datesep kaf'!$B$5:$O$94,14,FALSE)</f>
        <v>1956-57</v>
      </c>
      <c r="C54" s="18">
        <f>LARGE('datemar &amp; datesep kaf'!$B$5:$B$94,'datemar &amp; datesep kaf rank'!$A54)</f>
        <v>1154.572518687</v>
      </c>
      <c r="D54" s="5" t="str">
        <f>VLOOKUP(E54,'datemar &amp; datesep kaf'!$C$5:$O$94,13,FALSE)</f>
        <v>1949-50</v>
      </c>
      <c r="E54" s="18">
        <f>LARGE('datemar &amp; datesep kaf'!$C$5:$C$94,'datemar &amp; datesep kaf rank'!$A54)</f>
        <v>1104.7259089859999</v>
      </c>
      <c r="F54" s="5" t="str">
        <f>VLOOKUP(G54,'datemar &amp; datesep kaf'!$D$5:$O$94,12,FALSE)</f>
        <v>1949-50</v>
      </c>
      <c r="G54" s="18">
        <f>LARGE('datemar &amp; datesep kaf'!$D$5:$D$94,'datemar &amp; datesep kaf rank'!$A54)</f>
        <v>1011.018805062</v>
      </c>
      <c r="H54" s="5" t="str">
        <f>VLOOKUP(I54,'datemar &amp; datesep kaf'!$E$5:$O$94,11,FALSE)</f>
        <v>1949-50</v>
      </c>
      <c r="I54" s="18">
        <f>LARGE('datemar &amp; datesep kaf'!$E$5:$E$94,'datemar &amp; datesep kaf rank'!$A54)</f>
        <v>878.50310755199996</v>
      </c>
      <c r="J54" s="5" t="str">
        <f>VLOOKUP(K54,'datemar &amp; datesep kaf'!$F$5:$O$94,10,FALSE)</f>
        <v>1945-46</v>
      </c>
      <c r="K54" s="18">
        <f>LARGE('datemar &amp; datesep kaf'!$F$5:$F$94,'datemar &amp; datesep kaf rank'!$A54)</f>
        <v>719.617163097</v>
      </c>
      <c r="L54" s="5" t="str">
        <f>VLOOKUP(M54,'datemar &amp; datesep kaf'!$G$5:$O$94,9,FALSE)</f>
        <v>2004-05</v>
      </c>
      <c r="M54" s="18">
        <f>LARGE('datemar &amp; datesep kaf'!$G$5:$G$94,'datemar &amp; datesep kaf rank'!$A54)</f>
        <v>527.87898846899998</v>
      </c>
      <c r="N54" s="5" t="str">
        <f>VLOOKUP(O54,'datemar &amp; datesep kaf'!$H$5:$O$94,8,FALSE)</f>
        <v>1955-56</v>
      </c>
      <c r="O54" s="18">
        <f>LARGE('datemar &amp; datesep kaf'!$H$5:$H$94,'datemar &amp; datesep kaf rank'!$A54)</f>
        <v>327.72891333000001</v>
      </c>
      <c r="P54" s="5" t="str">
        <f>VLOOKUP(Q54,'datemar &amp; datesep kaf'!$I$5:$O$94,7,FALSE)</f>
        <v>1952-53</v>
      </c>
      <c r="Q54" s="18">
        <f>LARGE('datemar &amp; datesep kaf'!$I$5:$I$94,'datemar &amp; datesep kaf rank'!$A54)</f>
        <v>2797.2197298150004</v>
      </c>
      <c r="R54" s="5" t="str">
        <f>VLOOKUP(S54,'datemar &amp; datesep kaf'!$J$5:$O$94,6,FALSE)</f>
        <v>1944-45</v>
      </c>
      <c r="S54" s="18">
        <f>LARGE('datemar &amp; datesep kaf'!$J$5:$J$94,'datemar &amp; datesep kaf rank'!$A54)</f>
        <v>2004.880585974</v>
      </c>
      <c r="T54" s="5" t="str">
        <f>VLOOKUP(U54,'datemar &amp; datesep kaf'!$K$5:$O$94,5,FALSE)</f>
        <v>1951-52</v>
      </c>
      <c r="U54" s="18">
        <f>LARGE('datemar &amp; datesep kaf'!$K$5:$K$94,'datemar &amp; datesep kaf rank'!$A54)</f>
        <v>938.34839456399993</v>
      </c>
      <c r="V54" s="5" t="str">
        <f>VLOOKUP(W54,'datemar &amp; datesep kaf'!$L$5:$O$94,4,FALSE)</f>
        <v>1968-69</v>
      </c>
      <c r="W54" s="18">
        <f>LARGE('datemar &amp; datesep kaf'!$L$5:$L$94,'datemar &amp; datesep kaf rank'!$A54)</f>
        <v>333.836020539</v>
      </c>
      <c r="X54" s="5" t="str">
        <f>VLOOKUP(Y54,'datemar &amp; datesep kaf'!$M$5:$O$94,3,FALSE)</f>
        <v>1944-45</v>
      </c>
      <c r="Y54" s="18">
        <f>LARGE('datemar &amp; datesep kaf'!$M$5:$M$94,'datemar &amp; datesep kaf rank'!$A54)</f>
        <v>155.64693631200001</v>
      </c>
      <c r="Z54" s="5" t="str">
        <f>VLOOKUP(AA54,'datemar &amp; datesep kaf'!$N$5:$O$94,2,FALSE)</f>
        <v>1956-57</v>
      </c>
      <c r="AA54" s="18">
        <f>LARGE('datemar &amp; datesep kaf'!$N$5:$N$94,'datemar &amp; datesep kaf rank'!$A54)</f>
        <v>65.216526479999999</v>
      </c>
    </row>
    <row r="55" spans="1:27" x14ac:dyDescent="0.2">
      <c r="A55" s="5">
        <v>50</v>
      </c>
      <c r="B55" s="5" t="str">
        <f>VLOOKUP(C55,'datemar &amp; datesep kaf'!$B$5:$O$94,14,FALSE)</f>
        <v>2011-12</v>
      </c>
      <c r="C55" s="18">
        <f>LARGE('datemar &amp; datesep kaf'!$B$5:$B$94,'datemar &amp; datesep kaf rank'!$A55)</f>
        <v>1138.9149986129999</v>
      </c>
      <c r="D55" s="5" t="str">
        <f>VLOOKUP(E55,'datemar &amp; datesep kaf'!$C$5:$O$94,13,FALSE)</f>
        <v>2001-02</v>
      </c>
      <c r="E55" s="18">
        <f>LARGE('datemar &amp; datesep kaf'!$C$5:$C$94,'datemar &amp; datesep kaf rank'!$A55)</f>
        <v>1073.4624390839999</v>
      </c>
      <c r="F55" s="5" t="str">
        <f>VLOOKUP(G55,'datemar &amp; datesep kaf'!$D$5:$O$94,12,FALSE)</f>
        <v>1956-57</v>
      </c>
      <c r="G55" s="18">
        <f>LARGE('datemar &amp; datesep kaf'!$D$5:$D$94,'datemar &amp; datesep kaf rank'!$A55)</f>
        <v>968.89583143499999</v>
      </c>
      <c r="H55" s="5" t="str">
        <f>VLOOKUP(I55,'datemar &amp; datesep kaf'!$E$5:$O$94,11,FALSE)</f>
        <v>2011-12</v>
      </c>
      <c r="I55" s="18">
        <f>LARGE('datemar &amp; datesep kaf'!$E$5:$E$94,'datemar &amp; datesep kaf rank'!$A55)</f>
        <v>859.4617859519999</v>
      </c>
      <c r="J55" s="5" t="str">
        <f>VLOOKUP(K55,'datemar &amp; datesep kaf'!$F$5:$O$94,10,FALSE)</f>
        <v>2003-04</v>
      </c>
      <c r="K55" s="18">
        <f>LARGE('datemar &amp; datesep kaf'!$F$5:$F$94,'datemar &amp; datesep kaf rank'!$A55)</f>
        <v>697.14840360900007</v>
      </c>
      <c r="L55" s="5" t="str">
        <f>VLOOKUP(M55,'datemar &amp; datesep kaf'!$G$5:$O$94,9,FALSE)</f>
        <v>1948-49</v>
      </c>
      <c r="M55" s="18">
        <f>LARGE('datemar &amp; datesep kaf'!$G$5:$G$94,'datemar &amp; datesep kaf rank'!$A55)</f>
        <v>524.16196381500004</v>
      </c>
      <c r="N55" s="5" t="str">
        <f>VLOOKUP(O55,'datemar &amp; datesep kaf'!$H$5:$O$94,8,FALSE)</f>
        <v>2008-09</v>
      </c>
      <c r="O55" s="18">
        <f>LARGE('datemar &amp; datesep kaf'!$H$5:$H$94,'datemar &amp; datesep kaf rank'!$A55)</f>
        <v>322.31800444200002</v>
      </c>
      <c r="P55" s="5" t="str">
        <f>VLOOKUP(Q55,'datemar &amp; datesep kaf'!$I$5:$O$94,7,FALSE)</f>
        <v>1988-89</v>
      </c>
      <c r="Q55" s="18">
        <f>LARGE('datemar &amp; datesep kaf'!$I$5:$I$94,'datemar &amp; datesep kaf rank'!$A55)</f>
        <v>2740.222707159</v>
      </c>
      <c r="R55" s="5" t="str">
        <f>VLOOKUP(S55,'datemar &amp; datesep kaf'!$J$5:$O$94,6,FALSE)</f>
        <v>1934-35</v>
      </c>
      <c r="S55" s="18">
        <f>LARGE('datemar &amp; datesep kaf'!$J$5:$J$94,'datemar &amp; datesep kaf rank'!$A55)</f>
        <v>1992.5176112309998</v>
      </c>
      <c r="T55" s="5" t="str">
        <f>VLOOKUP(U55,'datemar &amp; datesep kaf'!$K$5:$O$94,5,FALSE)</f>
        <v>1946-47</v>
      </c>
      <c r="U55" s="18">
        <f>LARGE('datemar &amp; datesep kaf'!$K$5:$K$94,'datemar &amp; datesep kaf rank'!$A55)</f>
        <v>922.40922160799994</v>
      </c>
      <c r="V55" s="5" t="str">
        <f>VLOOKUP(W55,'datemar &amp; datesep kaf'!$L$5:$O$94,4,FALSE)</f>
        <v>1957-58</v>
      </c>
      <c r="W55" s="18">
        <f>LARGE('datemar &amp; datesep kaf'!$L$5:$L$94,'datemar &amp; datesep kaf rank'!$A55)</f>
        <v>330.84494627100003</v>
      </c>
      <c r="X55" s="5" t="str">
        <f>VLOOKUP(Y55,'datemar &amp; datesep kaf'!$M$5:$O$94,3,FALSE)</f>
        <v>1960-61</v>
      </c>
      <c r="Y55" s="18">
        <f>LARGE('datemar &amp; datesep kaf'!$M$5:$M$94,'datemar &amp; datesep kaf rank'!$A55)</f>
        <v>155.482308219</v>
      </c>
      <c r="Z55" s="5" t="str">
        <f>VLOOKUP(AA55,'datemar &amp; datesep kaf'!$N$5:$O$94,2,FALSE)</f>
        <v>1956-57</v>
      </c>
      <c r="AA55" s="18">
        <f>LARGE('datemar &amp; datesep kaf'!$N$5:$N$94,'datemar &amp; datesep kaf rank'!$A55)</f>
        <v>65.216526479999999</v>
      </c>
    </row>
    <row r="56" spans="1:27" x14ac:dyDescent="0.2">
      <c r="A56" s="5">
        <v>51</v>
      </c>
      <c r="B56" s="5" t="str">
        <f>VLOOKUP(C56,'datemar &amp; datesep kaf'!$B$5:$O$94,14,FALSE)</f>
        <v>2001-02</v>
      </c>
      <c r="C56" s="18">
        <f>LARGE('datemar &amp; datesep kaf'!$B$5:$B$94,'datemar &amp; datesep kaf rank'!$A56)</f>
        <v>1124.933511534</v>
      </c>
      <c r="D56" s="5" t="str">
        <f>VLOOKUP(E56,'datemar &amp; datesep kaf'!$C$5:$O$94,13,FALSE)</f>
        <v>1956-57</v>
      </c>
      <c r="E56" s="18">
        <f>LARGE('datemar &amp; datesep kaf'!$C$5:$C$94,'datemar &amp; datesep kaf rank'!$A56)</f>
        <v>1069.2435962670002</v>
      </c>
      <c r="F56" s="5" t="str">
        <f>VLOOKUP(G56,'datemar &amp; datesep kaf'!$D$5:$O$94,12,FALSE)</f>
        <v>2001-02</v>
      </c>
      <c r="G56" s="18">
        <f>LARGE('datemar &amp; datesep kaf'!$D$5:$D$94,'datemar &amp; datesep kaf rank'!$A56)</f>
        <v>967.21186455600002</v>
      </c>
      <c r="H56" s="5" t="str">
        <f>VLOOKUP(I56,'datemar &amp; datesep kaf'!$E$5:$O$94,11,FALSE)</f>
        <v>1952-53</v>
      </c>
      <c r="I56" s="18">
        <f>LARGE('datemar &amp; datesep kaf'!$E$5:$E$94,'datemar &amp; datesep kaf rank'!$A56)</f>
        <v>851.95038127500004</v>
      </c>
      <c r="J56" s="5" t="str">
        <f>VLOOKUP(K56,'datemar &amp; datesep kaf'!$F$5:$O$94,10,FALSE)</f>
        <v>2001-02</v>
      </c>
      <c r="K56" s="18">
        <f>LARGE('datemar &amp; datesep kaf'!$F$5:$F$94,'datemar &amp; datesep kaf rank'!$A56)</f>
        <v>690.07534602299995</v>
      </c>
      <c r="L56" s="5" t="str">
        <f>VLOOKUP(M56,'datemar &amp; datesep kaf'!$G$5:$O$94,9,FALSE)</f>
        <v>1945-46</v>
      </c>
      <c r="M56" s="18">
        <f>LARGE('datemar &amp; datesep kaf'!$G$5:$G$94,'datemar &amp; datesep kaf rank'!$A56)</f>
        <v>505.70179921799996</v>
      </c>
      <c r="N56" s="5" t="str">
        <f>VLOOKUP(O56,'datemar &amp; datesep kaf'!$H$5:$O$94,8,FALSE)</f>
        <v>2001-02</v>
      </c>
      <c r="O56" s="18">
        <f>LARGE('datemar &amp; datesep kaf'!$H$5:$H$94,'datemar &amp; datesep kaf rank'!$A56)</f>
        <v>319.36659959399998</v>
      </c>
      <c r="P56" s="5" t="str">
        <f>VLOOKUP(Q56,'datemar &amp; datesep kaf'!$I$5:$O$94,7,FALSE)</f>
        <v>2008-09</v>
      </c>
      <c r="Q56" s="18">
        <f>LARGE('datemar &amp; datesep kaf'!$I$5:$I$94,'datemar &amp; datesep kaf rank'!$A56)</f>
        <v>2672.7311394419999</v>
      </c>
      <c r="R56" s="5" t="str">
        <f>VLOOKUP(S56,'datemar &amp; datesep kaf'!$J$5:$O$94,6,FALSE)</f>
        <v>2003-04</v>
      </c>
      <c r="S56" s="18">
        <f>LARGE('datemar &amp; datesep kaf'!$J$5:$J$94,'datemar &amp; datesep kaf rank'!$A56)</f>
        <v>1980.5275290359998</v>
      </c>
      <c r="T56" s="5" t="str">
        <f>VLOOKUP(U56,'datemar &amp; datesep kaf'!$K$5:$O$94,5,FALSE)</f>
        <v>2005-06</v>
      </c>
      <c r="U56" s="18">
        <f>LARGE('datemar &amp; datesep kaf'!$K$5:$K$94,'datemar &amp; datesep kaf rank'!$A56)</f>
        <v>896.054842431</v>
      </c>
      <c r="V56" s="5" t="str">
        <f>VLOOKUP(W56,'datemar &amp; datesep kaf'!$L$5:$O$94,4,FALSE)</f>
        <v>1957-58</v>
      </c>
      <c r="W56" s="18">
        <f>LARGE('datemar &amp; datesep kaf'!$L$5:$L$94,'datemar &amp; datesep kaf rank'!$A56)</f>
        <v>330.84494627100003</v>
      </c>
      <c r="X56" s="5" t="str">
        <f>VLOOKUP(Y56,'datemar &amp; datesep kaf'!$M$5:$O$94,3,FALSE)</f>
        <v>1968-69</v>
      </c>
      <c r="Y56" s="18">
        <f>LARGE('datemar &amp; datesep kaf'!$M$5:$M$94,'datemar &amp; datesep kaf rank'!$A56)</f>
        <v>154.29222561899999</v>
      </c>
      <c r="Z56" s="5" t="str">
        <f>VLOOKUP(AA56,'datemar &amp; datesep kaf'!$N$5:$O$94,2,FALSE)</f>
        <v>1956-57</v>
      </c>
      <c r="AA56" s="18">
        <f>LARGE('datemar &amp; datesep kaf'!$N$5:$N$94,'datemar &amp; datesep kaf rank'!$A56)</f>
        <v>65.216526479999999</v>
      </c>
    </row>
    <row r="57" spans="1:27" x14ac:dyDescent="0.2">
      <c r="A57" s="5">
        <v>52</v>
      </c>
      <c r="B57" s="5" t="str">
        <f>VLOOKUP(C57,'datemar &amp; datesep kaf'!$B$5:$O$94,14,FALSE)</f>
        <v>1991-92</v>
      </c>
      <c r="C57" s="18">
        <f>LARGE('datemar &amp; datesep kaf'!$B$5:$B$94,'datemar &amp; datesep kaf rank'!$A57)</f>
        <v>1119.41152827</v>
      </c>
      <c r="D57" s="5" t="str">
        <f>VLOOKUP(E57,'datemar &amp; datesep kaf'!$C$5:$O$94,13,FALSE)</f>
        <v>2011-12</v>
      </c>
      <c r="E57" s="18">
        <f>LARGE('datemar &amp; datesep kaf'!$C$5:$C$94,'datemar &amp; datesep kaf rank'!$A57)</f>
        <v>1064.534836113</v>
      </c>
      <c r="F57" s="5" t="str">
        <f>VLOOKUP(G57,'datemar &amp; datesep kaf'!$D$5:$O$94,12,FALSE)</f>
        <v>2011-12</v>
      </c>
      <c r="G57" s="18">
        <f>LARGE('datemar &amp; datesep kaf'!$D$5:$D$94,'datemar &amp; datesep kaf rank'!$A57)</f>
        <v>962.40393085200003</v>
      </c>
      <c r="H57" s="5" t="str">
        <f>VLOOKUP(I57,'datemar &amp; datesep kaf'!$E$5:$O$94,11,FALSE)</f>
        <v>1956-57</v>
      </c>
      <c r="I57" s="18">
        <f>LARGE('datemar &amp; datesep kaf'!$E$5:$E$94,'datemar &amp; datesep kaf rank'!$A57)</f>
        <v>846.13881124499994</v>
      </c>
      <c r="J57" s="5" t="str">
        <f>VLOOKUP(K57,'datemar &amp; datesep kaf'!$F$5:$O$94,10,FALSE)</f>
        <v>1957-58</v>
      </c>
      <c r="K57" s="18">
        <f>LARGE('datemar &amp; datesep kaf'!$F$5:$F$94,'datemar &amp; datesep kaf rank'!$A57)</f>
        <v>676.28030521799997</v>
      </c>
      <c r="L57" s="5" t="str">
        <f>VLOOKUP(M57,'datemar &amp; datesep kaf'!$G$5:$O$94,9,FALSE)</f>
        <v>1986-87</v>
      </c>
      <c r="M57" s="18">
        <f>LARGE('datemar &amp; datesep kaf'!$G$5:$G$94,'datemar &amp; datesep kaf rank'!$A57)</f>
        <v>504.11898936</v>
      </c>
      <c r="N57" s="5" t="str">
        <f>VLOOKUP(O57,'datemar &amp; datesep kaf'!$H$5:$O$94,8,FALSE)</f>
        <v>2004-05</v>
      </c>
      <c r="O57" s="18">
        <f>LARGE('datemar &amp; datesep kaf'!$H$5:$H$94,'datemar &amp; datesep kaf rank'!$A57)</f>
        <v>313.89420310500003</v>
      </c>
      <c r="P57" s="5" t="str">
        <f>VLOOKUP(Q57,'datemar &amp; datesep kaf'!$I$5:$O$94,7,FALSE)</f>
        <v>1990-91</v>
      </c>
      <c r="Q57" s="18">
        <f>LARGE('datemar &amp; datesep kaf'!$I$5:$I$94,'datemar &amp; datesep kaf rank'!$A57)</f>
        <v>2657.9265118979997</v>
      </c>
      <c r="R57" s="5" t="str">
        <f>VLOOKUP(S57,'datemar &amp; datesep kaf'!$J$5:$O$94,6,FALSE)</f>
        <v>1999-2000</v>
      </c>
      <c r="S57" s="18">
        <f>LARGE('datemar &amp; datesep kaf'!$J$5:$J$94,'datemar &amp; datesep kaf rank'!$A57)</f>
        <v>1943.668687443</v>
      </c>
      <c r="T57" s="5" t="str">
        <f>VLOOKUP(U57,'datemar &amp; datesep kaf'!$K$5:$O$94,5,FALSE)</f>
        <v>1934-35</v>
      </c>
      <c r="U57" s="18">
        <f>LARGE('datemar &amp; datesep kaf'!$K$5:$K$94,'datemar &amp; datesep kaf rank'!$A57)</f>
        <v>886.66310724599998</v>
      </c>
      <c r="V57" s="5" t="str">
        <f>VLOOKUP(W57,'datemar &amp; datesep kaf'!$L$5:$O$94,4,FALSE)</f>
        <v>1944-45</v>
      </c>
      <c r="W57" s="18">
        <f>LARGE('datemar &amp; datesep kaf'!$L$5:$L$94,'datemar &amp; datesep kaf rank'!$A57)</f>
        <v>326.64395469300001</v>
      </c>
      <c r="X57" s="5" t="str">
        <f>VLOOKUP(Y57,'datemar &amp; datesep kaf'!$M$5:$O$94,3,FALSE)</f>
        <v>1931-32</v>
      </c>
      <c r="Y57" s="18">
        <f>LARGE('datemar &amp; datesep kaf'!$M$5:$M$94,'datemar &amp; datesep kaf rank'!$A57)</f>
        <v>153.57420911699998</v>
      </c>
      <c r="Z57" s="5" t="str">
        <f>VLOOKUP(AA57,'datemar &amp; datesep kaf'!$N$5:$O$94,2,FALSE)</f>
        <v>1952-53</v>
      </c>
      <c r="AA57" s="18">
        <f>LARGE('datemar &amp; datesep kaf'!$N$5:$N$94,'datemar &amp; datesep kaf rank'!$A57)</f>
        <v>64.502476920000007</v>
      </c>
    </row>
    <row r="58" spans="1:27" x14ac:dyDescent="0.2">
      <c r="A58" s="5">
        <v>53</v>
      </c>
      <c r="B58" s="5" t="str">
        <f>VLOOKUP(C58,'datemar &amp; datesep kaf'!$B$5:$O$94,14,FALSE)</f>
        <v>2003-04</v>
      </c>
      <c r="C58" s="18">
        <f>LARGE('datemar &amp; datesep kaf'!$B$5:$B$94,'datemar &amp; datesep kaf rank'!$A58)</f>
        <v>1107.1754956710001</v>
      </c>
      <c r="D58" s="5" t="str">
        <f>VLOOKUP(E58,'datemar &amp; datesep kaf'!$C$5:$O$94,13,FALSE)</f>
        <v>2003-04</v>
      </c>
      <c r="E58" s="18">
        <f>LARGE('datemar &amp; datesep kaf'!$C$5:$C$94,'datemar &amp; datesep kaf rank'!$A58)</f>
        <v>1035.3540107609999</v>
      </c>
      <c r="F58" s="5" t="str">
        <f>VLOOKUP(G58,'datemar &amp; datesep kaf'!$D$5:$O$94,12,FALSE)</f>
        <v>1942-43</v>
      </c>
      <c r="G58" s="18">
        <f>LARGE('datemar &amp; datesep kaf'!$D$5:$D$94,'datemar &amp; datesep kaf rank'!$A58)</f>
        <v>961.15632759300001</v>
      </c>
      <c r="H58" s="5" t="str">
        <f>VLOOKUP(I58,'datemar &amp; datesep kaf'!$E$5:$O$94,11,FALSE)</f>
        <v>2003-04</v>
      </c>
      <c r="I58" s="18">
        <f>LARGE('datemar &amp; datesep kaf'!$E$5:$E$94,'datemar &amp; datesep kaf rank'!$A58)</f>
        <v>844.65715840799999</v>
      </c>
      <c r="J58" s="5" t="str">
        <f>VLOOKUP(K58,'datemar &amp; datesep kaf'!$F$5:$O$94,10,FALSE)</f>
        <v>1953-54</v>
      </c>
      <c r="K58" s="18">
        <f>LARGE('datemar &amp; datesep kaf'!$F$5:$F$94,'datemar &amp; datesep kaf rank'!$A58)</f>
        <v>653.41485152999996</v>
      </c>
      <c r="L58" s="5" t="str">
        <f>VLOOKUP(M58,'datemar &amp; datesep kaf'!$G$5:$O$94,9,FALSE)</f>
        <v>1992-93</v>
      </c>
      <c r="M58" s="18">
        <f>LARGE('datemar &amp; datesep kaf'!$G$5:$G$94,'datemar &amp; datesep kaf rank'!$A58)</f>
        <v>500.97518782499998</v>
      </c>
      <c r="N58" s="5" t="str">
        <f>VLOOKUP(O58,'datemar &amp; datesep kaf'!$H$5:$O$94,8,FALSE)</f>
        <v>1980-81</v>
      </c>
      <c r="O58" s="18">
        <f>LARGE('datemar &amp; datesep kaf'!$H$5:$H$94,'datemar &amp; datesep kaf rank'!$A58)</f>
        <v>313.340814696</v>
      </c>
      <c r="P58" s="5" t="str">
        <f>VLOOKUP(Q58,'datemar &amp; datesep kaf'!$I$5:$O$94,7,FALSE)</f>
        <v>2003-04</v>
      </c>
      <c r="Q58" s="18">
        <f>LARGE('datemar &amp; datesep kaf'!$I$5:$I$94,'datemar &amp; datesep kaf rank'!$A58)</f>
        <v>2646.438247866</v>
      </c>
      <c r="R58" s="5" t="str">
        <f>VLOOKUP(S58,'datemar &amp; datesep kaf'!$J$5:$O$94,6,FALSE)</f>
        <v>1937-38</v>
      </c>
      <c r="S58" s="18">
        <f>LARGE('datemar &amp; datesep kaf'!$J$5:$J$94,'datemar &amp; datesep kaf rank'!$A58)</f>
        <v>1943.1668692799999</v>
      </c>
      <c r="T58" s="5" t="str">
        <f>VLOOKUP(U58,'datemar &amp; datesep kaf'!$K$5:$O$94,5,FALSE)</f>
        <v>1988-89</v>
      </c>
      <c r="U58" s="18">
        <f>LARGE('datemar &amp; datesep kaf'!$K$5:$K$94,'datemar &amp; datesep kaf rank'!$A58)</f>
        <v>885.27071060399999</v>
      </c>
      <c r="V58" s="5" t="str">
        <f>VLOOKUP(W58,'datemar &amp; datesep kaf'!$L$5:$O$94,4,FALSE)</f>
        <v>1999-2000</v>
      </c>
      <c r="W58" s="18">
        <f>LARGE('datemar &amp; datesep kaf'!$L$5:$L$94,'datemar &amp; datesep kaf rank'!$A58)</f>
        <v>321.73684743899997</v>
      </c>
      <c r="X58" s="5" t="str">
        <f>VLOOKUP(Y58,'datemar &amp; datesep kaf'!$M$5:$O$94,3,FALSE)</f>
        <v>1966-67</v>
      </c>
      <c r="Y58" s="18">
        <f>LARGE('datemar &amp; datesep kaf'!$M$5:$M$94,'datemar &amp; datesep kaf rank'!$A58)</f>
        <v>151.08296954100001</v>
      </c>
      <c r="Z58" s="5" t="str">
        <f>VLOOKUP(AA58,'datemar &amp; datesep kaf'!$N$5:$O$94,2,FALSE)</f>
        <v>1966-67</v>
      </c>
      <c r="AA58" s="18">
        <f>LARGE('datemar &amp; datesep kaf'!$N$5:$N$94,'datemar &amp; datesep kaf rank'!$A58)</f>
        <v>64.323964529999998</v>
      </c>
    </row>
    <row r="59" spans="1:27" x14ac:dyDescent="0.2">
      <c r="A59" s="5">
        <v>54</v>
      </c>
      <c r="B59" s="5" t="str">
        <f>VLOOKUP(C59,'datemar &amp; datesep kaf'!$B$5:$O$94,14,FALSE)</f>
        <v>1942-43</v>
      </c>
      <c r="C59" s="18">
        <f>LARGE('datemar &amp; datesep kaf'!$B$5:$B$94,'datemar &amp; datesep kaf rank'!$A59)</f>
        <v>1088.235331092</v>
      </c>
      <c r="D59" s="5" t="str">
        <f>VLOOKUP(E59,'datemar &amp; datesep kaf'!$C$5:$O$94,13,FALSE)</f>
        <v>1942-43</v>
      </c>
      <c r="E59" s="18">
        <f>LARGE('datemar &amp; datesep kaf'!$C$5:$C$94,'datemar &amp; datesep kaf rank'!$A59)</f>
        <v>1025.0419450320001</v>
      </c>
      <c r="F59" s="5" t="str">
        <f>VLOOKUP(G59,'datemar &amp; datesep kaf'!$D$5:$O$94,12,FALSE)</f>
        <v>2003-04</v>
      </c>
      <c r="G59" s="18">
        <f>LARGE('datemar &amp; datesep kaf'!$D$5:$D$94,'datemar &amp; datesep kaf rank'!$A59)</f>
        <v>950.93153458800009</v>
      </c>
      <c r="H59" s="5" t="str">
        <f>VLOOKUP(I59,'datemar &amp; datesep kaf'!$E$5:$O$94,11,FALSE)</f>
        <v>2001-02</v>
      </c>
      <c r="I59" s="18">
        <f>LARGE('datemar &amp; datesep kaf'!$E$5:$E$94,'datemar &amp; datesep kaf rank'!$A59)</f>
        <v>816.30939087600007</v>
      </c>
      <c r="J59" s="5" t="str">
        <f>VLOOKUP(K59,'datemar &amp; datesep kaf'!$F$5:$O$94,10,FALSE)</f>
        <v>1956-57</v>
      </c>
      <c r="K59" s="18">
        <f>LARGE('datemar &amp; datesep kaf'!$F$5:$F$94,'datemar &amp; datesep kaf rank'!$A59)</f>
        <v>653.37518211000008</v>
      </c>
      <c r="L59" s="5" t="str">
        <f>VLOOKUP(M59,'datemar &amp; datesep kaf'!$G$5:$O$94,9,FALSE)</f>
        <v>1947-48</v>
      </c>
      <c r="M59" s="18">
        <f>LARGE('datemar &amp; datesep kaf'!$G$5:$G$94,'datemar &amp; datesep kaf rank'!$A59)</f>
        <v>498.42444411899999</v>
      </c>
      <c r="N59" s="5" t="str">
        <f>VLOOKUP(O59,'datemar &amp; datesep kaf'!$H$5:$O$94,8,FALSE)</f>
        <v>1968-69</v>
      </c>
      <c r="O59" s="18">
        <f>LARGE('datemar &amp; datesep kaf'!$H$5:$H$94,'datemar &amp; datesep kaf rank'!$A59)</f>
        <v>308.11436861100003</v>
      </c>
      <c r="P59" s="5" t="str">
        <f>VLOOKUP(Q59,'datemar &amp; datesep kaf'!$I$5:$O$94,7,FALSE)</f>
        <v>1934-35</v>
      </c>
      <c r="Q59" s="18">
        <f>LARGE('datemar &amp; datesep kaf'!$I$5:$I$94,'datemar &amp; datesep kaf rank'!$A59)</f>
        <v>2617.1324638410001</v>
      </c>
      <c r="R59" s="5" t="str">
        <f>VLOOKUP(S59,'datemar &amp; datesep kaf'!$J$5:$O$94,6,FALSE)</f>
        <v>1982-83</v>
      </c>
      <c r="S59" s="18">
        <f>LARGE('datemar &amp; datesep kaf'!$J$5:$J$94,'datemar &amp; datesep kaf rank'!$A59)</f>
        <v>1935.5404232850001</v>
      </c>
      <c r="T59" s="5" t="str">
        <f>VLOOKUP(U59,'datemar &amp; datesep kaf'!$K$5:$O$94,5,FALSE)</f>
        <v>1978-79</v>
      </c>
      <c r="U59" s="18">
        <f>LARGE('datemar &amp; datesep kaf'!$K$5:$K$94,'datemar &amp; datesep kaf rank'!$A59)</f>
        <v>880.99434712799996</v>
      </c>
      <c r="V59" s="5" t="str">
        <f>VLOOKUP(W59,'datemar &amp; datesep kaf'!$L$5:$O$94,4,FALSE)</f>
        <v>1991-92</v>
      </c>
      <c r="W59" s="18">
        <f>LARGE('datemar &amp; datesep kaf'!$L$5:$L$94,'datemar &amp; datesep kaf rank'!$A59)</f>
        <v>321.49288050600001</v>
      </c>
      <c r="X59" s="5" t="str">
        <f>VLOOKUP(Y59,'datemar &amp; datesep kaf'!$M$5:$O$94,3,FALSE)</f>
        <v>1997-98</v>
      </c>
      <c r="Y59" s="18">
        <f>LARGE('datemar &amp; datesep kaf'!$M$5:$M$94,'datemar &amp; datesep kaf rank'!$A59)</f>
        <v>147.60792834899999</v>
      </c>
      <c r="Z59" s="5" t="str">
        <f>VLOOKUP(AA59,'datemar &amp; datesep kaf'!$N$5:$O$94,2,FALSE)</f>
        <v>1979-80</v>
      </c>
      <c r="AA59" s="18">
        <f>LARGE('datemar &amp; datesep kaf'!$N$5:$N$94,'datemar &amp; datesep kaf rank'!$A59)</f>
        <v>64.085948009999996</v>
      </c>
    </row>
    <row r="60" spans="1:27" x14ac:dyDescent="0.2">
      <c r="A60" s="5">
        <v>55</v>
      </c>
      <c r="B60" s="5" t="str">
        <f>VLOOKUP(C60,'datemar &amp; datesep kaf'!$B$5:$O$94,14,FALSE)</f>
        <v>1951-52</v>
      </c>
      <c r="C60" s="18">
        <f>LARGE('datemar &amp; datesep kaf'!$B$5:$B$94,'datemar &amp; datesep kaf rank'!$A60)</f>
        <v>1083.7130172120001</v>
      </c>
      <c r="D60" s="5" t="str">
        <f>VLOOKUP(E60,'datemar &amp; datesep kaf'!$C$5:$O$94,13,FALSE)</f>
        <v>1951-52</v>
      </c>
      <c r="E60" s="18">
        <f>LARGE('datemar &amp; datesep kaf'!$C$5:$C$94,'datemar &amp; datesep kaf rank'!$A60)</f>
        <v>1008.7378134119999</v>
      </c>
      <c r="F60" s="5" t="str">
        <f>VLOOKUP(G60,'datemar &amp; datesep kaf'!$D$5:$O$94,12,FALSE)</f>
        <v>1952-53</v>
      </c>
      <c r="G60" s="18">
        <f>LARGE('datemar &amp; datesep kaf'!$D$5:$D$94,'datemar &amp; datesep kaf rank'!$A60)</f>
        <v>907.76525521500002</v>
      </c>
      <c r="H60" s="5" t="str">
        <f>VLOOKUP(I60,'datemar &amp; datesep kaf'!$E$5:$O$94,11,FALSE)</f>
        <v>1953-54</v>
      </c>
      <c r="I60" s="18">
        <f>LARGE('datemar &amp; datesep kaf'!$E$5:$E$94,'datemar &amp; datesep kaf rank'!$A60)</f>
        <v>789.30244973999993</v>
      </c>
      <c r="J60" s="5" t="str">
        <f>VLOOKUP(K60,'datemar &amp; datesep kaf'!$F$5:$O$94,10,FALSE)</f>
        <v>2012-13</v>
      </c>
      <c r="K60" s="18">
        <f>LARGE('datemar &amp; datesep kaf'!$F$5:$F$94,'datemar &amp; datesep kaf rank'!$A60)</f>
        <v>652.15336397399994</v>
      </c>
      <c r="L60" s="5" t="str">
        <f>VLOOKUP(M60,'datemar &amp; datesep kaf'!$G$5:$O$94,9,FALSE)</f>
        <v>2012-13</v>
      </c>
      <c r="M60" s="18">
        <f>LARGE('datemar &amp; datesep kaf'!$G$5:$G$94,'datemar &amp; datesep kaf rank'!$A60)</f>
        <v>494.06874180299997</v>
      </c>
      <c r="N60" s="5" t="str">
        <f>VLOOKUP(O60,'datemar &amp; datesep kaf'!$H$5:$O$94,8,FALSE)</f>
        <v>1930-31</v>
      </c>
      <c r="O60" s="18">
        <f>LARGE('datemar &amp; datesep kaf'!$H$5:$H$94,'datemar &amp; datesep kaf rank'!$A60)</f>
        <v>302.826434925</v>
      </c>
      <c r="P60" s="5" t="str">
        <f>VLOOKUP(Q60,'datemar &amp; datesep kaf'!$I$5:$O$94,7,FALSE)</f>
        <v>1977-78</v>
      </c>
      <c r="Q60" s="18">
        <f>LARGE('datemar &amp; datesep kaf'!$I$5:$I$94,'datemar &amp; datesep kaf rank'!$A60)</f>
        <v>2538.218086635</v>
      </c>
      <c r="R60" s="5" t="str">
        <f>VLOOKUP(S60,'datemar &amp; datesep kaf'!$J$5:$O$94,6,FALSE)</f>
        <v>1980-81</v>
      </c>
      <c r="S60" s="18">
        <f>LARGE('datemar &amp; datesep kaf'!$J$5:$J$94,'datemar &amp; datesep kaf rank'!$A60)</f>
        <v>1902.682242699</v>
      </c>
      <c r="T60" s="5" t="str">
        <f>VLOOKUP(U60,'datemar &amp; datesep kaf'!$K$5:$O$94,5,FALSE)</f>
        <v>2002-03</v>
      </c>
      <c r="U60" s="18">
        <f>LARGE('datemar &amp; datesep kaf'!$K$5:$K$94,'datemar &amp; datesep kaf rank'!$A60)</f>
        <v>880.47071078399995</v>
      </c>
      <c r="V60" s="5" t="str">
        <f>VLOOKUP(W60,'datemar &amp; datesep kaf'!$L$5:$O$94,4,FALSE)</f>
        <v>2016-17</v>
      </c>
      <c r="W60" s="18">
        <f>LARGE('datemar &amp; datesep kaf'!$L$5:$L$94,'datemar &amp; datesep kaf rank'!$A60)</f>
        <v>320.69155822200003</v>
      </c>
      <c r="X60" s="5" t="str">
        <f>VLOOKUP(Y60,'datemar &amp; datesep kaf'!$M$5:$O$94,3,FALSE)</f>
        <v>1962-63</v>
      </c>
      <c r="Y60" s="18">
        <f>LARGE('datemar &amp; datesep kaf'!$M$5:$M$94,'datemar &amp; datesep kaf rank'!$A60)</f>
        <v>146.03503584599997</v>
      </c>
      <c r="Z60" s="5" t="str">
        <f>VLOOKUP(AA60,'datemar &amp; datesep kaf'!$N$5:$O$94,2,FALSE)</f>
        <v>1931-32</v>
      </c>
      <c r="AA60" s="18">
        <f>LARGE('datemar &amp; datesep kaf'!$N$5:$N$94,'datemar &amp; datesep kaf rank'!$A60)</f>
        <v>63.371898450000003</v>
      </c>
    </row>
    <row r="61" spans="1:27" x14ac:dyDescent="0.2">
      <c r="A61" s="5">
        <v>56</v>
      </c>
      <c r="B61" s="5" t="str">
        <f>VLOOKUP(C61,'datemar &amp; datesep kaf'!$B$5:$O$94,14,FALSE)</f>
        <v>1952-53</v>
      </c>
      <c r="C61" s="18">
        <f>LARGE('datemar &amp; datesep kaf'!$B$5:$B$94,'datemar &amp; datesep kaf rank'!$A61)</f>
        <v>1029.774506838</v>
      </c>
      <c r="D61" s="5" t="str">
        <f>VLOOKUP(E61,'datemar &amp; datesep kaf'!$C$5:$O$94,13,FALSE)</f>
        <v>1952-53</v>
      </c>
      <c r="E61" s="18">
        <f>LARGE('datemar &amp; datesep kaf'!$C$5:$C$94,'datemar &amp; datesep kaf rank'!$A61)</f>
        <v>963.90343492800002</v>
      </c>
      <c r="F61" s="5" t="str">
        <f>VLOOKUP(G61,'datemar &amp; datesep kaf'!$D$5:$O$94,12,FALSE)</f>
        <v>1937-38</v>
      </c>
      <c r="G61" s="18">
        <f>LARGE('datemar &amp; datesep kaf'!$D$5:$D$94,'datemar &amp; datesep kaf rank'!$A61)</f>
        <v>897.94112335199998</v>
      </c>
      <c r="H61" s="5" t="str">
        <f>VLOOKUP(I61,'datemar &amp; datesep kaf'!$E$5:$O$94,11,FALSE)</f>
        <v>1937-38</v>
      </c>
      <c r="I61" s="18">
        <f>LARGE('datemar &amp; datesep kaf'!$E$5:$E$94,'datemar &amp; datesep kaf rank'!$A61)</f>
        <v>787.02542503199993</v>
      </c>
      <c r="J61" s="5" t="str">
        <f>VLOOKUP(K61,'datemar &amp; datesep kaf'!$F$5:$O$94,10,FALSE)</f>
        <v>1937-38</v>
      </c>
      <c r="K61" s="18">
        <f>LARGE('datemar &amp; datesep kaf'!$F$5:$F$94,'datemar &amp; datesep kaf rank'!$A61)</f>
        <v>633.55237293599998</v>
      </c>
      <c r="L61" s="5" t="str">
        <f>VLOOKUP(M61,'datemar &amp; datesep kaf'!$G$5:$O$94,9,FALSE)</f>
        <v>1955-56</v>
      </c>
      <c r="M61" s="18">
        <f>LARGE('datemar &amp; datesep kaf'!$G$5:$G$94,'datemar &amp; datesep kaf rank'!$A61)</f>
        <v>490.62741961799998</v>
      </c>
      <c r="N61" s="5" t="str">
        <f>VLOOKUP(O61,'datemar &amp; datesep kaf'!$H$5:$O$94,8,FALSE)</f>
        <v>1975-76</v>
      </c>
      <c r="O61" s="18">
        <f>LARGE('datemar &amp; datesep kaf'!$H$5:$H$94,'datemar &amp; datesep kaf rank'!$A61)</f>
        <v>301.65817050599998</v>
      </c>
      <c r="P61" s="5" t="str">
        <f>VLOOKUP(Q61,'datemar &amp; datesep kaf'!$I$5:$O$94,7,FALSE)</f>
        <v>1980-81</v>
      </c>
      <c r="Q61" s="18">
        <f>LARGE('datemar &amp; datesep kaf'!$I$5:$I$94,'datemar &amp; datesep kaf rank'!$A61)</f>
        <v>2432.9830492589999</v>
      </c>
      <c r="R61" s="5" t="str">
        <f>VLOOKUP(S61,'datemar &amp; datesep kaf'!$J$5:$O$94,6,FALSE)</f>
        <v>1989-90</v>
      </c>
      <c r="S61" s="18">
        <f>LARGE('datemar &amp; datesep kaf'!$J$5:$J$94,'datemar &amp; datesep kaf rank'!$A61)</f>
        <v>1898.136127167</v>
      </c>
      <c r="T61" s="5" t="str">
        <f>VLOOKUP(U61,'datemar &amp; datesep kaf'!$K$5:$O$94,5,FALSE)</f>
        <v>1944-45</v>
      </c>
      <c r="U61" s="18">
        <f>LARGE('datemar &amp; datesep kaf'!$K$5:$K$94,'datemar &amp; datesep kaf rank'!$A61)</f>
        <v>872.83236396300003</v>
      </c>
      <c r="V61" s="5" t="str">
        <f>VLOOKUP(W61,'datemar &amp; datesep kaf'!$L$5:$O$94,4,FALSE)</f>
        <v>1940-41</v>
      </c>
      <c r="W61" s="18">
        <f>LARGE('datemar &amp; datesep kaf'!$L$5:$L$94,'datemar &amp; datesep kaf rank'!$A61)</f>
        <v>311.55172385399999</v>
      </c>
      <c r="X61" s="5" t="str">
        <f>VLOOKUP(Y61,'datemar &amp; datesep kaf'!$M$5:$O$94,3,FALSE)</f>
        <v>1941-42</v>
      </c>
      <c r="Y61" s="18">
        <f>LARGE('datemar &amp; datesep kaf'!$M$5:$M$94,'datemar &amp; datesep kaf rank'!$A61)</f>
        <v>145.709746602</v>
      </c>
      <c r="Z61" s="5" t="str">
        <f>VLOOKUP(AA61,'datemar &amp; datesep kaf'!$N$5:$O$94,2,FALSE)</f>
        <v>1941-42</v>
      </c>
      <c r="AA61" s="18">
        <f>LARGE('datemar &amp; datesep kaf'!$N$5:$N$94,'datemar &amp; datesep kaf rank'!$A61)</f>
        <v>63.193386059999995</v>
      </c>
    </row>
    <row r="62" spans="1:27" x14ac:dyDescent="0.2">
      <c r="A62" s="5">
        <v>57</v>
      </c>
      <c r="B62" s="5" t="str">
        <f>VLOOKUP(C62,'datemar &amp; datesep kaf'!$B$5:$O$94,14,FALSE)</f>
        <v>1972-73</v>
      </c>
      <c r="C62" s="18">
        <f>LARGE('datemar &amp; datesep kaf'!$B$5:$B$94,'datemar &amp; datesep kaf rank'!$A62)</f>
        <v>1021.96359804</v>
      </c>
      <c r="D62" s="5" t="str">
        <f>VLOOKUP(E62,'datemar &amp; datesep kaf'!$C$5:$O$94,13,FALSE)</f>
        <v>1937-38</v>
      </c>
      <c r="E62" s="18">
        <f>LARGE('datemar &amp; datesep kaf'!$C$5:$C$94,'datemar &amp; datesep kaf rank'!$A62)</f>
        <v>954.32525346900002</v>
      </c>
      <c r="F62" s="5" t="str">
        <f>VLOOKUP(G62,'datemar &amp; datesep kaf'!$D$5:$O$94,12,FALSE)</f>
        <v>1953-54</v>
      </c>
      <c r="G62" s="18">
        <f>LARGE('datemar &amp; datesep kaf'!$D$5:$D$94,'datemar &amp; datesep kaf rank'!$A62)</f>
        <v>877.90409930999999</v>
      </c>
      <c r="H62" s="5" t="str">
        <f>VLOOKUP(I62,'datemar &amp; datesep kaf'!$E$5:$O$94,11,FALSE)</f>
        <v>1957-58</v>
      </c>
      <c r="I62" s="18">
        <f>LARGE('datemar &amp; datesep kaf'!$E$5:$E$94,'datemar &amp; datesep kaf rank'!$A62)</f>
        <v>786.65054901299993</v>
      </c>
      <c r="J62" s="5" t="str">
        <f>VLOOKUP(K62,'datemar &amp; datesep kaf'!$F$5:$O$94,10,FALSE)</f>
        <v>1978-79</v>
      </c>
      <c r="K62" s="18">
        <f>LARGE('datemar &amp; datesep kaf'!$F$5:$F$94,'datemar &amp; datesep kaf rank'!$A62)</f>
        <v>623.82543115199996</v>
      </c>
      <c r="L62" s="5" t="str">
        <f>VLOOKUP(M62,'datemar &amp; datesep kaf'!$G$5:$O$94,9,FALSE)</f>
        <v>1968-69</v>
      </c>
      <c r="M62" s="18">
        <f>LARGE('datemar &amp; datesep kaf'!$G$5:$G$94,'datemar &amp; datesep kaf rank'!$A62)</f>
        <v>484.27832894699998</v>
      </c>
      <c r="N62" s="5" t="str">
        <f>VLOOKUP(O62,'datemar &amp; datesep kaf'!$H$5:$O$94,8,FALSE)</f>
        <v>1942-43</v>
      </c>
      <c r="O62" s="18">
        <f>LARGE('datemar &amp; datesep kaf'!$H$5:$H$94,'datemar &amp; datesep kaf rank'!$A62)</f>
        <v>299.56759207199997</v>
      </c>
      <c r="P62" s="5" t="str">
        <f>VLOOKUP(Q62,'datemar &amp; datesep kaf'!$I$5:$O$94,7,FALSE)</f>
        <v>1992-93</v>
      </c>
      <c r="Q62" s="18">
        <f>LARGE('datemar &amp; datesep kaf'!$I$5:$I$94,'datemar &amp; datesep kaf rank'!$A62)</f>
        <v>2425.2395784749997</v>
      </c>
      <c r="R62" s="5" t="str">
        <f>VLOOKUP(S62,'datemar &amp; datesep kaf'!$J$5:$O$94,6,FALSE)</f>
        <v>1977-78</v>
      </c>
      <c r="S62" s="18">
        <f>LARGE('datemar &amp; datesep kaf'!$J$5:$J$94,'datemar &amp; datesep kaf rank'!$A62)</f>
        <v>1884.148689675</v>
      </c>
      <c r="T62" s="5" t="str">
        <f>VLOOKUP(U62,'datemar &amp; datesep kaf'!$K$5:$O$94,5,FALSE)</f>
        <v>1937-38</v>
      </c>
      <c r="U62" s="18">
        <f>LARGE('datemar &amp; datesep kaf'!$K$5:$K$94,'datemar &amp; datesep kaf rank'!$A62)</f>
        <v>871.25352104699994</v>
      </c>
      <c r="V62" s="5" t="str">
        <f>VLOOKUP(W62,'datemar &amp; datesep kaf'!$L$5:$O$94,4,FALSE)</f>
        <v>1937-38</v>
      </c>
      <c r="W62" s="18">
        <f>LARGE('datemar &amp; datesep kaf'!$L$5:$L$94,'datemar &amp; datesep kaf rank'!$A62)</f>
        <v>310.903128837</v>
      </c>
      <c r="X62" s="5" t="str">
        <f>VLOOKUP(Y62,'datemar &amp; datesep kaf'!$M$5:$O$94,3,FALSE)</f>
        <v>2005-06</v>
      </c>
      <c r="Y62" s="18">
        <f>LARGE('datemar &amp; datesep kaf'!$M$5:$M$94,'datemar &amp; datesep kaf rank'!$A62)</f>
        <v>143.30577975</v>
      </c>
      <c r="Z62" s="5" t="str">
        <f>VLOOKUP(AA62,'datemar &amp; datesep kaf'!$N$5:$O$94,2,FALSE)</f>
        <v>1982-83</v>
      </c>
      <c r="AA62" s="18">
        <f>LARGE('datemar &amp; datesep kaf'!$N$5:$N$94,'datemar &amp; datesep kaf rank'!$A62)</f>
        <v>63.133881929999994</v>
      </c>
    </row>
    <row r="63" spans="1:27" x14ac:dyDescent="0.2">
      <c r="A63" s="5">
        <v>58</v>
      </c>
      <c r="B63" s="5" t="str">
        <f>VLOOKUP(C63,'datemar &amp; datesep kaf'!$B$5:$O$94,14,FALSE)</f>
        <v>1948-49</v>
      </c>
      <c r="C63" s="18">
        <f>LARGE('datemar &amp; datesep kaf'!$B$5:$B$94,'datemar &amp; datesep kaf rank'!$A63)</f>
        <v>1015.5470693550001</v>
      </c>
      <c r="D63" s="5" t="str">
        <f>VLOOKUP(E63,'datemar &amp; datesep kaf'!$C$5:$O$94,13,FALSE)</f>
        <v>1957-58</v>
      </c>
      <c r="E63" s="18">
        <f>LARGE('datemar &amp; datesep kaf'!$C$5:$C$94,'datemar &amp; datesep kaf rank'!$A63)</f>
        <v>948.630708228</v>
      </c>
      <c r="F63" s="5" t="str">
        <f>VLOOKUP(G63,'datemar &amp; datesep kaf'!$D$5:$O$94,12,FALSE)</f>
        <v>1957-58</v>
      </c>
      <c r="G63" s="18">
        <f>LARGE('datemar &amp; datesep kaf'!$D$5:$D$94,'datemar &amp; datesep kaf rank'!$A63)</f>
        <v>867.15963690299998</v>
      </c>
      <c r="H63" s="5" t="str">
        <f>VLOOKUP(I63,'datemar &amp; datesep kaf'!$E$5:$O$94,11,FALSE)</f>
        <v>1942-43</v>
      </c>
      <c r="I63" s="18">
        <f>LARGE('datemar &amp; datesep kaf'!$E$5:$E$94,'datemar &amp; datesep kaf rank'!$A63)</f>
        <v>778.53815262299997</v>
      </c>
      <c r="J63" s="5" t="str">
        <f>VLOOKUP(K63,'datemar &amp; datesep kaf'!$F$5:$O$94,10,FALSE)</f>
        <v>1948-49</v>
      </c>
      <c r="K63" s="18">
        <f>LARGE('datemar &amp; datesep kaf'!$F$5:$F$94,'datemar &amp; datesep kaf rank'!$A63)</f>
        <v>608.95336559399993</v>
      </c>
      <c r="L63" s="5" t="str">
        <f>VLOOKUP(M63,'datemar &amp; datesep kaf'!$G$5:$O$94,9,FALSE)</f>
        <v>2008-09</v>
      </c>
      <c r="M63" s="18">
        <f>LARGE('datemar &amp; datesep kaf'!$G$5:$G$94,'datemar &amp; datesep kaf rank'!$A63)</f>
        <v>483.597998394</v>
      </c>
      <c r="N63" s="5" t="str">
        <f>VLOOKUP(O63,'datemar &amp; datesep kaf'!$H$5:$O$94,8,FALSE)</f>
        <v>1965-66</v>
      </c>
      <c r="O63" s="18">
        <f>LARGE('datemar &amp; datesep kaf'!$H$5:$H$94,'datemar &amp; datesep kaf rank'!$A63)</f>
        <v>298.21486485000003</v>
      </c>
      <c r="P63" s="5" t="str">
        <f>VLOOKUP(Q63,'datemar &amp; datesep kaf'!$I$5:$O$94,7,FALSE)</f>
        <v>1944-45</v>
      </c>
      <c r="Q63" s="18">
        <f>LARGE('datemar &amp; datesep kaf'!$I$5:$I$94,'datemar &amp; datesep kaf rank'!$A63)</f>
        <v>2415.459082974</v>
      </c>
      <c r="R63" s="5" t="str">
        <f>VLOOKUP(S63,'datemar &amp; datesep kaf'!$J$5:$O$94,6,FALSE)</f>
        <v>1992-93</v>
      </c>
      <c r="S63" s="18">
        <f>LARGE('datemar &amp; datesep kaf'!$J$5:$J$94,'datemar &amp; datesep kaf rank'!$A63)</f>
        <v>1844.4792696749998</v>
      </c>
      <c r="T63" s="5" t="str">
        <f>VLOOKUP(U63,'datemar &amp; datesep kaf'!$K$5:$O$94,5,FALSE)</f>
        <v>1957-58</v>
      </c>
      <c r="U63" s="18">
        <f>LARGE('datemar &amp; datesep kaf'!$K$5:$K$94,'datemar &amp; datesep kaf rank'!$A63)</f>
        <v>866.08459562100006</v>
      </c>
      <c r="V63" s="5" t="str">
        <f>VLOOKUP(W63,'datemar &amp; datesep kaf'!$L$5:$O$94,4,FALSE)</f>
        <v>1934-35</v>
      </c>
      <c r="W63" s="18">
        <f>LARGE('datemar &amp; datesep kaf'!$L$5:$L$94,'datemar &amp; datesep kaf rank'!$A63)</f>
        <v>308.40197190599997</v>
      </c>
      <c r="X63" s="5" t="str">
        <f>VLOOKUP(Y63,'datemar &amp; datesep kaf'!$M$5:$O$94,3,FALSE)</f>
        <v>1937-38</v>
      </c>
      <c r="Y63" s="18">
        <f>LARGE('datemar &amp; datesep kaf'!$M$5:$M$94,'datemar &amp; datesep kaf rank'!$A63)</f>
        <v>141.627763284</v>
      </c>
      <c r="Z63" s="5" t="str">
        <f>VLOOKUP(AA63,'datemar &amp; datesep kaf'!$N$5:$O$94,2,FALSE)</f>
        <v>1994-95</v>
      </c>
      <c r="AA63" s="18">
        <f>LARGE('datemar &amp; datesep kaf'!$N$5:$N$94,'datemar &amp; datesep kaf rank'!$A63)</f>
        <v>61.110741509999997</v>
      </c>
    </row>
    <row r="64" spans="1:27" x14ac:dyDescent="0.2">
      <c r="A64" s="5">
        <v>59</v>
      </c>
      <c r="B64" s="5" t="str">
        <f>VLOOKUP(C64,'datemar &amp; datesep kaf'!$B$5:$O$94,14,FALSE)</f>
        <v>1957-58</v>
      </c>
      <c r="C64" s="18">
        <f>LARGE('datemar &amp; datesep kaf'!$B$5:$B$94,'datemar &amp; datesep kaf rank'!$A64)</f>
        <v>1013.847234708</v>
      </c>
      <c r="D64" s="5" t="str">
        <f>VLOOKUP(E64,'datemar &amp; datesep kaf'!$C$5:$O$94,13,FALSE)</f>
        <v>1953-54</v>
      </c>
      <c r="E64" s="18">
        <f>LARGE('datemar &amp; datesep kaf'!$C$5:$C$94,'datemar &amp; datesep kaf rank'!$A64)</f>
        <v>938.59236149699996</v>
      </c>
      <c r="F64" s="5" t="str">
        <f>VLOOKUP(G64,'datemar &amp; datesep kaf'!$D$5:$O$94,12,FALSE)</f>
        <v>1972-73</v>
      </c>
      <c r="G64" s="18">
        <f>LARGE('datemar &amp; datesep kaf'!$D$5:$D$94,'datemar &amp; datesep kaf rank'!$A64)</f>
        <v>844.50641461199996</v>
      </c>
      <c r="H64" s="5" t="str">
        <f>VLOOKUP(I64,'datemar &amp; datesep kaf'!$E$5:$O$94,11,FALSE)</f>
        <v>1972-73</v>
      </c>
      <c r="I64" s="18">
        <f>LARGE('datemar &amp; datesep kaf'!$E$5:$E$94,'datemar &amp; datesep kaf rank'!$A64)</f>
        <v>758.76096328200003</v>
      </c>
      <c r="J64" s="5" t="str">
        <f>VLOOKUP(K64,'datemar &amp; datesep kaf'!$F$5:$O$94,10,FALSE)</f>
        <v>1942-43</v>
      </c>
      <c r="K64" s="18">
        <f>LARGE('datemar &amp; datesep kaf'!$F$5:$F$94,'datemar &amp; datesep kaf rank'!$A64)</f>
        <v>607.35667143899991</v>
      </c>
      <c r="L64" s="5" t="str">
        <f>VLOOKUP(M64,'datemar &amp; datesep kaf'!$G$5:$O$94,9,FALSE)</f>
        <v>1931-32</v>
      </c>
      <c r="M64" s="18">
        <f>LARGE('datemar &amp; datesep kaf'!$G$5:$G$94,'datemar &amp; datesep kaf rank'!$A64)</f>
        <v>481.76527119000002</v>
      </c>
      <c r="N64" s="5" t="str">
        <f>VLOOKUP(O64,'datemar &amp; datesep kaf'!$H$5:$O$94,8,FALSE)</f>
        <v>1953-54</v>
      </c>
      <c r="O64" s="18">
        <f>LARGE('datemar &amp; datesep kaf'!$H$5:$H$94,'datemar &amp; datesep kaf rank'!$A64)</f>
        <v>296.001311214</v>
      </c>
      <c r="P64" s="5" t="str">
        <f>VLOOKUP(Q64,'datemar &amp; datesep kaf'!$I$5:$O$94,7,FALSE)</f>
        <v>1933-34</v>
      </c>
      <c r="Q64" s="18">
        <f>LARGE('datemar &amp; datesep kaf'!$I$5:$I$94,'datemar &amp; datesep kaf rank'!$A64)</f>
        <v>2408.6736286830001</v>
      </c>
      <c r="R64" s="5" t="str">
        <f>VLOOKUP(S64,'datemar &amp; datesep kaf'!$J$5:$O$94,6,FALSE)</f>
        <v>1988-89</v>
      </c>
      <c r="S64" s="18">
        <f>LARGE('datemar &amp; datesep kaf'!$J$5:$J$94,'datemar &amp; datesep kaf rank'!$A64)</f>
        <v>1806.6624115889999</v>
      </c>
      <c r="T64" s="5" t="str">
        <f>VLOOKUP(U64,'datemar &amp; datesep kaf'!$K$5:$O$94,5,FALSE)</f>
        <v>1979-80</v>
      </c>
      <c r="U64" s="18">
        <f>LARGE('datemar &amp; datesep kaf'!$K$5:$K$94,'datemar &amp; datesep kaf rank'!$A64)</f>
        <v>863.97219900599998</v>
      </c>
      <c r="V64" s="5" t="str">
        <f>VLOOKUP(W64,'datemar &amp; datesep kaf'!$L$5:$O$94,4,FALSE)</f>
        <v>1962-63</v>
      </c>
      <c r="W64" s="18">
        <f>LARGE('datemar &amp; datesep kaf'!$L$5:$L$94,'datemar &amp; datesep kaf rank'!$A64)</f>
        <v>306.825112461</v>
      </c>
      <c r="X64" s="5" t="str">
        <f>VLOOKUP(Y64,'datemar &amp; datesep kaf'!$M$5:$O$94,3,FALSE)</f>
        <v>1988-89</v>
      </c>
      <c r="Y64" s="18">
        <f>LARGE('datemar &amp; datesep kaf'!$M$5:$M$94,'datemar &amp; datesep kaf rank'!$A64)</f>
        <v>136.91503618799999</v>
      </c>
      <c r="Z64" s="5" t="str">
        <f>VLOOKUP(AA64,'datemar &amp; datesep kaf'!$N$5:$O$94,2,FALSE)</f>
        <v>1929-30</v>
      </c>
      <c r="AA64" s="18">
        <f>LARGE('datemar &amp; datesep kaf'!$N$5:$N$94,'datemar &amp; datesep kaf rank'!$A64)</f>
        <v>60.396691949999997</v>
      </c>
    </row>
    <row r="65" spans="1:27" x14ac:dyDescent="0.2">
      <c r="A65" s="5">
        <v>60</v>
      </c>
      <c r="B65" s="5" t="str">
        <f>VLOOKUP(C65,'datemar &amp; datesep kaf'!$B$5:$O$94,14,FALSE)</f>
        <v>1937-38</v>
      </c>
      <c r="C65" s="18">
        <f>LARGE('datemar &amp; datesep kaf'!$B$5:$B$94,'datemar &amp; datesep kaf rank'!$A65)</f>
        <v>1005.796325919</v>
      </c>
      <c r="D65" s="5" t="str">
        <f>VLOOKUP(E65,'datemar &amp; datesep kaf'!$C$5:$O$94,13,FALSE)</f>
        <v>1972-73</v>
      </c>
      <c r="E65" s="18">
        <f>LARGE('datemar &amp; datesep kaf'!$C$5:$C$94,'datemar &amp; datesep kaf rank'!$A65)</f>
        <v>929.8512048</v>
      </c>
      <c r="F65" s="5" t="str">
        <f>VLOOKUP(G65,'datemar &amp; datesep kaf'!$D$5:$O$94,12,FALSE)</f>
        <v>1948-49</v>
      </c>
      <c r="G65" s="18">
        <f>LARGE('datemar &amp; datesep kaf'!$D$5:$D$94,'datemar &amp; datesep kaf rank'!$A65)</f>
        <v>832.97253074700006</v>
      </c>
      <c r="H65" s="5" t="str">
        <f>VLOOKUP(I65,'datemar &amp; datesep kaf'!$E$5:$O$94,11,FALSE)</f>
        <v>1948-49</v>
      </c>
      <c r="I65" s="18">
        <f>LARGE('datemar &amp; datesep kaf'!$E$5:$E$94,'datemar &amp; datesep kaf rank'!$A65)</f>
        <v>708.13286600699996</v>
      </c>
      <c r="J65" s="5" t="str">
        <f>VLOOKUP(K65,'datemar &amp; datesep kaf'!$F$5:$O$94,10,FALSE)</f>
        <v>1972-73</v>
      </c>
      <c r="K65" s="18">
        <f>LARGE('datemar &amp; datesep kaf'!$F$5:$F$94,'datemar &amp; datesep kaf rank'!$A65)</f>
        <v>589.17815972400001</v>
      </c>
      <c r="L65" s="5" t="str">
        <f>VLOOKUP(M65,'datemar &amp; datesep kaf'!$G$5:$O$94,9,FALSE)</f>
        <v>1937-38</v>
      </c>
      <c r="M65" s="18">
        <f>LARGE('datemar &amp; datesep kaf'!$G$5:$G$94,'datemar &amp; datesep kaf rank'!$A65)</f>
        <v>478.173205209</v>
      </c>
      <c r="N65" s="5" t="str">
        <f>VLOOKUP(O65,'datemar &amp; datesep kaf'!$H$5:$O$94,8,FALSE)</f>
        <v>1969-70</v>
      </c>
      <c r="O65" s="18">
        <f>LARGE('datemar &amp; datesep kaf'!$H$5:$H$94,'datemar &amp; datesep kaf rank'!$A65)</f>
        <v>291.574203942</v>
      </c>
      <c r="P65" s="5" t="str">
        <f>VLOOKUP(Q65,'datemar &amp; datesep kaf'!$I$5:$O$94,7,FALSE)</f>
        <v>1982-83</v>
      </c>
      <c r="Q65" s="18">
        <f>LARGE('datemar &amp; datesep kaf'!$I$5:$I$94,'datemar &amp; datesep kaf rank'!$A65)</f>
        <v>2386.938753465</v>
      </c>
      <c r="R65" s="5" t="str">
        <f>VLOOKUP(S65,'datemar &amp; datesep kaf'!$J$5:$O$94,6,FALSE)</f>
        <v>1967-68</v>
      </c>
      <c r="S65" s="18">
        <f>LARGE('datemar &amp; datesep kaf'!$J$5:$J$94,'datemar &amp; datesep kaf rank'!$A65)</f>
        <v>1805.0657174339999</v>
      </c>
      <c r="T65" s="5" t="str">
        <f>VLOOKUP(U65,'datemar &amp; datesep kaf'!$K$5:$O$94,5,FALSE)</f>
        <v>1968-69</v>
      </c>
      <c r="U65" s="18">
        <f>LARGE('datemar &amp; datesep kaf'!$K$5:$K$94,'datemar &amp; datesep kaf rank'!$A65)</f>
        <v>861.22112472900005</v>
      </c>
      <c r="V65" s="5" t="str">
        <f>VLOOKUP(W65,'datemar &amp; datesep kaf'!$L$5:$O$94,4,FALSE)</f>
        <v>1978-79</v>
      </c>
      <c r="W65" s="18">
        <f>LARGE('datemar &amp; datesep kaf'!$L$5:$L$94,'datemar &amp; datesep kaf rank'!$A65)</f>
        <v>298.27040203799999</v>
      </c>
      <c r="X65" s="5" t="str">
        <f>VLOOKUP(Y65,'datemar &amp; datesep kaf'!$M$5:$O$94,3,FALSE)</f>
        <v>1978-79</v>
      </c>
      <c r="Y65" s="18">
        <f>LARGE('datemar &amp; datesep kaf'!$M$5:$M$94,'datemar &amp; datesep kaf rank'!$A65)</f>
        <v>136.558011408</v>
      </c>
      <c r="Z65" s="5" t="str">
        <f>VLOOKUP(AA65,'datemar &amp; datesep kaf'!$N$5:$O$94,2,FALSE)</f>
        <v>1937-38</v>
      </c>
      <c r="AA65" s="18">
        <f>LARGE('datemar &amp; datesep kaf'!$N$5:$N$94,'datemar &amp; datesep kaf rank'!$A65)</f>
        <v>60.218179559999996</v>
      </c>
    </row>
    <row r="66" spans="1:27" x14ac:dyDescent="0.2">
      <c r="A66" s="5">
        <v>61</v>
      </c>
      <c r="B66" s="5" t="str">
        <f>VLOOKUP(C66,'datemar &amp; datesep kaf'!$B$5:$O$94,14,FALSE)</f>
        <v>1953-54</v>
      </c>
      <c r="C66" s="18">
        <f>LARGE('datemar &amp; datesep kaf'!$B$5:$B$94,'datemar &amp; datesep kaf rank'!$A66)</f>
        <v>1003.094838417</v>
      </c>
      <c r="D66" s="5" t="str">
        <f>VLOOKUP(E66,'datemar &amp; datesep kaf'!$C$5:$O$94,13,FALSE)</f>
        <v>1948-49</v>
      </c>
      <c r="E66" s="18">
        <f>LARGE('datemar &amp; datesep kaf'!$C$5:$C$94,'datemar &amp; datesep kaf rank'!$A66)</f>
        <v>925.69583305499998</v>
      </c>
      <c r="F66" s="5" t="str">
        <f>VLOOKUP(G66,'datemar &amp; datesep kaf'!$D$5:$O$94,12,FALSE)</f>
        <v>1934-35</v>
      </c>
      <c r="G66" s="18">
        <f>LARGE('datemar &amp; datesep kaf'!$D$5:$D$94,'datemar &amp; datesep kaf rank'!$A66)</f>
        <v>818.029060233</v>
      </c>
      <c r="H66" s="5" t="str">
        <f>VLOOKUP(I66,'datemar &amp; datesep kaf'!$E$5:$O$94,11,FALSE)</f>
        <v>1940-41</v>
      </c>
      <c r="I66" s="18">
        <f>LARGE('datemar &amp; datesep kaf'!$E$5:$E$94,'datemar &amp; datesep kaf rank'!$A66)</f>
        <v>707.80162634999999</v>
      </c>
      <c r="J66" s="5" t="str">
        <f>VLOOKUP(K66,'datemar &amp; datesep kaf'!$F$5:$O$94,10,FALSE)</f>
        <v>1944-45</v>
      </c>
      <c r="K66" s="18">
        <f>LARGE('datemar &amp; datesep kaf'!$F$5:$F$94,'datemar &amp; datesep kaf rank'!$A66)</f>
        <v>584.06477148600004</v>
      </c>
      <c r="L66" s="5" t="str">
        <f>VLOOKUP(M66,'datemar &amp; datesep kaf'!$G$5:$O$94,9,FALSE)</f>
        <v>2001-02</v>
      </c>
      <c r="M66" s="18">
        <f>LARGE('datemar &amp; datesep kaf'!$G$5:$G$94,'datemar &amp; datesep kaf rank'!$A66)</f>
        <v>472.593701286</v>
      </c>
      <c r="N66" s="5" t="str">
        <f>VLOOKUP(O66,'datemar &amp; datesep kaf'!$H$5:$O$94,8,FALSE)</f>
        <v>1966-67</v>
      </c>
      <c r="O66" s="18">
        <f>LARGE('datemar &amp; datesep kaf'!$H$5:$H$94,'datemar &amp; datesep kaf rank'!$A66)</f>
        <v>288.80726189700005</v>
      </c>
      <c r="P66" s="5" t="str">
        <f>VLOOKUP(Q66,'datemar &amp; datesep kaf'!$I$5:$O$94,7,FALSE)</f>
        <v>1979-80</v>
      </c>
      <c r="Q66" s="18">
        <f>LARGE('datemar &amp; datesep kaf'!$I$5:$I$94,'datemar &amp; datesep kaf rank'!$A66)</f>
        <v>2333.617102572</v>
      </c>
      <c r="R66" s="5" t="str">
        <f>VLOOKUP(S66,'datemar &amp; datesep kaf'!$J$5:$O$94,6,FALSE)</f>
        <v>1928-29</v>
      </c>
      <c r="S66" s="18">
        <f>LARGE('datemar &amp; datesep kaf'!$J$5:$J$94,'datemar &amp; datesep kaf rank'!$A66)</f>
        <v>1730.229356604</v>
      </c>
      <c r="T66" s="5" t="str">
        <f>VLOOKUP(U66,'datemar &amp; datesep kaf'!$K$5:$O$94,5,FALSE)</f>
        <v>1928-29</v>
      </c>
      <c r="U66" s="18">
        <f>LARGE('datemar &amp; datesep kaf'!$K$5:$K$94,'datemar &amp; datesep kaf rank'!$A66)</f>
        <v>854.21550515700005</v>
      </c>
      <c r="V66" s="5" t="str">
        <f>VLOOKUP(W66,'datemar &amp; datesep kaf'!$L$5:$O$94,4,FALSE)</f>
        <v>1965-66</v>
      </c>
      <c r="W66" s="18">
        <f>LARGE('datemar &amp; datesep kaf'!$L$5:$L$94,'datemar &amp; datesep kaf rank'!$A66)</f>
        <v>296.798666556</v>
      </c>
      <c r="X66" s="5" t="str">
        <f>VLOOKUP(Y66,'datemar &amp; datesep kaf'!$M$5:$O$94,3,FALSE)</f>
        <v>1928-29</v>
      </c>
      <c r="Y66" s="18">
        <f>LARGE('datemar &amp; datesep kaf'!$M$5:$M$94,'datemar &amp; datesep kaf rank'!$A66)</f>
        <v>132.51173056799999</v>
      </c>
      <c r="Z66" s="5" t="str">
        <f>VLOOKUP(AA66,'datemar &amp; datesep kaf'!$N$5:$O$94,2,FALSE)</f>
        <v>1943-44</v>
      </c>
      <c r="AA66" s="18">
        <f>LARGE('datemar &amp; datesep kaf'!$N$5:$N$94,'datemar &amp; datesep kaf rank'!$A66)</f>
        <v>59.325617610000002</v>
      </c>
    </row>
    <row r="67" spans="1:27" x14ac:dyDescent="0.2">
      <c r="A67" s="11">
        <v>62</v>
      </c>
      <c r="B67" s="5" t="str">
        <f>VLOOKUP(C67,'datemar &amp; datesep kaf'!$B$5:$O$94,14,FALSE)</f>
        <v>1965-66</v>
      </c>
      <c r="C67" s="18">
        <f>LARGE('datemar &amp; datesep kaf'!$B$5:$B$94,'datemar &amp; datesep kaf rank'!$A67)</f>
        <v>981.62971525500006</v>
      </c>
      <c r="D67" s="5" t="str">
        <f>VLOOKUP(E67,'datemar &amp; datesep kaf'!$C$5:$O$94,13,FALSE)</f>
        <v>1934-35</v>
      </c>
      <c r="E67" s="18">
        <f>LARGE('datemar &amp; datesep kaf'!$C$5:$C$94,'datemar &amp; datesep kaf rank'!$A67)</f>
        <v>915.732858222</v>
      </c>
      <c r="F67" s="5" t="str">
        <f>VLOOKUP(G67,'datemar &amp; datesep kaf'!$D$5:$O$94,12,FALSE)</f>
        <v>1951-52</v>
      </c>
      <c r="G67" s="18">
        <f>LARGE('datemar &amp; datesep kaf'!$D$5:$D$94,'datemar &amp; datesep kaf rank'!$A67)</f>
        <v>817.81881230700003</v>
      </c>
      <c r="H67" s="5" t="str">
        <f>VLOOKUP(I67,'datemar &amp; datesep kaf'!$E$5:$O$94,11,FALSE)</f>
        <v>1979-80</v>
      </c>
      <c r="I67" s="18">
        <f>LARGE('datemar &amp; datesep kaf'!$E$5:$E$94,'datemar &amp; datesep kaf rank'!$A67)</f>
        <v>703.08096536999994</v>
      </c>
      <c r="J67" s="5" t="str">
        <f>VLOOKUP(K67,'datemar &amp; datesep kaf'!$F$5:$O$94,10,FALSE)</f>
        <v>1961-62</v>
      </c>
      <c r="K67" s="18">
        <f>LARGE('datemar &amp; datesep kaf'!$F$5:$F$94,'datemar &amp; datesep kaf rank'!$A67)</f>
        <v>580.08394518900002</v>
      </c>
      <c r="L67" s="5" t="str">
        <f>VLOOKUP(M67,'datemar &amp; datesep kaf'!$G$5:$O$94,9,FALSE)</f>
        <v>1979-80</v>
      </c>
      <c r="M67" s="18">
        <f>LARGE('datemar &amp; datesep kaf'!$G$5:$G$94,'datemar &amp; datesep kaf rank'!$A67)</f>
        <v>466.78411472700003</v>
      </c>
      <c r="N67" s="5" t="str">
        <f>VLOOKUP(O67,'datemar &amp; datesep kaf'!$H$5:$O$94,8,FALSE)</f>
        <v>1938-39</v>
      </c>
      <c r="O67" s="18">
        <f>LARGE('datemar &amp; datesep kaf'!$H$5:$H$94,'datemar &amp; datesep kaf rank'!$A67)</f>
        <v>286.28627025599997</v>
      </c>
      <c r="P67" s="5" t="str">
        <f>VLOOKUP(Q67,'datemar &amp; datesep kaf'!$I$5:$O$94,7,FALSE)</f>
        <v>1938-39</v>
      </c>
      <c r="Q67" s="18">
        <f>LARGE('datemar &amp; datesep kaf'!$I$5:$I$94,'datemar &amp; datesep kaf rank'!$A67)</f>
        <v>2297.991979941</v>
      </c>
      <c r="R67" s="5" t="str">
        <f>VLOOKUP(S67,'datemar &amp; datesep kaf'!$J$5:$O$94,6,FALSE)</f>
        <v>1936-37</v>
      </c>
      <c r="S67" s="18">
        <f>LARGE('datemar &amp; datesep kaf'!$J$5:$J$94,'datemar &amp; datesep kaf rank'!$A67)</f>
        <v>1705.7592748769998</v>
      </c>
      <c r="T67" s="5" t="str">
        <f>VLOOKUP(U67,'datemar &amp; datesep kaf'!$K$5:$O$94,5,FALSE)</f>
        <v>2017-18</v>
      </c>
      <c r="U67" s="18">
        <f>LARGE('datemar &amp; datesep kaf'!$K$5:$K$94,'datemar &amp; datesep kaf rank'!$A67)</f>
        <v>818.15798584800007</v>
      </c>
      <c r="V67" s="5" t="str">
        <f>VLOOKUP(W67,'datemar &amp; datesep kaf'!$L$5:$O$94,4,FALSE)</f>
        <v>1928-29</v>
      </c>
      <c r="W67" s="18">
        <f>LARGE('datemar &amp; datesep kaf'!$L$5:$L$94,'datemar &amp; datesep kaf rank'!$A67)</f>
        <v>294.16263359699997</v>
      </c>
      <c r="X67" s="5" t="str">
        <f>VLOOKUP(Y67,'datemar &amp; datesep kaf'!$M$5:$O$94,3,FALSE)</f>
        <v>2009-10</v>
      </c>
      <c r="Y67" s="18">
        <f>LARGE('datemar &amp; datesep kaf'!$M$5:$M$94,'datemar &amp; datesep kaf rank'!$A67)</f>
        <v>131.92462315199998</v>
      </c>
      <c r="Z67" s="5" t="str">
        <f>VLOOKUP(AA67,'datemar &amp; datesep kaf'!$N$5:$O$94,2,FALSE)</f>
        <v>1983-84</v>
      </c>
      <c r="AA67" s="18">
        <f>LARGE('datemar &amp; datesep kaf'!$N$5:$N$94,'datemar &amp; datesep kaf rank'!$A67)</f>
        <v>59.028096959999999</v>
      </c>
    </row>
    <row r="68" spans="1:27" x14ac:dyDescent="0.2">
      <c r="A68" s="11">
        <v>63</v>
      </c>
      <c r="B68" s="5" t="str">
        <f>VLOOKUP(C68,'datemar &amp; datesep kaf'!$B$5:$O$94,14,FALSE)</f>
        <v>1934-35</v>
      </c>
      <c r="C68" s="18">
        <f>LARGE('datemar &amp; datesep kaf'!$B$5:$B$94,'datemar &amp; datesep kaf rank'!$A68)</f>
        <v>971.84525281200001</v>
      </c>
      <c r="D68" s="5" t="str">
        <f>VLOOKUP(E68,'datemar &amp; datesep kaf'!$C$5:$O$94,13,FALSE)</f>
        <v>1940-41</v>
      </c>
      <c r="E68" s="18">
        <f>LARGE('datemar &amp; datesep kaf'!$C$5:$C$94,'datemar &amp; datesep kaf rank'!$A68)</f>
        <v>892.07401613400009</v>
      </c>
      <c r="F68" s="5" t="str">
        <f>VLOOKUP(G68,'datemar &amp; datesep kaf'!$D$5:$O$94,12,FALSE)</f>
        <v>1940-41</v>
      </c>
      <c r="G68" s="18">
        <f>LARGE('datemar &amp; datesep kaf'!$D$5:$D$94,'datemar &amp; datesep kaf rank'!$A68)</f>
        <v>809.43468039000004</v>
      </c>
      <c r="H68" s="5" t="str">
        <f>VLOOKUP(I68,'datemar &amp; datesep kaf'!$E$5:$O$94,11,FALSE)</f>
        <v>1961-62</v>
      </c>
      <c r="I68" s="18">
        <f>LARGE('datemar &amp; datesep kaf'!$E$5:$E$94,'datemar &amp; datesep kaf rank'!$A68)</f>
        <v>689.65485017100002</v>
      </c>
      <c r="J68" s="5" t="str">
        <f>VLOOKUP(K68,'datemar &amp; datesep kaf'!$F$5:$O$94,10,FALSE)</f>
        <v>1979-80</v>
      </c>
      <c r="K68" s="18">
        <f>LARGE('datemar &amp; datesep kaf'!$F$5:$F$94,'datemar &amp; datesep kaf rank'!$A68)</f>
        <v>578.07667253700004</v>
      </c>
      <c r="L68" s="5" t="str">
        <f>VLOOKUP(M68,'datemar &amp; datesep kaf'!$G$5:$O$94,9,FALSE)</f>
        <v>1929-30</v>
      </c>
      <c r="M68" s="18">
        <f>LARGE('datemar &amp; datesep kaf'!$G$5:$G$94,'datemar &amp; datesep kaf rank'!$A68)</f>
        <v>434.67370270799995</v>
      </c>
      <c r="N68" s="5" t="str">
        <f>VLOOKUP(O68,'datemar &amp; datesep kaf'!$H$5:$O$94,8,FALSE)</f>
        <v>1950-51</v>
      </c>
      <c r="O68" s="18">
        <f>LARGE('datemar &amp; datesep kaf'!$H$5:$H$94,'datemar &amp; datesep kaf rank'!$A68)</f>
        <v>279.27668374200005</v>
      </c>
      <c r="P68" s="5" t="str">
        <f>VLOOKUP(Q68,'datemar &amp; datesep kaf'!$I$5:$O$94,7,FALSE)</f>
        <v>2002-03</v>
      </c>
      <c r="Q68" s="18">
        <f>LARGE('datemar &amp; datesep kaf'!$I$5:$I$94,'datemar &amp; datesep kaf rank'!$A68)</f>
        <v>2291.2858644900002</v>
      </c>
      <c r="R68" s="5" t="str">
        <f>VLOOKUP(S68,'datemar &amp; datesep kaf'!$J$5:$O$94,6,FALSE)</f>
        <v>1979-80</v>
      </c>
      <c r="S68" s="18">
        <f>LARGE('datemar &amp; datesep kaf'!$J$5:$J$94,'datemar &amp; datesep kaf rank'!$A68)</f>
        <v>1698.1129941720001</v>
      </c>
      <c r="T68" s="5" t="str">
        <f>VLOOKUP(U68,'datemar &amp; datesep kaf'!$K$5:$O$94,5,FALSE)</f>
        <v>1992-93</v>
      </c>
      <c r="U68" s="18">
        <f>LARGE('datemar &amp; datesep kaf'!$K$5:$K$94,'datemar &amp; datesep kaf rank'!$A68)</f>
        <v>777.79236752700001</v>
      </c>
      <c r="V68" s="5" t="str">
        <f>VLOOKUP(W68,'datemar &amp; datesep kaf'!$L$5:$O$94,4,FALSE)</f>
        <v>1988-89</v>
      </c>
      <c r="W68" s="18">
        <f>LARGE('datemar &amp; datesep kaf'!$L$5:$L$94,'datemar &amp; datesep kaf rank'!$A68)</f>
        <v>292.847592324</v>
      </c>
      <c r="X68" s="5" t="str">
        <f>VLOOKUP(Y68,'datemar &amp; datesep kaf'!$M$5:$O$94,3,FALSE)</f>
        <v>1995-96</v>
      </c>
      <c r="Y68" s="18">
        <f>LARGE('datemar &amp; datesep kaf'!$M$5:$M$94,'datemar &amp; datesep kaf rank'!$A68)</f>
        <v>131.892887616</v>
      </c>
      <c r="Z68" s="5" t="str">
        <f>VLOOKUP(AA68,'datemar &amp; datesep kaf'!$N$5:$O$94,2,FALSE)</f>
        <v>1939-40</v>
      </c>
      <c r="AA68" s="18">
        <f>LARGE('datemar &amp; datesep kaf'!$N$5:$N$94,'datemar &amp; datesep kaf rank'!$A68)</f>
        <v>58.611568050000002</v>
      </c>
    </row>
    <row r="69" spans="1:27" x14ac:dyDescent="0.2">
      <c r="A69" s="11">
        <v>64</v>
      </c>
      <c r="B69" s="5" t="str">
        <f>VLOOKUP(C69,'datemar &amp; datesep kaf'!$B$5:$O$94,14,FALSE)</f>
        <v>1992-93</v>
      </c>
      <c r="C69" s="18">
        <f>LARGE('datemar &amp; datesep kaf'!$B$5:$B$94,'datemar &amp; datesep kaf rank'!$A69)</f>
        <v>961.51136890200007</v>
      </c>
      <c r="D69" s="5" t="str">
        <f>VLOOKUP(E69,'datemar &amp; datesep kaf'!$C$5:$O$94,13,FALSE)</f>
        <v>1965-66</v>
      </c>
      <c r="E69" s="18">
        <f>LARGE('datemar &amp; datesep kaf'!$C$5:$C$94,'datemar &amp; datesep kaf rank'!$A69)</f>
        <v>877.85451253500003</v>
      </c>
      <c r="F69" s="5" t="str">
        <f>VLOOKUP(G69,'datemar &amp; datesep kaf'!$D$5:$O$94,12,FALSE)</f>
        <v>1986-87</v>
      </c>
      <c r="G69" s="18">
        <f>LARGE('datemar &amp; datesep kaf'!$D$5:$D$94,'datemar &amp; datesep kaf rank'!$A69)</f>
        <v>791.64691246200005</v>
      </c>
      <c r="H69" s="5" t="str">
        <f>VLOOKUP(I69,'datemar &amp; datesep kaf'!$E$5:$O$94,11,FALSE)</f>
        <v>1978-79</v>
      </c>
      <c r="I69" s="18">
        <f>LARGE('datemar &amp; datesep kaf'!$E$5:$E$94,'datemar &amp; datesep kaf rank'!$A69)</f>
        <v>684.08328013200003</v>
      </c>
      <c r="J69" s="5" t="str">
        <f>VLOOKUP(K69,'datemar &amp; datesep kaf'!$F$5:$O$94,10,FALSE)</f>
        <v>1992-93</v>
      </c>
      <c r="K69" s="18">
        <f>LARGE('datemar &amp; datesep kaf'!$F$5:$F$94,'datemar &amp; datesep kaf rank'!$A69)</f>
        <v>576.72791225699996</v>
      </c>
      <c r="L69" s="5" t="str">
        <f>VLOOKUP(M69,'datemar &amp; datesep kaf'!$G$5:$O$94,9,FALSE)</f>
        <v>1942-43</v>
      </c>
      <c r="M69" s="18">
        <f>LARGE('datemar &amp; datesep kaf'!$G$5:$G$94,'datemar &amp; datesep kaf rank'!$A69)</f>
        <v>432.301471392</v>
      </c>
      <c r="N69" s="5" t="str">
        <f>VLOOKUP(O69,'datemar &amp; datesep kaf'!$H$5:$O$94,8,FALSE)</f>
        <v>1979-80</v>
      </c>
      <c r="O69" s="18">
        <f>LARGE('datemar &amp; datesep kaf'!$H$5:$H$94,'datemar &amp; datesep kaf rank'!$A69)</f>
        <v>274.66511366699996</v>
      </c>
      <c r="P69" s="5" t="str">
        <f>VLOOKUP(Q69,'datemar &amp; datesep kaf'!$I$5:$O$94,7,FALSE)</f>
        <v>1965-66</v>
      </c>
      <c r="Q69" s="18">
        <f>LARGE('datemar &amp; datesep kaf'!$I$5:$I$94,'datemar &amp; datesep kaf rank'!$A69)</f>
        <v>2280.8052037259999</v>
      </c>
      <c r="R69" s="5" t="str">
        <f>VLOOKUP(S69,'datemar &amp; datesep kaf'!$J$5:$O$94,6,FALSE)</f>
        <v>1997-98</v>
      </c>
      <c r="S69" s="18">
        <f>LARGE('datemar &amp; datesep kaf'!$J$5:$J$94,'datemar &amp; datesep kaf rank'!$A69)</f>
        <v>1667.8134911760001</v>
      </c>
      <c r="T69" s="5" t="str">
        <f>VLOOKUP(U69,'datemar &amp; datesep kaf'!$K$5:$O$94,5,FALSE)</f>
        <v>1936-37</v>
      </c>
      <c r="U69" s="18">
        <f>LARGE('datemar &amp; datesep kaf'!$K$5:$K$94,'datemar &amp; datesep kaf rank'!$A69)</f>
        <v>763.15435154700003</v>
      </c>
      <c r="V69" s="5" t="str">
        <f>VLOOKUP(W69,'datemar &amp; datesep kaf'!$L$5:$O$94,4,FALSE)</f>
        <v>2009-10</v>
      </c>
      <c r="W69" s="18">
        <f>LARGE('datemar &amp; datesep kaf'!$L$5:$L$94,'datemar &amp; datesep kaf rank'!$A69)</f>
        <v>284.04494802599999</v>
      </c>
      <c r="X69" s="5" t="str">
        <f>VLOOKUP(Y69,'datemar &amp; datesep kaf'!$M$5:$O$94,3,FALSE)</f>
        <v>2008-09</v>
      </c>
      <c r="Y69" s="18">
        <f>LARGE('datemar &amp; datesep kaf'!$M$5:$M$94,'datemar &amp; datesep kaf rank'!$A69)</f>
        <v>131.877019848</v>
      </c>
      <c r="Z69" s="5" t="str">
        <f>VLOOKUP(AA69,'datemar &amp; datesep kaf'!$N$5:$O$94,2,FALSE)</f>
        <v>2015-16</v>
      </c>
      <c r="AA69" s="18">
        <f>LARGE('datemar &amp; datesep kaf'!$N$5:$N$94,'datemar &amp; datesep kaf rank'!$A69)</f>
        <v>58.3140474</v>
      </c>
    </row>
    <row r="70" spans="1:27" x14ac:dyDescent="0.2">
      <c r="A70" s="11">
        <v>65</v>
      </c>
      <c r="B70" s="5" t="str">
        <f>VLOOKUP(C70,'datemar &amp; datesep kaf'!$B$5:$O$94,14,FALSE)</f>
        <v>1961-62</v>
      </c>
      <c r="C70" s="18">
        <f>LARGE('datemar &amp; datesep kaf'!$B$5:$B$94,'datemar &amp; datesep kaf rank'!$A70)</f>
        <v>954.57913775700001</v>
      </c>
      <c r="D70" s="5" t="str">
        <f>VLOOKUP(E70,'datemar &amp; datesep kaf'!$C$5:$O$94,13,FALSE)</f>
        <v>1961-62</v>
      </c>
      <c r="E70" s="18">
        <f>LARGE('datemar &amp; datesep kaf'!$C$5:$C$94,'datemar &amp; datesep kaf rank'!$A70)</f>
        <v>876.50971919699998</v>
      </c>
      <c r="F70" s="5" t="str">
        <f>VLOOKUP(G70,'datemar &amp; datesep kaf'!$D$5:$O$94,12,FALSE)</f>
        <v>1965-66</v>
      </c>
      <c r="G70" s="18">
        <f>LARGE('datemar &amp; datesep kaf'!$D$5:$D$94,'datemar &amp; datesep kaf rank'!$A70)</f>
        <v>784.63930941899991</v>
      </c>
      <c r="H70" s="5" t="str">
        <f>VLOOKUP(I70,'datemar &amp; datesep kaf'!$E$5:$O$94,11,FALSE)</f>
        <v>1944-45</v>
      </c>
      <c r="I70" s="18">
        <f>LARGE('datemar &amp; datesep kaf'!$E$5:$E$94,'datemar &amp; datesep kaf rank'!$A70)</f>
        <v>661.04724793800006</v>
      </c>
      <c r="J70" s="5" t="str">
        <f>VLOOKUP(K70,'datemar &amp; datesep kaf'!$F$5:$O$94,10,FALSE)</f>
        <v>1986-87</v>
      </c>
      <c r="K70" s="18">
        <f>LARGE('datemar &amp; datesep kaf'!$F$5:$F$94,'datemar &amp; datesep kaf rank'!$A70)</f>
        <v>570.21816043499996</v>
      </c>
      <c r="L70" s="5" t="str">
        <f>VLOOKUP(M70,'datemar &amp; datesep kaf'!$G$5:$O$94,9,FALSE)</f>
        <v>1988-89</v>
      </c>
      <c r="M70" s="18">
        <f>LARGE('datemar &amp; datesep kaf'!$G$5:$G$94,'datemar &amp; datesep kaf rank'!$A70)</f>
        <v>429.06444672000003</v>
      </c>
      <c r="N70" s="5" t="str">
        <f>VLOOKUP(O70,'datemar &amp; datesep kaf'!$H$5:$O$94,8,FALSE)</f>
        <v>1947-48</v>
      </c>
      <c r="O70" s="18">
        <f>LARGE('datemar &amp; datesep kaf'!$H$5:$H$94,'datemar &amp; datesep kaf rank'!$A70)</f>
        <v>264.027758694</v>
      </c>
      <c r="P70" s="5" t="str">
        <f>VLOOKUP(Q70,'datemar &amp; datesep kaf'!$I$5:$O$94,7,FALSE)</f>
        <v>2012-13</v>
      </c>
      <c r="Q70" s="18">
        <f>LARGE('datemar &amp; datesep kaf'!$I$5:$I$94,'datemar &amp; datesep kaf rank'!$A70)</f>
        <v>2224.829668635</v>
      </c>
      <c r="R70" s="5" t="str">
        <f>VLOOKUP(S70,'datemar &amp; datesep kaf'!$J$5:$O$94,6,FALSE)</f>
        <v>2002-03</v>
      </c>
      <c r="S70" s="18">
        <f>LARGE('datemar &amp; datesep kaf'!$J$5:$J$94,'datemar &amp; datesep kaf rank'!$A70)</f>
        <v>1656.1982849999999</v>
      </c>
      <c r="T70" s="5" t="str">
        <f>VLOOKUP(U70,'datemar &amp; datesep kaf'!$K$5:$O$94,5,FALSE)</f>
        <v>1994-95</v>
      </c>
      <c r="U70" s="18">
        <f>LARGE('datemar &amp; datesep kaf'!$K$5:$K$94,'datemar &amp; datesep kaf rank'!$A70)</f>
        <v>759.67534341299995</v>
      </c>
      <c r="V70" s="5" t="str">
        <f>VLOOKUP(W70,'datemar &amp; datesep kaf'!$L$5:$O$94,4,FALSE)</f>
        <v>1994-95</v>
      </c>
      <c r="W70" s="18">
        <f>LARGE('datemar &amp; datesep kaf'!$L$5:$L$94,'datemar &amp; datesep kaf rank'!$A70)</f>
        <v>278.34643584299999</v>
      </c>
      <c r="X70" s="5" t="str">
        <f>VLOOKUP(Y70,'datemar &amp; datesep kaf'!$M$5:$O$94,3,FALSE)</f>
        <v>1934-35</v>
      </c>
      <c r="Y70" s="18">
        <f>LARGE('datemar &amp; datesep kaf'!$M$5:$M$94,'datemar &amp; datesep kaf rank'!$A70)</f>
        <v>131.87106943500001</v>
      </c>
      <c r="Z70" s="5" t="str">
        <f>VLOOKUP(AA70,'datemar &amp; datesep kaf'!$N$5:$O$94,2,FALSE)</f>
        <v>1988-89</v>
      </c>
      <c r="AA70" s="18">
        <f>LARGE('datemar &amp; datesep kaf'!$N$5:$N$94,'datemar &amp; datesep kaf rank'!$A70)</f>
        <v>57.719006100000001</v>
      </c>
    </row>
    <row r="71" spans="1:27" x14ac:dyDescent="0.2">
      <c r="A71" s="11">
        <v>66</v>
      </c>
      <c r="B71" s="5" t="str">
        <f>VLOOKUP(C71,'datemar &amp; datesep kaf'!$B$5:$O$94,14,FALSE)</f>
        <v>1940-41</v>
      </c>
      <c r="C71" s="18">
        <f>LARGE('datemar &amp; datesep kaf'!$B$5:$B$94,'datemar &amp; datesep kaf rank'!$A71)</f>
        <v>950.68558418400005</v>
      </c>
      <c r="D71" s="5" t="str">
        <f>VLOOKUP(E71,'datemar &amp; datesep kaf'!$C$5:$O$94,13,FALSE)</f>
        <v>1986-87</v>
      </c>
      <c r="E71" s="18">
        <f>LARGE('datemar &amp; datesep kaf'!$C$5:$C$94,'datemar &amp; datesep kaf rank'!$A71)</f>
        <v>872.011206969</v>
      </c>
      <c r="F71" s="5" t="str">
        <f>VLOOKUP(G71,'datemar &amp; datesep kaf'!$D$5:$O$94,12,FALSE)</f>
        <v>1992-93</v>
      </c>
      <c r="G71" s="18">
        <f>LARGE('datemar &amp; datesep kaf'!$D$5:$D$94,'datemar &amp; datesep kaf rank'!$A71)</f>
        <v>777.750714636</v>
      </c>
      <c r="H71" s="5" t="str">
        <f>VLOOKUP(I71,'datemar &amp; datesep kaf'!$E$5:$O$94,11,FALSE)</f>
        <v>1951-52</v>
      </c>
      <c r="I71" s="18">
        <f>LARGE('datemar &amp; datesep kaf'!$E$5:$E$94,'datemar &amp; datesep kaf rank'!$A71)</f>
        <v>659.24030585699995</v>
      </c>
      <c r="J71" s="5" t="str">
        <f>VLOOKUP(K71,'datemar &amp; datesep kaf'!$F$5:$O$94,10,FALSE)</f>
        <v>1931-32</v>
      </c>
      <c r="K71" s="18">
        <f>LARGE('datemar &amp; datesep kaf'!$F$5:$F$94,'datemar &amp; datesep kaf rank'!$A71)</f>
        <v>561.82212769199998</v>
      </c>
      <c r="L71" s="5" t="str">
        <f>VLOOKUP(M71,'datemar &amp; datesep kaf'!$G$5:$O$94,9,FALSE)</f>
        <v>1961-62</v>
      </c>
      <c r="M71" s="18">
        <f>LARGE('datemar &amp; datesep kaf'!$G$5:$G$94,'datemar &amp; datesep kaf rank'!$A71)</f>
        <v>407.91866238900002</v>
      </c>
      <c r="N71" s="5" t="str">
        <f>VLOOKUP(O71,'datemar &amp; datesep kaf'!$H$5:$O$94,8,FALSE)</f>
        <v>1993-94</v>
      </c>
      <c r="O71" s="18">
        <f>LARGE('datemar &amp; datesep kaf'!$H$5:$H$94,'datemar &amp; datesep kaf rank'!$A71)</f>
        <v>263.65883308799999</v>
      </c>
      <c r="P71" s="5" t="str">
        <f>VLOOKUP(Q71,'datemar &amp; datesep kaf'!$I$5:$O$94,7,FALSE)</f>
        <v>1967-68</v>
      </c>
      <c r="Q71" s="18">
        <f>LARGE('datemar &amp; datesep kaf'!$I$5:$I$94,'datemar &amp; datesep kaf rank'!$A71)</f>
        <v>2220.8805778740002</v>
      </c>
      <c r="R71" s="5" t="str">
        <f>VLOOKUP(S71,'datemar &amp; datesep kaf'!$J$5:$O$94,6,FALSE)</f>
        <v>2009-10</v>
      </c>
      <c r="S71" s="18">
        <f>LARGE('datemar &amp; datesep kaf'!$J$5:$J$94,'datemar &amp; datesep kaf rank'!$A71)</f>
        <v>1641.576136788</v>
      </c>
      <c r="T71" s="5" t="str">
        <f>VLOOKUP(U71,'datemar &amp; datesep kaf'!$K$5:$O$94,5,FALSE)</f>
        <v>1965-66</v>
      </c>
      <c r="U71" s="18">
        <f>LARGE('datemar &amp; datesep kaf'!$K$5:$K$94,'datemar &amp; datesep kaf rank'!$A71)</f>
        <v>755.27798820599992</v>
      </c>
      <c r="V71" s="5" t="str">
        <f>VLOOKUP(W71,'datemar &amp; datesep kaf'!$L$5:$O$94,4,FALSE)</f>
        <v>1997-98</v>
      </c>
      <c r="W71" s="18">
        <f>LARGE('datemar &amp; datesep kaf'!$L$5:$L$94,'datemar &amp; datesep kaf rank'!$A71)</f>
        <v>274.764287217</v>
      </c>
      <c r="X71" s="5" t="str">
        <f>VLOOKUP(Y71,'datemar &amp; datesep kaf'!$M$5:$O$94,3,FALSE)</f>
        <v>1965-66</v>
      </c>
      <c r="Y71" s="18">
        <f>LARGE('datemar &amp; datesep kaf'!$M$5:$M$94,'datemar &amp; datesep kaf rank'!$A71)</f>
        <v>131.02809425999999</v>
      </c>
      <c r="Z71" s="5" t="str">
        <f>VLOOKUP(AA71,'datemar &amp; datesep kaf'!$N$5:$O$94,2,FALSE)</f>
        <v>1928-29</v>
      </c>
      <c r="AA71" s="18">
        <f>LARGE('datemar &amp; datesep kaf'!$N$5:$N$94,'datemar &amp; datesep kaf rank'!$A71)</f>
        <v>57.004956540000002</v>
      </c>
    </row>
    <row r="72" spans="1:27" x14ac:dyDescent="0.2">
      <c r="A72" s="11">
        <v>67</v>
      </c>
      <c r="B72" s="5" t="str">
        <f>VLOOKUP(C72,'datemar &amp; datesep kaf'!$B$5:$O$94,14,FALSE)</f>
        <v>1986-87</v>
      </c>
      <c r="C72" s="18">
        <f>LARGE('datemar &amp; datesep kaf'!$B$5:$B$94,'datemar &amp; datesep kaf rank'!$A72)</f>
        <v>918.78145314899996</v>
      </c>
      <c r="D72" s="5" t="str">
        <f>VLOOKUP(E72,'datemar &amp; datesep kaf'!$C$5:$O$94,13,FALSE)</f>
        <v>1992-93</v>
      </c>
      <c r="E72" s="18">
        <f>LARGE('datemar &amp; datesep kaf'!$C$5:$C$94,'datemar &amp; datesep kaf rank'!$A72)</f>
        <v>859.28327356199998</v>
      </c>
      <c r="F72" s="5" t="str">
        <f>VLOOKUP(G72,'datemar &amp; datesep kaf'!$D$5:$O$94,12,FALSE)</f>
        <v>1961-62</v>
      </c>
      <c r="G72" s="18">
        <f>LARGE('datemar &amp; datesep kaf'!$D$5:$D$94,'datemar &amp; datesep kaf rank'!$A72)</f>
        <v>776.53087997099999</v>
      </c>
      <c r="H72" s="5" t="str">
        <f>VLOOKUP(I72,'datemar &amp; datesep kaf'!$E$5:$O$94,11,FALSE)</f>
        <v>1992-93</v>
      </c>
      <c r="I72" s="18">
        <f>LARGE('datemar &amp; datesep kaf'!$E$5:$E$94,'datemar &amp; datesep kaf rank'!$A72)</f>
        <v>658.44493398600002</v>
      </c>
      <c r="J72" s="5" t="str">
        <f>VLOOKUP(K72,'datemar &amp; datesep kaf'!$F$5:$O$94,10,FALSE)</f>
        <v>1965-66</v>
      </c>
      <c r="K72" s="18">
        <f>LARGE('datemar &amp; datesep kaf'!$F$5:$F$94,'datemar &amp; datesep kaf rank'!$A72)</f>
        <v>530.33452556700001</v>
      </c>
      <c r="L72" s="5" t="str">
        <f>VLOOKUP(M72,'datemar &amp; datesep kaf'!$G$5:$O$94,9,FALSE)</f>
        <v>1930-31</v>
      </c>
      <c r="M72" s="18">
        <f>LARGE('datemar &amp; datesep kaf'!$G$5:$G$94,'datemar &amp; datesep kaf rank'!$A72)</f>
        <v>405.79238147699999</v>
      </c>
      <c r="N72" s="5" t="str">
        <f>VLOOKUP(O72,'datemar &amp; datesep kaf'!$H$5:$O$94,8,FALSE)</f>
        <v>1929-30</v>
      </c>
      <c r="O72" s="18">
        <f>LARGE('datemar &amp; datesep kaf'!$H$5:$H$94,'datemar &amp; datesep kaf rank'!$A72)</f>
        <v>262.675031472</v>
      </c>
      <c r="P72" s="5" t="str">
        <f>VLOOKUP(Q72,'datemar &amp; datesep kaf'!$I$5:$O$94,7,FALSE)</f>
        <v>1997-98</v>
      </c>
      <c r="Q72" s="18">
        <f>LARGE('datemar &amp; datesep kaf'!$I$5:$I$94,'datemar &amp; datesep kaf rank'!$A72)</f>
        <v>2182.5837198060003</v>
      </c>
      <c r="R72" s="5" t="str">
        <f>VLOOKUP(S72,'datemar &amp; datesep kaf'!$J$5:$O$94,6,FALSE)</f>
        <v>2012-13</v>
      </c>
      <c r="S72" s="18">
        <f>LARGE('datemar &amp; datesep kaf'!$J$5:$J$94,'datemar &amp; datesep kaf rank'!$A72)</f>
        <v>1581.5900233350001</v>
      </c>
      <c r="T72" s="5" t="str">
        <f>VLOOKUP(U72,'datemar &amp; datesep kaf'!$K$5:$O$94,5,FALSE)</f>
        <v>1962-63</v>
      </c>
      <c r="U72" s="18">
        <f>LARGE('datemar &amp; datesep kaf'!$K$5:$K$94,'datemar &amp; datesep kaf rank'!$A72)</f>
        <v>740.78873255099995</v>
      </c>
      <c r="V72" s="5" t="str">
        <f>VLOOKUP(W72,'datemar &amp; datesep kaf'!$L$5:$O$94,4,FALSE)</f>
        <v>1936-37</v>
      </c>
      <c r="W72" s="18">
        <f>LARGE('datemar &amp; datesep kaf'!$L$5:$L$94,'datemar &amp; datesep kaf rank'!$A72)</f>
        <v>273.256849257</v>
      </c>
      <c r="X72" s="5" t="str">
        <f>VLOOKUP(Y72,'datemar &amp; datesep kaf'!$M$5:$O$94,3,FALSE)</f>
        <v>2011-12</v>
      </c>
      <c r="Y72" s="18">
        <f>LARGE('datemar &amp; datesep kaf'!$M$5:$M$94,'datemar &amp; datesep kaf rank'!$A72)</f>
        <v>128.57255716200001</v>
      </c>
      <c r="Z72" s="5" t="str">
        <f>VLOOKUP(AA72,'datemar &amp; datesep kaf'!$N$5:$O$94,2,FALSE)</f>
        <v>1930-31</v>
      </c>
      <c r="AA72" s="18">
        <f>LARGE('datemar &amp; datesep kaf'!$N$5:$N$94,'datemar &amp; datesep kaf rank'!$A72)</f>
        <v>56.945452410000001</v>
      </c>
    </row>
    <row r="73" spans="1:27" x14ac:dyDescent="0.2">
      <c r="A73" s="11">
        <v>68</v>
      </c>
      <c r="B73" s="5" t="str">
        <f>VLOOKUP(C73,'datemar &amp; datesep kaf'!$B$5:$O$94,14,FALSE)</f>
        <v>1932-33</v>
      </c>
      <c r="C73" s="18">
        <f>LARGE('datemar &amp; datesep kaf'!$B$5:$B$94,'datemar &amp; datesep kaf rank'!$A73)</f>
        <v>902.13021410400006</v>
      </c>
      <c r="D73" s="5" t="str">
        <f>VLOOKUP(E73,'datemar &amp; datesep kaf'!$C$5:$O$94,13,FALSE)</f>
        <v>1932-33</v>
      </c>
      <c r="E73" s="18">
        <f>LARGE('datemar &amp; datesep kaf'!$C$5:$C$94,'datemar &amp; datesep kaf rank'!$A73)</f>
        <v>838.75831565400006</v>
      </c>
      <c r="F73" s="5" t="str">
        <f>VLOOKUP(G73,'datemar &amp; datesep kaf'!$D$5:$O$94,12,FALSE)</f>
        <v>1932-33</v>
      </c>
      <c r="G73" s="18">
        <f>LARGE('datemar &amp; datesep kaf'!$D$5:$D$94,'datemar &amp; datesep kaf rank'!$A73)</f>
        <v>761.89881440399995</v>
      </c>
      <c r="H73" s="5" t="str">
        <f>VLOOKUP(I73,'datemar &amp; datesep kaf'!$E$5:$O$94,11,FALSE)</f>
        <v>1986-87</v>
      </c>
      <c r="I73" s="18">
        <f>LARGE('datemar &amp; datesep kaf'!$E$5:$E$94,'datemar &amp; datesep kaf rank'!$A73)</f>
        <v>657.34609105199991</v>
      </c>
      <c r="J73" s="5" t="str">
        <f>VLOOKUP(K73,'datemar &amp; datesep kaf'!$F$5:$O$94,10,FALSE)</f>
        <v>1940-41</v>
      </c>
      <c r="K73" s="18">
        <f>LARGE('datemar &amp; datesep kaf'!$F$5:$F$94,'datemar &amp; datesep kaf rank'!$A73)</f>
        <v>529.48758344999999</v>
      </c>
      <c r="L73" s="5" t="str">
        <f>VLOOKUP(M73,'datemar &amp; datesep kaf'!$G$5:$O$94,9,FALSE)</f>
        <v>1965-66</v>
      </c>
      <c r="M73" s="18">
        <f>LARGE('datemar &amp; datesep kaf'!$G$5:$G$94,'datemar &amp; datesep kaf rank'!$A73)</f>
        <v>388.85155566600002</v>
      </c>
      <c r="N73" s="5" t="str">
        <f>VLOOKUP(O73,'datemar &amp; datesep kaf'!$H$5:$O$94,8,FALSE)</f>
        <v>1957-58</v>
      </c>
      <c r="O73" s="18">
        <f>LARGE('datemar &amp; datesep kaf'!$H$5:$H$94,'datemar &amp; datesep kaf rank'!$A73)</f>
        <v>262.12164306300002</v>
      </c>
      <c r="P73" s="5" t="str">
        <f>VLOOKUP(Q73,'datemar &amp; datesep kaf'!$I$5:$O$94,7,FALSE)</f>
        <v>2015-16</v>
      </c>
      <c r="Q73" s="18">
        <f>LARGE('datemar &amp; datesep kaf'!$I$5:$I$94,'datemar &amp; datesep kaf rank'!$A73)</f>
        <v>2164.9169436090001</v>
      </c>
      <c r="R73" s="5" t="str">
        <f>VLOOKUP(S73,'datemar &amp; datesep kaf'!$J$5:$O$94,6,FALSE)</f>
        <v>1965-66</v>
      </c>
      <c r="S73" s="18">
        <f>LARGE('datemar &amp; datesep kaf'!$J$5:$J$94,'datemar &amp; datesep kaf rank'!$A73)</f>
        <v>1580.441593626</v>
      </c>
      <c r="T73" s="5" t="str">
        <f>VLOOKUP(U73,'datemar &amp; datesep kaf'!$K$5:$O$94,5,FALSE)</f>
        <v>1941-42</v>
      </c>
      <c r="U73" s="18">
        <f>LARGE('datemar &amp; datesep kaf'!$K$5:$K$94,'datemar &amp; datesep kaf rank'!$A73)</f>
        <v>731.162947788</v>
      </c>
      <c r="V73" s="5" t="str">
        <f>VLOOKUP(W73,'datemar &amp; datesep kaf'!$L$5:$O$94,4,FALSE)</f>
        <v>2002-03</v>
      </c>
      <c r="W73" s="18">
        <f>LARGE('datemar &amp; datesep kaf'!$L$5:$L$94,'datemar &amp; datesep kaf rank'!$A73)</f>
        <v>272.51701457399997</v>
      </c>
      <c r="X73" s="5" t="str">
        <f>VLOOKUP(Y73,'datemar &amp; datesep kaf'!$M$5:$O$94,3,FALSE)</f>
        <v>1943-44</v>
      </c>
      <c r="Y73" s="18">
        <f>LARGE('datemar &amp; datesep kaf'!$M$5:$M$94,'datemar &amp; datesep kaf rank'!$A73)</f>
        <v>128.253218331</v>
      </c>
      <c r="Z73" s="5" t="str">
        <f>VLOOKUP(AA73,'datemar &amp; datesep kaf'!$N$5:$O$94,2,FALSE)</f>
        <v>1935-36</v>
      </c>
      <c r="AA73" s="18">
        <f>LARGE('datemar &amp; datesep kaf'!$N$5:$N$94,'datemar &amp; datesep kaf rank'!$A73)</f>
        <v>56.82644415</v>
      </c>
    </row>
    <row r="74" spans="1:27" x14ac:dyDescent="0.2">
      <c r="A74" s="11">
        <v>69</v>
      </c>
      <c r="B74" s="5" t="str">
        <f>VLOOKUP(C74,'datemar &amp; datesep kaf'!$B$5:$O$94,14,FALSE)</f>
        <v>1978-79</v>
      </c>
      <c r="C74" s="18">
        <f>LARGE('datemar &amp; datesep kaf'!$B$5:$B$94,'datemar &amp; datesep kaf rank'!$A74)</f>
        <v>893.26211526300006</v>
      </c>
      <c r="D74" s="5" t="str">
        <f>VLOOKUP(E74,'datemar &amp; datesep kaf'!$C$5:$O$94,13,FALSE)</f>
        <v>1978-79</v>
      </c>
      <c r="E74" s="18">
        <f>LARGE('datemar &amp; datesep kaf'!$C$5:$C$94,'datemar &amp; datesep kaf rank'!$A74)</f>
        <v>828.04558878299997</v>
      </c>
      <c r="F74" s="5" t="str">
        <f>VLOOKUP(G74,'datemar &amp; datesep kaf'!$D$5:$O$94,12,FALSE)</f>
        <v>1978-79</v>
      </c>
      <c r="G74" s="18">
        <f>LARGE('datemar &amp; datesep kaf'!$D$5:$D$94,'datemar &amp; datesep kaf rank'!$A74)</f>
        <v>757.27336003200003</v>
      </c>
      <c r="H74" s="5" t="str">
        <f>VLOOKUP(I74,'datemar &amp; datesep kaf'!$E$5:$O$94,11,FALSE)</f>
        <v>1934-35</v>
      </c>
      <c r="I74" s="18">
        <f>LARGE('datemar &amp; datesep kaf'!$E$5:$E$94,'datemar &amp; datesep kaf rank'!$A74)</f>
        <v>650.88195906300007</v>
      </c>
      <c r="J74" s="5" t="str">
        <f>VLOOKUP(K74,'datemar &amp; datesep kaf'!$F$5:$O$94,10,FALSE)</f>
        <v>1941-42</v>
      </c>
      <c r="K74" s="18">
        <f>LARGE('datemar &amp; datesep kaf'!$F$5:$F$94,'datemar &amp; datesep kaf rank'!$A74)</f>
        <v>516.067418664</v>
      </c>
      <c r="L74" s="5" t="str">
        <f>VLOOKUP(M74,'datemar &amp; datesep kaf'!$G$5:$O$94,9,FALSE)</f>
        <v>1944-45</v>
      </c>
      <c r="M74" s="18">
        <f>LARGE('datemar &amp; datesep kaf'!$G$5:$G$94,'datemar &amp; datesep kaf rank'!$A74)</f>
        <v>387.24296068500001</v>
      </c>
      <c r="N74" s="5" t="str">
        <f>VLOOKUP(O74,'datemar &amp; datesep kaf'!$H$5:$O$94,8,FALSE)</f>
        <v>1974-75</v>
      </c>
      <c r="O74" s="18">
        <f>LARGE('datemar &amp; datesep kaf'!$H$5:$H$94,'datemar &amp; datesep kaf rank'!$A74)</f>
        <v>260.21552743199999</v>
      </c>
      <c r="P74" s="5" t="str">
        <f>VLOOKUP(Q74,'datemar &amp; datesep kaf'!$I$5:$O$94,7,FALSE)</f>
        <v>1985-86</v>
      </c>
      <c r="Q74" s="18">
        <f>LARGE('datemar &amp; datesep kaf'!$I$5:$I$94,'datemar &amp; datesep kaf rank'!$A74)</f>
        <v>2148.612811989</v>
      </c>
      <c r="R74" s="5" t="str">
        <f>VLOOKUP(S74,'datemar &amp; datesep kaf'!$J$5:$O$94,6,FALSE)</f>
        <v>1938-39</v>
      </c>
      <c r="S74" s="18">
        <f>LARGE('datemar &amp; datesep kaf'!$J$5:$J$94,'datemar &amp; datesep kaf rank'!$A74)</f>
        <v>1540.028372001</v>
      </c>
      <c r="T74" s="5" t="str">
        <f>VLOOKUP(U74,'datemar &amp; datesep kaf'!$K$5:$O$94,5,FALSE)</f>
        <v>1997-98</v>
      </c>
      <c r="U74" s="18">
        <f>LARGE('datemar &amp; datesep kaf'!$K$5:$K$94,'datemar &amp; datesep kaf rank'!$A74)</f>
        <v>716.04691529699994</v>
      </c>
      <c r="V74" s="5" t="str">
        <f>VLOOKUP(W74,'datemar &amp; datesep kaf'!$L$5:$O$94,4,FALSE)</f>
        <v>2008-09</v>
      </c>
      <c r="W74" s="18">
        <f>LARGE('datemar &amp; datesep kaf'!$L$5:$L$94,'datemar &amp; datesep kaf rank'!$A74)</f>
        <v>268.56395687100002</v>
      </c>
      <c r="X74" s="5" t="str">
        <f>VLOOKUP(Y74,'datemar &amp; datesep kaf'!$M$5:$O$94,3,FALSE)</f>
        <v>1936-37</v>
      </c>
      <c r="Y74" s="18">
        <f>LARGE('datemar &amp; datesep kaf'!$M$5:$M$94,'datemar &amp; datesep kaf rank'!$A74)</f>
        <v>125.194706049</v>
      </c>
      <c r="Z74" s="5" t="str">
        <f>VLOOKUP(AA74,'datemar &amp; datesep kaf'!$N$5:$O$94,2,FALSE)</f>
        <v>1933-34</v>
      </c>
      <c r="AA74" s="18">
        <f>LARGE('datemar &amp; datesep kaf'!$N$5:$N$94,'datemar &amp; datesep kaf rank'!$A74)</f>
        <v>56.112394589999994</v>
      </c>
    </row>
    <row r="75" spans="1:27" x14ac:dyDescent="0.2">
      <c r="A75" s="11">
        <v>70</v>
      </c>
      <c r="B75" s="5" t="str">
        <f>VLOOKUP(C75,'datemar &amp; datesep kaf'!$B$5:$O$94,14,FALSE)</f>
        <v>1979-80</v>
      </c>
      <c r="C75" s="18">
        <f>LARGE('datemar &amp; datesep kaf'!$B$5:$B$94,'datemar &amp; datesep kaf rank'!$A75)</f>
        <v>872.95732263599996</v>
      </c>
      <c r="D75" s="5" t="str">
        <f>VLOOKUP(E75,'datemar &amp; datesep kaf'!$C$5:$O$94,13,FALSE)</f>
        <v>1979-80</v>
      </c>
      <c r="E75" s="18">
        <f>LARGE('datemar &amp; datesep kaf'!$C$5:$C$94,'datemar &amp; datesep kaf rank'!$A75)</f>
        <v>819.28459737599997</v>
      </c>
      <c r="F75" s="5" t="str">
        <f>VLOOKUP(G75,'datemar &amp; datesep kaf'!$D$5:$O$94,12,FALSE)</f>
        <v>1979-80</v>
      </c>
      <c r="G75" s="18">
        <f>LARGE('datemar &amp; datesep kaf'!$D$5:$D$94,'datemar &amp; datesep kaf rank'!$A75)</f>
        <v>745.74542657999996</v>
      </c>
      <c r="H75" s="5" t="str">
        <f>VLOOKUP(I75,'datemar &amp; datesep kaf'!$E$5:$O$94,11,FALSE)</f>
        <v>1965-66</v>
      </c>
      <c r="I75" s="18">
        <f>LARGE('datemar &amp; datesep kaf'!$E$5:$E$94,'datemar &amp; datesep kaf rank'!$A75)</f>
        <v>646.05419064900002</v>
      </c>
      <c r="J75" s="5" t="str">
        <f>VLOOKUP(K75,'datemar &amp; datesep kaf'!$F$5:$O$94,10,FALSE)</f>
        <v>1934-35</v>
      </c>
      <c r="K75" s="18">
        <f>LARGE('datemar &amp; datesep kaf'!$F$5:$F$94,'datemar &amp; datesep kaf rank'!$A75)</f>
        <v>512.28890640899999</v>
      </c>
      <c r="L75" s="5" t="str">
        <f>VLOOKUP(M75,'datemar &amp; datesep kaf'!$G$5:$O$94,9,FALSE)</f>
        <v>1934-35</v>
      </c>
      <c r="M75" s="18">
        <f>LARGE('datemar &amp; datesep kaf'!$G$5:$G$94,'datemar &amp; datesep kaf rank'!$A75)</f>
        <v>377.44659741599997</v>
      </c>
      <c r="N75" s="5" t="str">
        <f>VLOOKUP(O75,'datemar &amp; datesep kaf'!$H$5:$O$94,8,FALSE)</f>
        <v>1952-53</v>
      </c>
      <c r="O75" s="18">
        <f>LARGE('datemar &amp; datesep kaf'!$H$5:$H$94,'datemar &amp; datesep kaf rank'!$A75)</f>
        <v>251.791726095</v>
      </c>
      <c r="P75" s="5" t="str">
        <f>VLOOKUP(Q75,'datemar &amp; datesep kaf'!$I$5:$O$94,7,FALSE)</f>
        <v>1936-37</v>
      </c>
      <c r="Q75" s="18">
        <f>LARGE('datemar &amp; datesep kaf'!$I$5:$I$94,'datemar &amp; datesep kaf rank'!$A75)</f>
        <v>2124.965870727</v>
      </c>
      <c r="R75" s="5" t="str">
        <f>VLOOKUP(S75,'datemar &amp; datesep kaf'!$J$5:$O$94,6,FALSE)</f>
        <v>1962-63</v>
      </c>
      <c r="S75" s="18">
        <f>LARGE('datemar &amp; datesep kaf'!$J$5:$J$94,'datemar &amp; datesep kaf rank'!$A75)</f>
        <v>1466.711349957</v>
      </c>
      <c r="T75" s="5" t="str">
        <f>VLOOKUP(U75,'datemar &amp; datesep kaf'!$K$5:$O$94,5,FALSE)</f>
        <v>1935-36</v>
      </c>
      <c r="U75" s="18">
        <f>LARGE('datemar &amp; datesep kaf'!$K$5:$K$94,'datemar &amp; datesep kaf rank'!$A75)</f>
        <v>686.87204035799994</v>
      </c>
      <c r="V75" s="5" t="str">
        <f>VLOOKUP(W75,'datemar &amp; datesep kaf'!$L$5:$O$94,4,FALSE)</f>
        <v>2005-06</v>
      </c>
      <c r="W75" s="18">
        <f>LARGE('datemar &amp; datesep kaf'!$L$5:$L$94,'datemar &amp; datesep kaf rank'!$A75)</f>
        <v>265.72759334099999</v>
      </c>
      <c r="X75" s="5" t="str">
        <f>VLOOKUP(Y75,'datemar &amp; datesep kaf'!$M$5:$O$94,3,FALSE)</f>
        <v>1994-95</v>
      </c>
      <c r="Y75" s="18">
        <f>LARGE('datemar &amp; datesep kaf'!$M$5:$M$94,'datemar &amp; datesep kaf rank'!$A75)</f>
        <v>124.996358949</v>
      </c>
      <c r="Z75" s="5" t="str">
        <f>VLOOKUP(AA75,'datemar &amp; datesep kaf'!$N$5:$O$94,2,FALSE)</f>
        <v>1993-94</v>
      </c>
      <c r="AA75" s="18">
        <f>LARGE('datemar &amp; datesep kaf'!$N$5:$N$94,'datemar &amp; datesep kaf rank'!$A75)</f>
        <v>54.862807860000004</v>
      </c>
    </row>
    <row r="76" spans="1:27" x14ac:dyDescent="0.2">
      <c r="A76" s="11">
        <v>71</v>
      </c>
      <c r="B76" s="5" t="str">
        <f>VLOOKUP(C76,'datemar &amp; datesep kaf'!$B$5:$O$94,14,FALSE)</f>
        <v>1944-45</v>
      </c>
      <c r="C76" s="18">
        <f>LARGE('datemar &amp; datesep kaf'!$B$5:$B$94,'datemar &amp; datesep kaf rank'!$A76)</f>
        <v>863.87897586899999</v>
      </c>
      <c r="D76" s="5" t="str">
        <f>VLOOKUP(E76,'datemar &amp; datesep kaf'!$C$5:$O$94,13,FALSE)</f>
        <v>1944-45</v>
      </c>
      <c r="E76" s="18">
        <f>LARGE('datemar &amp; datesep kaf'!$C$5:$C$94,'datemar &amp; datesep kaf rank'!$A76)</f>
        <v>804.55335825899999</v>
      </c>
      <c r="F76" s="5" t="str">
        <f>VLOOKUP(G76,'datemar &amp; datesep kaf'!$D$5:$O$94,12,FALSE)</f>
        <v>1944-45</v>
      </c>
      <c r="G76" s="18">
        <f>LARGE('datemar &amp; datesep kaf'!$D$5:$D$94,'datemar &amp; datesep kaf rank'!$A76)</f>
        <v>740.54476561799993</v>
      </c>
      <c r="H76" s="5" t="str">
        <f>VLOOKUP(I76,'datemar &amp; datesep kaf'!$E$5:$O$94,11,FALSE)</f>
        <v>1931-32</v>
      </c>
      <c r="I76" s="18">
        <f>LARGE('datemar &amp; datesep kaf'!$E$5:$E$94,'datemar &amp; datesep kaf rank'!$A76)</f>
        <v>641.26410818400007</v>
      </c>
      <c r="J76" s="5" t="str">
        <f>VLOOKUP(K76,'datemar &amp; datesep kaf'!$F$5:$O$94,10,FALSE)</f>
        <v>1988-89</v>
      </c>
      <c r="K76" s="18">
        <f>LARGE('datemar &amp; datesep kaf'!$F$5:$F$94,'datemar &amp; datesep kaf rank'!$A76)</f>
        <v>509.85915443399995</v>
      </c>
      <c r="L76" s="5" t="str">
        <f>VLOOKUP(M76,'datemar &amp; datesep kaf'!$G$5:$O$94,9,FALSE)</f>
        <v>1940-41</v>
      </c>
      <c r="M76" s="18">
        <f>LARGE('datemar &amp; datesep kaf'!$G$5:$G$94,'datemar &amp; datesep kaf rank'!$A76)</f>
        <v>374.29287852600004</v>
      </c>
      <c r="N76" s="5" t="str">
        <f>VLOOKUP(O76,'datemar &amp; datesep kaf'!$H$5:$O$94,8,FALSE)</f>
        <v>1934-35</v>
      </c>
      <c r="O76" s="18">
        <f>LARGE('datemar &amp; datesep kaf'!$H$5:$H$94,'datemar &amp; datesep kaf rank'!$A76)</f>
        <v>250.37751127199999</v>
      </c>
      <c r="P76" s="5" t="str">
        <f>VLOOKUP(Q76,'datemar &amp; datesep kaf'!$I$5:$O$94,7,FALSE)</f>
        <v>1928-29</v>
      </c>
      <c r="Q76" s="18">
        <f>LARGE('datemar &amp; datesep kaf'!$I$5:$I$94,'datemar &amp; datesep kaf rank'!$A76)</f>
        <v>2072.2590958440001</v>
      </c>
      <c r="R76" s="5" t="str">
        <f>VLOOKUP(S76,'datemar &amp; datesep kaf'!$J$5:$O$94,6,FALSE)</f>
        <v>1994-95</v>
      </c>
      <c r="S76" s="18">
        <f>LARGE('datemar &amp; datesep kaf'!$J$5:$J$94,'datemar &amp; datesep kaf rank'!$A76)</f>
        <v>1438.559946054</v>
      </c>
      <c r="T76" s="5" t="str">
        <f>VLOOKUP(U76,'datemar &amp; datesep kaf'!$K$5:$O$94,5,FALSE)</f>
        <v>2012-13</v>
      </c>
      <c r="U76" s="18">
        <f>LARGE('datemar &amp; datesep kaf'!$K$5:$K$94,'datemar &amp; datesep kaf rank'!$A76)</f>
        <v>668.99104929300006</v>
      </c>
      <c r="V76" s="5" t="str">
        <f>VLOOKUP(W76,'datemar &amp; datesep kaf'!$L$5:$O$94,4,FALSE)</f>
        <v>1935-36</v>
      </c>
      <c r="W76" s="18">
        <f>LARGE('datemar &amp; datesep kaf'!$L$5:$L$94,'datemar &amp; datesep kaf rank'!$A76)</f>
        <v>256.53817219799998</v>
      </c>
      <c r="X76" s="5" t="str">
        <f>VLOOKUP(Y76,'datemar &amp; datesep kaf'!$M$5:$O$94,3,FALSE)</f>
        <v>1989-90</v>
      </c>
      <c r="Y76" s="18">
        <f>LARGE('datemar &amp; datesep kaf'!$M$5:$M$94,'datemar &amp; datesep kaf rank'!$A76)</f>
        <v>123.792392052</v>
      </c>
      <c r="Z76" s="5" t="str">
        <f>VLOOKUP(AA76,'datemar &amp; datesep kaf'!$N$5:$O$94,2,FALSE)</f>
        <v>1934-35</v>
      </c>
      <c r="AA76" s="18">
        <f>LARGE('datemar &amp; datesep kaf'!$N$5:$N$94,'datemar &amp; datesep kaf rank'!$A76)</f>
        <v>54.089254169999997</v>
      </c>
    </row>
    <row r="77" spans="1:27" x14ac:dyDescent="0.2">
      <c r="A77" s="11">
        <v>72</v>
      </c>
      <c r="B77" s="5" t="str">
        <f>VLOOKUP(C77,'datemar &amp; datesep kaf'!$B$5:$O$94,14,FALSE)</f>
        <v>1931-32</v>
      </c>
      <c r="C77" s="18">
        <f>LARGE('datemar &amp; datesep kaf'!$B$5:$B$94,'datemar &amp; datesep kaf rank'!$A77)</f>
        <v>836.36823309899989</v>
      </c>
      <c r="D77" s="5" t="str">
        <f>VLOOKUP(E77,'datemar &amp; datesep kaf'!$C$5:$O$94,13,FALSE)</f>
        <v>1988-89</v>
      </c>
      <c r="E77" s="18">
        <f>LARGE('datemar &amp; datesep kaf'!$C$5:$C$94,'datemar &amp; datesep kaf rank'!$A77)</f>
        <v>797.23236679799993</v>
      </c>
      <c r="F77" s="5" t="str">
        <f>VLOOKUP(G77,'datemar &amp; datesep kaf'!$D$5:$O$94,12,FALSE)</f>
        <v>1988-89</v>
      </c>
      <c r="G77" s="18">
        <f>LARGE('datemar &amp; datesep kaf'!$D$5:$D$94,'datemar &amp; datesep kaf rank'!$A77)</f>
        <v>728.79666688499992</v>
      </c>
      <c r="H77" s="5" t="str">
        <f>VLOOKUP(I77,'datemar &amp; datesep kaf'!$E$5:$O$94,11,FALSE)</f>
        <v>1988-89</v>
      </c>
      <c r="I77" s="18">
        <f>LARGE('datemar &amp; datesep kaf'!$E$5:$E$94,'datemar &amp; datesep kaf rank'!$A77)</f>
        <v>600.9222915150001</v>
      </c>
      <c r="J77" s="5" t="str">
        <f>VLOOKUP(K77,'datemar &amp; datesep kaf'!$F$5:$O$94,10,FALSE)</f>
        <v>1974-75</v>
      </c>
      <c r="K77" s="18">
        <f>LARGE('datemar &amp; datesep kaf'!$F$5:$F$94,'datemar &amp; datesep kaf rank'!$A77)</f>
        <v>508.44890655299997</v>
      </c>
      <c r="L77" s="5" t="str">
        <f>VLOOKUP(M77,'datemar &amp; datesep kaf'!$G$5:$O$94,9,FALSE)</f>
        <v>1974-75</v>
      </c>
      <c r="M77" s="18">
        <f>LARGE('datemar &amp; datesep kaf'!$G$5:$G$94,'datemar &amp; datesep kaf rank'!$A77)</f>
        <v>369.17949028799995</v>
      </c>
      <c r="N77" s="5" t="str">
        <f>VLOOKUP(O77,'datemar &amp; datesep kaf'!$H$5:$O$94,8,FALSE)</f>
        <v>1987-88</v>
      </c>
      <c r="O77" s="18">
        <f>LARGE('datemar &amp; datesep kaf'!$H$5:$H$94,'datemar &amp; datesep kaf rank'!$A77)</f>
        <v>248.90180884799997</v>
      </c>
      <c r="P77" s="5" t="str">
        <f>VLOOKUP(Q77,'datemar &amp; datesep kaf'!$I$5:$O$94,7,FALSE)</f>
        <v>2009-10</v>
      </c>
      <c r="Q77" s="18">
        <f>LARGE('datemar &amp; datesep kaf'!$I$5:$I$94,'datemar &amp; datesep kaf rank'!$A77)</f>
        <v>2024.0091802979998</v>
      </c>
      <c r="R77" s="5" t="str">
        <f>VLOOKUP(S77,'datemar &amp; datesep kaf'!$J$5:$O$94,6,FALSE)</f>
        <v>1985-86</v>
      </c>
      <c r="S77" s="18">
        <f>LARGE('datemar &amp; datesep kaf'!$J$5:$J$94,'datemar &amp; datesep kaf rank'!$A77)</f>
        <v>1423.793004459</v>
      </c>
      <c r="T77" s="5" t="str">
        <f>VLOOKUP(U77,'datemar &amp; datesep kaf'!$K$5:$O$94,5,FALSE)</f>
        <v>1940-41</v>
      </c>
      <c r="U77" s="18">
        <f>LARGE('datemar &amp; datesep kaf'!$K$5:$K$94,'datemar &amp; datesep kaf rank'!$A77)</f>
        <v>662.50708259400005</v>
      </c>
      <c r="V77" s="5" t="str">
        <f>VLOOKUP(W77,'datemar &amp; datesep kaf'!$L$5:$O$94,4,FALSE)</f>
        <v>1943-44</v>
      </c>
      <c r="W77" s="18">
        <f>LARGE('datemar &amp; datesep kaf'!$L$5:$L$94,'datemar &amp; datesep kaf rank'!$A77)</f>
        <v>252.765610356</v>
      </c>
      <c r="X77" s="5" t="str">
        <f>VLOOKUP(Y77,'datemar &amp; datesep kaf'!$M$5:$O$94,3,FALSE)</f>
        <v>2012-13</v>
      </c>
      <c r="Y77" s="18">
        <f>LARGE('datemar &amp; datesep kaf'!$M$5:$M$94,'datemar &amp; datesep kaf rank'!$A77)</f>
        <v>122.96131770299999</v>
      </c>
      <c r="Z77" s="5" t="str">
        <f>VLOOKUP(AA77,'datemar &amp; datesep kaf'!$N$5:$O$94,2,FALSE)</f>
        <v>1938-39</v>
      </c>
      <c r="AA77" s="18">
        <f>LARGE('datemar &amp; datesep kaf'!$N$5:$N$94,'datemar &amp; datesep kaf rank'!$A77)</f>
        <v>53.910741779999995</v>
      </c>
    </row>
    <row r="78" spans="1:27" x14ac:dyDescent="0.2">
      <c r="A78" s="11">
        <v>73</v>
      </c>
      <c r="B78" s="5" t="str">
        <f>VLOOKUP(C78,'datemar &amp; datesep kaf'!$B$5:$O$94,14,FALSE)</f>
        <v>1988-89</v>
      </c>
      <c r="C78" s="18">
        <f>LARGE('datemar &amp; datesep kaf'!$B$5:$B$94,'datemar &amp; datesep kaf rank'!$A78)</f>
        <v>831.44724154799997</v>
      </c>
      <c r="D78" s="5" t="str">
        <f>VLOOKUP(E78,'datemar &amp; datesep kaf'!$C$5:$O$94,13,FALSE)</f>
        <v>1931-32</v>
      </c>
      <c r="E78" s="18">
        <f>LARGE('datemar &amp; datesep kaf'!$C$5:$C$94,'datemar &amp; datesep kaf rank'!$A78)</f>
        <v>779.42278068900009</v>
      </c>
      <c r="F78" s="5" t="str">
        <f>VLOOKUP(G78,'datemar &amp; datesep kaf'!$D$5:$O$94,12,FALSE)</f>
        <v>1931-32</v>
      </c>
      <c r="G78" s="18">
        <f>LARGE('datemar &amp; datesep kaf'!$D$5:$D$94,'datemar &amp; datesep kaf rank'!$A78)</f>
        <v>717.01286567399995</v>
      </c>
      <c r="H78" s="5" t="str">
        <f>VLOOKUP(I78,'datemar &amp; datesep kaf'!$E$5:$O$94,11,FALSE)</f>
        <v>1929-30</v>
      </c>
      <c r="I78" s="18">
        <f>LARGE('datemar &amp; datesep kaf'!$E$5:$E$94,'datemar &amp; datesep kaf rank'!$A78)</f>
        <v>599.27601058499999</v>
      </c>
      <c r="J78" s="5" t="str">
        <f>VLOOKUP(K78,'datemar &amp; datesep kaf'!$F$5:$O$94,10,FALSE)</f>
        <v>1930-31</v>
      </c>
      <c r="K78" s="18">
        <f>LARGE('datemar &amp; datesep kaf'!$F$5:$F$94,'datemar &amp; datesep kaf rank'!$A78)</f>
        <v>503.31171666300003</v>
      </c>
      <c r="L78" s="5" t="str">
        <f>VLOOKUP(M78,'datemar &amp; datesep kaf'!$G$5:$O$94,9,FALSE)</f>
        <v>1938-39</v>
      </c>
      <c r="M78" s="18">
        <f>LARGE('datemar &amp; datesep kaf'!$G$5:$G$94,'datemar &amp; datesep kaf rank'!$A78)</f>
        <v>362.76097813199999</v>
      </c>
      <c r="N78" s="5" t="str">
        <f>VLOOKUP(O78,'datemar &amp; datesep kaf'!$H$5:$O$94,8,FALSE)</f>
        <v>1940-41</v>
      </c>
      <c r="O78" s="18">
        <f>LARGE('datemar &amp; datesep kaf'!$H$5:$H$94,'datemar &amp; datesep kaf rank'!$A78)</f>
        <v>240.17056950599999</v>
      </c>
      <c r="P78" s="5" t="str">
        <f>VLOOKUP(Q78,'datemar &amp; datesep kaf'!$I$5:$O$94,7,FALSE)</f>
        <v>1929-30</v>
      </c>
      <c r="Q78" s="18">
        <f>LARGE('datemar &amp; datesep kaf'!$I$5:$I$94,'datemar &amp; datesep kaf rank'!$A78)</f>
        <v>2020.8237258720001</v>
      </c>
      <c r="R78" s="5" t="str">
        <f>VLOOKUP(S78,'datemar &amp; datesep kaf'!$J$5:$O$94,6,FALSE)</f>
        <v>2006-07</v>
      </c>
      <c r="S78" s="18">
        <f>LARGE('datemar &amp; datesep kaf'!$J$5:$J$94,'datemar &amp; datesep kaf rank'!$A78)</f>
        <v>1330.8019335660001</v>
      </c>
      <c r="T78" s="5" t="str">
        <f>VLOOKUP(U78,'datemar &amp; datesep kaf'!$K$5:$O$94,5,FALSE)</f>
        <v>1985-86</v>
      </c>
      <c r="U78" s="18">
        <f>LARGE('datemar &amp; datesep kaf'!$K$5:$K$94,'datemar &amp; datesep kaf rank'!$A78)</f>
        <v>622.85551383300003</v>
      </c>
      <c r="V78" s="5" t="str">
        <f>VLOOKUP(W78,'datemar &amp; datesep kaf'!$L$5:$O$94,4,FALSE)</f>
        <v>1938-39</v>
      </c>
      <c r="W78" s="18">
        <f>LARGE('datemar &amp; datesep kaf'!$L$5:$L$94,'datemar &amp; datesep kaf rank'!$A78)</f>
        <v>252.14676740399997</v>
      </c>
      <c r="X78" s="5" t="str">
        <f>VLOOKUP(Y78,'datemar &amp; datesep kaf'!$M$5:$O$94,3,FALSE)</f>
        <v>1929-30</v>
      </c>
      <c r="Y78" s="18">
        <f>LARGE('datemar &amp; datesep kaf'!$M$5:$M$94,'datemar &amp; datesep kaf rank'!$A78)</f>
        <v>122.745119364</v>
      </c>
      <c r="Z78" s="5" t="str">
        <f>VLOOKUP(AA78,'datemar &amp; datesep kaf'!$N$5:$O$94,2,FALSE)</f>
        <v>1978-79</v>
      </c>
      <c r="AA78" s="18">
        <f>LARGE('datemar &amp; datesep kaf'!$N$5:$N$94,'datemar &amp; datesep kaf rank'!$A78)</f>
        <v>53.67272526</v>
      </c>
    </row>
    <row r="79" spans="1:27" x14ac:dyDescent="0.2">
      <c r="A79" s="11">
        <v>74</v>
      </c>
      <c r="B79" s="5" t="str">
        <f>VLOOKUP(C79,'datemar &amp; datesep kaf'!$B$5:$O$94,14,FALSE)</f>
        <v>1930-31</v>
      </c>
      <c r="C79" s="18">
        <f>LARGE('datemar &amp; datesep kaf'!$B$5:$B$94,'datemar &amp; datesep kaf rank'!$A79)</f>
        <v>825.58013433000008</v>
      </c>
      <c r="D79" s="5" t="str">
        <f>VLOOKUP(E79,'datemar &amp; datesep kaf'!$C$5:$O$94,13,FALSE)</f>
        <v>1930-31</v>
      </c>
      <c r="E79" s="18">
        <f>LARGE('datemar &amp; datesep kaf'!$C$5:$C$94,'datemar &amp; datesep kaf rank'!$A79)</f>
        <v>765.18344237999997</v>
      </c>
      <c r="F79" s="5" t="str">
        <f>VLOOKUP(G79,'datemar &amp; datesep kaf'!$D$5:$O$94,12,FALSE)</f>
        <v>1930-31</v>
      </c>
      <c r="G79" s="18">
        <f>LARGE('datemar &amp; datesep kaf'!$D$5:$D$94,'datemar &amp; datesep kaf rank'!$A79)</f>
        <v>677.25617295000006</v>
      </c>
      <c r="H79" s="5" t="str">
        <f>VLOOKUP(I79,'datemar &amp; datesep kaf'!$E$5:$O$94,11,FALSE)</f>
        <v>1938-39</v>
      </c>
      <c r="I79" s="18">
        <f>LARGE('datemar &amp; datesep kaf'!$E$5:$E$94,'datemar &amp; datesep kaf rank'!$A79)</f>
        <v>579.38179645499997</v>
      </c>
      <c r="J79" s="5" t="str">
        <f>VLOOKUP(K79,'datemar &amp; datesep kaf'!$F$5:$O$94,10,FALSE)</f>
        <v>1929-30</v>
      </c>
      <c r="K79" s="18">
        <f>LARGE('datemar &amp; datesep kaf'!$F$5:$F$94,'datemar &amp; datesep kaf rank'!$A79)</f>
        <v>490.19700641099996</v>
      </c>
      <c r="L79" s="5" t="str">
        <f>VLOOKUP(M79,'datemar &amp; datesep kaf'!$G$5:$O$94,9,FALSE)</f>
        <v>1987-88</v>
      </c>
      <c r="M79" s="18">
        <f>LARGE('datemar &amp; datesep kaf'!$G$5:$G$94,'datemar &amp; datesep kaf rank'!$A79)</f>
        <v>351.74874713999998</v>
      </c>
      <c r="N79" s="5" t="str">
        <f>VLOOKUP(O79,'datemar &amp; datesep kaf'!$H$5:$O$94,8,FALSE)</f>
        <v>1972-73</v>
      </c>
      <c r="O79" s="18">
        <f>LARGE('datemar &amp; datesep kaf'!$H$5:$H$94,'datemar &amp; datesep kaf rank'!$A79)</f>
        <v>220.61751238799999</v>
      </c>
      <c r="P79" s="5" t="str">
        <f>VLOOKUP(Q79,'datemar &amp; datesep kaf'!$I$5:$O$94,7,FALSE)</f>
        <v>1939-40</v>
      </c>
      <c r="Q79" s="18">
        <f>LARGE('datemar &amp; datesep kaf'!$I$5:$I$94,'datemar &amp; datesep kaf rank'!$A79)</f>
        <v>1951.011497085</v>
      </c>
      <c r="R79" s="5" t="str">
        <f>VLOOKUP(S79,'datemar &amp; datesep kaf'!$J$5:$O$94,6,FALSE)</f>
        <v>2000-01</v>
      </c>
      <c r="S79" s="18">
        <f>LARGE('datemar &amp; datesep kaf'!$J$5:$J$94,'datemar &amp; datesep kaf rank'!$A79)</f>
        <v>1271.2263986099999</v>
      </c>
      <c r="T79" s="5" t="str">
        <f>VLOOKUP(U79,'datemar &amp; datesep kaf'!$K$5:$O$94,5,FALSE)</f>
        <v>1938-39</v>
      </c>
      <c r="U79" s="18">
        <f>LARGE('datemar &amp; datesep kaf'!$K$5:$K$94,'datemar &amp; datesep kaf rank'!$A79)</f>
        <v>583.46576324400007</v>
      </c>
      <c r="V79" s="5" t="str">
        <f>VLOOKUP(W79,'datemar &amp; datesep kaf'!$L$5:$O$94,4,FALSE)</f>
        <v>2017-18</v>
      </c>
      <c r="W79" s="18">
        <f>LARGE('datemar &amp; datesep kaf'!$L$5:$L$94,'datemar &amp; datesep kaf rank'!$A79)</f>
        <v>245.13321394799999</v>
      </c>
      <c r="X79" s="5" t="str">
        <f>VLOOKUP(Y79,'datemar &amp; datesep kaf'!$M$5:$O$94,3,FALSE)</f>
        <v>1935-36</v>
      </c>
      <c r="Y79" s="18">
        <f>LARGE('datemar &amp; datesep kaf'!$M$5:$M$94,'datemar &amp; datesep kaf rank'!$A79)</f>
        <v>122.126276412</v>
      </c>
      <c r="Z79" s="5" t="str">
        <f>VLOOKUP(AA79,'datemar &amp; datesep kaf'!$N$5:$O$94,2,FALSE)</f>
        <v>1965-66</v>
      </c>
      <c r="AA79" s="18">
        <f>LARGE('datemar &amp; datesep kaf'!$N$5:$N$94,'datemar &amp; datesep kaf rank'!$A79)</f>
        <v>53.553716999999999</v>
      </c>
    </row>
    <row r="80" spans="1:27" x14ac:dyDescent="0.2">
      <c r="A80" s="11">
        <v>75</v>
      </c>
      <c r="B80" s="5" t="str">
        <f>VLOOKUP(C80,'datemar &amp; datesep kaf'!$B$5:$O$94,14,FALSE)</f>
        <v>1993-94</v>
      </c>
      <c r="C80" s="18">
        <f>LARGE('datemar &amp; datesep kaf'!$B$5:$B$94,'datemar &amp; datesep kaf rank'!$A80)</f>
        <v>814.30211822399997</v>
      </c>
      <c r="D80" s="5" t="str">
        <f>VLOOKUP(E80,'datemar &amp; datesep kaf'!$C$5:$O$94,13,FALSE)</f>
        <v>1938-39</v>
      </c>
      <c r="E80" s="18">
        <f>LARGE('datemar &amp; datesep kaf'!$C$5:$C$94,'datemar &amp; datesep kaf rank'!$A80)</f>
        <v>743.22245146799992</v>
      </c>
      <c r="F80" s="5" t="str">
        <f>VLOOKUP(G80,'datemar &amp; datesep kaf'!$D$5:$O$94,12,FALSE)</f>
        <v>1938-39</v>
      </c>
      <c r="G80" s="18">
        <f>LARGE('datemar &amp; datesep kaf'!$D$5:$D$94,'datemar &amp; datesep kaf rank'!$A80)</f>
        <v>666.79336342499994</v>
      </c>
      <c r="H80" s="5" t="str">
        <f>VLOOKUP(I80,'datemar &amp; datesep kaf'!$E$5:$O$94,11,FALSE)</f>
        <v>1932-33</v>
      </c>
      <c r="I80" s="18">
        <f>LARGE('datemar &amp; datesep kaf'!$E$5:$E$94,'datemar &amp; datesep kaf rank'!$A80)</f>
        <v>577.85254031399995</v>
      </c>
      <c r="J80" s="5" t="str">
        <f>VLOOKUP(K80,'datemar &amp; datesep kaf'!$F$5:$O$94,10,FALSE)</f>
        <v>1993-94</v>
      </c>
      <c r="K80" s="18">
        <f>LARGE('datemar &amp; datesep kaf'!$F$5:$F$94,'datemar &amp; datesep kaf rank'!$A80)</f>
        <v>485.11733717999999</v>
      </c>
      <c r="L80" s="5" t="str">
        <f>VLOOKUP(M80,'datemar &amp; datesep kaf'!$G$5:$O$94,9,FALSE)</f>
        <v>1993-94</v>
      </c>
      <c r="M80" s="18">
        <f>LARGE('datemar &amp; datesep kaf'!$G$5:$G$94,'datemar &amp; datesep kaf rank'!$A80)</f>
        <v>345.90940851600004</v>
      </c>
      <c r="N80" s="5" t="str">
        <f>VLOOKUP(O80,'datemar &amp; datesep kaf'!$H$5:$O$94,8,FALSE)</f>
        <v>2000-01</v>
      </c>
      <c r="O80" s="18">
        <f>LARGE('datemar &amp; datesep kaf'!$H$5:$H$94,'datemar &amp; datesep kaf rank'!$A80)</f>
        <v>219.14180996399998</v>
      </c>
      <c r="P80" s="5" t="str">
        <f>VLOOKUP(Q80,'datemar &amp; datesep kaf'!$I$5:$O$94,7,FALSE)</f>
        <v>1962-63</v>
      </c>
      <c r="Q80" s="18">
        <f>LARGE('datemar &amp; datesep kaf'!$I$5:$I$94,'datemar &amp; datesep kaf rank'!$A80)</f>
        <v>1950.3014144669999</v>
      </c>
      <c r="R80" s="5" t="str">
        <f>VLOOKUP(S80,'datemar &amp; datesep kaf'!$J$5:$O$94,6,FALSE)</f>
        <v>1930-31</v>
      </c>
      <c r="S80" s="18">
        <f>LARGE('datemar &amp; datesep kaf'!$J$5:$J$94,'datemar &amp; datesep kaf rank'!$A80)</f>
        <v>1267.346729334</v>
      </c>
      <c r="T80" s="5" t="str">
        <f>VLOOKUP(U80,'datemar &amp; datesep kaf'!$K$5:$O$94,5,FALSE)</f>
        <v>1943-44</v>
      </c>
      <c r="U80" s="18">
        <f>LARGE('datemar &amp; datesep kaf'!$K$5:$K$94,'datemar &amp; datesep kaf rank'!$A80)</f>
        <v>565.99535067600004</v>
      </c>
      <c r="V80" s="5" t="str">
        <f>VLOOKUP(W80,'datemar &amp; datesep kaf'!$L$5:$O$94,4,FALSE)</f>
        <v>1929-30</v>
      </c>
      <c r="W80" s="18">
        <f>LARGE('datemar &amp; datesep kaf'!$L$5:$L$94,'datemar &amp; datesep kaf rank'!$A80)</f>
        <v>243.62974293000002</v>
      </c>
      <c r="X80" s="5" t="str">
        <f>VLOOKUP(Y80,'datemar &amp; datesep kaf'!$M$5:$O$94,3,FALSE)</f>
        <v>2000-01</v>
      </c>
      <c r="Y80" s="18">
        <f>LARGE('datemar &amp; datesep kaf'!$M$5:$M$94,'datemar &amp; datesep kaf rank'!$A80)</f>
        <v>120.583135974</v>
      </c>
      <c r="Z80" s="5" t="str">
        <f>VLOOKUP(AA80,'datemar &amp; datesep kaf'!$N$5:$O$94,2,FALSE)</f>
        <v>1973-74</v>
      </c>
      <c r="AA80" s="18">
        <f>LARGE('datemar &amp; datesep kaf'!$N$5:$N$94,'datemar &amp; datesep kaf rank'!$A80)</f>
        <v>53.077683960000002</v>
      </c>
    </row>
    <row r="81" spans="1:27" x14ac:dyDescent="0.2">
      <c r="A81" s="11">
        <v>76</v>
      </c>
      <c r="B81" s="5" t="str">
        <f>VLOOKUP(C81,'datemar &amp; datesep kaf'!$B$5:$O$94,14,FALSE)</f>
        <v>1938-39</v>
      </c>
      <c r="C81" s="18">
        <f>LARGE('datemar &amp; datesep kaf'!$B$5:$B$94,'datemar &amp; datesep kaf rank'!$A81)</f>
        <v>803.44063102799998</v>
      </c>
      <c r="D81" s="5" t="str">
        <f>VLOOKUP(E81,'datemar &amp; datesep kaf'!$C$5:$O$94,13,FALSE)</f>
        <v>1993-94</v>
      </c>
      <c r="E81" s="18">
        <f>LARGE('datemar &amp; datesep kaf'!$C$5:$C$94,'datemar &amp; datesep kaf rank'!$A81)</f>
        <v>735.28063358399993</v>
      </c>
      <c r="F81" s="5" t="str">
        <f>VLOOKUP(G81,'datemar &amp; datesep kaf'!$D$5:$O$94,12,FALSE)</f>
        <v>1993-94</v>
      </c>
      <c r="G81" s="18">
        <f>LARGE('datemar &amp; datesep kaf'!$D$5:$D$94,'datemar &amp; datesep kaf rank'!$A81)</f>
        <v>648.82906657799992</v>
      </c>
      <c r="H81" s="5" t="str">
        <f>VLOOKUP(I81,'datemar &amp; datesep kaf'!$E$5:$O$94,11,FALSE)</f>
        <v>1993-94</v>
      </c>
      <c r="I81" s="18">
        <f>LARGE('datemar &amp; datesep kaf'!$E$5:$E$94,'datemar &amp; datesep kaf rank'!$A81)</f>
        <v>577.84063948799997</v>
      </c>
      <c r="J81" s="5" t="str">
        <f>VLOOKUP(K81,'datemar &amp; datesep kaf'!$F$5:$O$94,10,FALSE)</f>
        <v>1938-39</v>
      </c>
      <c r="K81" s="18">
        <f>LARGE('datemar &amp; datesep kaf'!$F$5:$F$94,'datemar &amp; datesep kaf rank'!$A81)</f>
        <v>463.04725536299998</v>
      </c>
      <c r="L81" s="5" t="str">
        <f>VLOOKUP(M81,'datemar &amp; datesep kaf'!$G$5:$O$94,9,FALSE)</f>
        <v>1951-52</v>
      </c>
      <c r="M81" s="18">
        <f>LARGE('datemar &amp; datesep kaf'!$G$5:$G$94,'datemar &amp; datesep kaf rank'!$A81)</f>
        <v>343.25552431800003</v>
      </c>
      <c r="N81" s="5" t="str">
        <f>VLOOKUP(O81,'datemar &amp; datesep kaf'!$H$5:$O$94,8,FALSE)</f>
        <v>1935-36</v>
      </c>
      <c r="O81" s="18">
        <f>LARGE('datemar &amp; datesep kaf'!$H$5:$H$94,'datemar &amp; datesep kaf rank'!$A81)</f>
        <v>217.97354554500001</v>
      </c>
      <c r="P81" s="5" t="str">
        <f>VLOOKUP(Q81,'datemar &amp; datesep kaf'!$I$5:$O$94,7,FALSE)</f>
        <v>2006-07</v>
      </c>
      <c r="Q81" s="18">
        <f>LARGE('datemar &amp; datesep kaf'!$I$5:$I$94,'datemar &amp; datesep kaf rank'!$A81)</f>
        <v>1888.236623406</v>
      </c>
      <c r="R81" s="5" t="str">
        <f>VLOOKUP(S81,'datemar &amp; datesep kaf'!$J$5:$O$94,6,FALSE)</f>
        <v>1941-42</v>
      </c>
      <c r="S81" s="18">
        <f>LARGE('datemar &amp; datesep kaf'!$J$5:$J$94,'datemar &amp; datesep kaf rank'!$A81)</f>
        <v>1260.878630403</v>
      </c>
      <c r="T81" s="5" t="str">
        <f>VLOOKUP(U81,'datemar &amp; datesep kaf'!$K$5:$O$94,5,FALSE)</f>
        <v>2000-01</v>
      </c>
      <c r="U81" s="18">
        <f>LARGE('datemar &amp; datesep kaf'!$K$5:$K$94,'datemar &amp; datesep kaf rank'!$A81)</f>
        <v>558.58510302000002</v>
      </c>
      <c r="V81" s="5" t="str">
        <f>VLOOKUP(W81,'datemar &amp; datesep kaf'!$L$5:$O$94,4,FALSE)</f>
        <v>1985-86</v>
      </c>
      <c r="W81" s="18">
        <f>LARGE('datemar &amp; datesep kaf'!$L$5:$L$94,'datemar &amp; datesep kaf rank'!$A81)</f>
        <v>243.10015617299999</v>
      </c>
      <c r="X81" s="5" t="str">
        <f>VLOOKUP(Y81,'datemar &amp; datesep kaf'!$M$5:$O$94,3,FALSE)</f>
        <v>1993-94</v>
      </c>
      <c r="Y81" s="18">
        <f>LARGE('datemar &amp; datesep kaf'!$M$5:$M$94,'datemar &amp; datesep kaf rank'!$A81)</f>
        <v>117.949086486</v>
      </c>
      <c r="Z81" s="5" t="str">
        <f>VLOOKUP(AA81,'datemar &amp; datesep kaf'!$N$5:$O$94,2,FALSE)</f>
        <v>2011-12</v>
      </c>
      <c r="AA81" s="18">
        <f>LARGE('datemar &amp; datesep kaf'!$N$5:$N$94,'datemar &amp; datesep kaf rank'!$A81)</f>
        <v>51.590080710000002</v>
      </c>
    </row>
    <row r="82" spans="1:27" x14ac:dyDescent="0.2">
      <c r="A82" s="11">
        <v>77</v>
      </c>
      <c r="B82" s="5" t="str">
        <f>VLOOKUP(C82,'datemar &amp; datesep kaf'!$B$5:$O$94,14,FALSE)</f>
        <v>1984-85</v>
      </c>
      <c r="C82" s="18">
        <f>LARGE('datemar &amp; datesep kaf'!$B$5:$B$94,'datemar &amp; datesep kaf rank'!$A82)</f>
        <v>787.95170598900006</v>
      </c>
      <c r="D82" s="5" t="str">
        <f>VLOOKUP(E82,'datemar &amp; datesep kaf'!$C$5:$O$94,13,FALSE)</f>
        <v>1984-85</v>
      </c>
      <c r="E82" s="18">
        <f>LARGE('datemar &amp; datesep kaf'!$C$5:$C$94,'datemar &amp; datesep kaf rank'!$A82)</f>
        <v>728.92360902900009</v>
      </c>
      <c r="F82" s="5" t="str">
        <f>VLOOKUP(G82,'datemar &amp; datesep kaf'!$D$5:$O$94,12,FALSE)</f>
        <v>1929-30</v>
      </c>
      <c r="G82" s="18">
        <f>LARGE('datemar &amp; datesep kaf'!$D$5:$D$94,'datemar &amp; datesep kaf rank'!$A82)</f>
        <v>648.30741370499993</v>
      </c>
      <c r="H82" s="5" t="str">
        <f>VLOOKUP(I82,'datemar &amp; datesep kaf'!$E$5:$O$94,11,FALSE)</f>
        <v>1930-31</v>
      </c>
      <c r="I82" s="18">
        <f>LARGE('datemar &amp; datesep kaf'!$E$5:$E$94,'datemar &amp; datesep kaf rank'!$A82)</f>
        <v>575.68262303999995</v>
      </c>
      <c r="J82" s="5" t="str">
        <f>VLOOKUP(K82,'datemar &amp; datesep kaf'!$F$5:$O$94,10,FALSE)</f>
        <v>1951-52</v>
      </c>
      <c r="K82" s="18">
        <f>LARGE('datemar &amp; datesep kaf'!$F$5:$F$94,'datemar &amp; datesep kaf rank'!$A82)</f>
        <v>460.26642902099996</v>
      </c>
      <c r="L82" s="5" t="str">
        <f>VLOOKUP(M82,'datemar &amp; datesep kaf'!$G$5:$O$94,9,FALSE)</f>
        <v>1972-73</v>
      </c>
      <c r="M82" s="18">
        <f>LARGE('datemar &amp; datesep kaf'!$G$5:$G$94,'datemar &amp; datesep kaf rank'!$A82)</f>
        <v>342.24395410799997</v>
      </c>
      <c r="N82" s="5" t="str">
        <f>VLOOKUP(O82,'datemar &amp; datesep kaf'!$H$5:$O$94,8,FALSE)</f>
        <v>1961-62</v>
      </c>
      <c r="O82" s="18">
        <f>LARGE('datemar &amp; datesep kaf'!$H$5:$H$94,'datemar &amp; datesep kaf rank'!$A82)</f>
        <v>217.48164473699998</v>
      </c>
      <c r="P82" s="5" t="str">
        <f>VLOOKUP(Q82,'datemar &amp; datesep kaf'!$I$5:$O$94,7,FALSE)</f>
        <v>1941-42</v>
      </c>
      <c r="Q82" s="18">
        <f>LARGE('datemar &amp; datesep kaf'!$I$5:$I$94,'datemar &amp; datesep kaf rank'!$A82)</f>
        <v>1878.8290204529999</v>
      </c>
      <c r="R82" s="5" t="str">
        <f>VLOOKUP(S82,'datemar &amp; datesep kaf'!$J$5:$O$94,6,FALSE)</f>
        <v>1939-40</v>
      </c>
      <c r="S82" s="18">
        <f>LARGE('datemar &amp; datesep kaf'!$J$5:$J$94,'datemar &amp; datesep kaf rank'!$A82)</f>
        <v>1258.145407365</v>
      </c>
      <c r="T82" s="5" t="str">
        <f>VLOOKUP(U82,'datemar &amp; datesep kaf'!$K$5:$O$94,5,FALSE)</f>
        <v>2006-07</v>
      </c>
      <c r="U82" s="18">
        <f>LARGE('datemar &amp; datesep kaf'!$K$5:$K$94,'datemar &amp; datesep kaf rank'!$A82)</f>
        <v>558.45617740499995</v>
      </c>
      <c r="V82" s="5" t="str">
        <f>VLOOKUP(W82,'datemar &amp; datesep kaf'!$L$5:$O$94,4,FALSE)</f>
        <v>1976-77</v>
      </c>
      <c r="W82" s="18">
        <f>LARGE('datemar &amp; datesep kaf'!$L$5:$L$94,'datemar &amp; datesep kaf rank'!$A82)</f>
        <v>239.13718111499998</v>
      </c>
      <c r="X82" s="5" t="str">
        <f>VLOOKUP(Y82,'datemar &amp; datesep kaf'!$M$5:$O$94,3,FALSE)</f>
        <v>2004-05</v>
      </c>
      <c r="Y82" s="18">
        <f>LARGE('datemar &amp; datesep kaf'!$M$5:$M$94,'datemar &amp; datesep kaf rank'!$A82)</f>
        <v>117.65553277799999</v>
      </c>
      <c r="Z82" s="5" t="str">
        <f>VLOOKUP(AA82,'datemar &amp; datesep kaf'!$N$5:$O$94,2,FALSE)</f>
        <v>1936-37</v>
      </c>
      <c r="AA82" s="18">
        <f>LARGE('datemar &amp; datesep kaf'!$N$5:$N$94,'datemar &amp; datesep kaf rank'!$A82)</f>
        <v>51.471072450000001</v>
      </c>
    </row>
    <row r="83" spans="1:27" x14ac:dyDescent="0.2">
      <c r="A83" s="11">
        <v>78</v>
      </c>
      <c r="B83" s="5" t="str">
        <f>VLOOKUP(C83,'datemar &amp; datesep kaf'!$B$5:$O$94,14,FALSE)</f>
        <v>1929-30</v>
      </c>
      <c r="C83" s="18">
        <f>LARGE('datemar &amp; datesep kaf'!$B$5:$B$94,'datemar &amp; datesep kaf rank'!$A83)</f>
        <v>773.44063215300002</v>
      </c>
      <c r="D83" s="5" t="str">
        <f>VLOOKUP(E83,'datemar &amp; datesep kaf'!$C$5:$O$94,13,FALSE)</f>
        <v>1929-30</v>
      </c>
      <c r="E83" s="18">
        <f>LARGE('datemar &amp; datesep kaf'!$C$5:$C$94,'datemar &amp; datesep kaf rank'!$A83)</f>
        <v>716.43567561299994</v>
      </c>
      <c r="F83" s="5" t="str">
        <f>VLOOKUP(G83,'datemar &amp; datesep kaf'!$D$5:$O$94,12,FALSE)</f>
        <v>1974-75</v>
      </c>
      <c r="G83" s="18">
        <f>LARGE('datemar &amp; datesep kaf'!$D$5:$D$94,'datemar &amp; datesep kaf rank'!$A83)</f>
        <v>642.54146350799999</v>
      </c>
      <c r="H83" s="5" t="str">
        <f>VLOOKUP(I83,'datemar &amp; datesep kaf'!$E$5:$O$94,11,FALSE)</f>
        <v>1974-75</v>
      </c>
      <c r="I83" s="18">
        <f>LARGE('datemar &amp; datesep kaf'!$E$5:$E$94,'datemar &amp; datesep kaf rank'!$A83)</f>
        <v>572.08857358800003</v>
      </c>
      <c r="J83" s="5" t="str">
        <f>VLOOKUP(K83,'datemar &amp; datesep kaf'!$F$5:$O$94,10,FALSE)</f>
        <v>1932-33</v>
      </c>
      <c r="K83" s="18">
        <f>LARGE('datemar &amp; datesep kaf'!$F$5:$F$94,'datemar &amp; datesep kaf rank'!$A83)</f>
        <v>439.07502485699996</v>
      </c>
      <c r="L83" s="5" t="str">
        <f>VLOOKUP(M83,'datemar &amp; datesep kaf'!$G$5:$O$94,9,FALSE)</f>
        <v>1941-42</v>
      </c>
      <c r="M83" s="18">
        <f>LARGE('datemar &amp; datesep kaf'!$G$5:$G$94,'datemar &amp; datesep kaf rank'!$A83)</f>
        <v>334.31007010799999</v>
      </c>
      <c r="N83" s="5" t="str">
        <f>VLOOKUP(O83,'datemar &amp; datesep kaf'!$H$5:$O$94,8,FALSE)</f>
        <v>1932-33</v>
      </c>
      <c r="O83" s="18">
        <f>LARGE('datemar &amp; datesep kaf'!$H$5:$H$94,'datemar &amp; datesep kaf rank'!$A83)</f>
        <v>214.09982668199999</v>
      </c>
      <c r="P83" s="5" t="str">
        <f>VLOOKUP(Q83,'datemar &amp; datesep kaf'!$I$5:$O$94,7,FALSE)</f>
        <v>1994-95</v>
      </c>
      <c r="Q83" s="18">
        <f>LARGE('datemar &amp; datesep kaf'!$I$5:$I$94,'datemar &amp; datesep kaf rank'!$A83)</f>
        <v>1859.492161674</v>
      </c>
      <c r="R83" s="5" t="str">
        <f>VLOOKUP(S83,'datemar &amp; datesep kaf'!$J$5:$O$94,6,FALSE)</f>
        <v>2015-16</v>
      </c>
      <c r="S83" s="18">
        <f>LARGE('datemar &amp; datesep kaf'!$J$5:$J$94,'datemar &amp; datesep kaf rank'!$A83)</f>
        <v>1253.4921843989998</v>
      </c>
      <c r="T83" s="5" t="str">
        <f>VLOOKUP(U83,'datemar &amp; datesep kaf'!$K$5:$O$94,5,FALSE)</f>
        <v>1929-30</v>
      </c>
      <c r="U83" s="18">
        <f>LARGE('datemar &amp; datesep kaf'!$K$5:$K$94,'datemar &amp; datesep kaf rank'!$A83)</f>
        <v>547.81485549000001</v>
      </c>
      <c r="V83" s="5" t="str">
        <f>VLOOKUP(W83,'datemar &amp; datesep kaf'!$L$5:$O$94,4,FALSE)</f>
        <v>2000-01</v>
      </c>
      <c r="W83" s="18">
        <f>LARGE('datemar &amp; datesep kaf'!$L$5:$L$94,'datemar &amp; datesep kaf rank'!$A83)</f>
        <v>231.01486736999999</v>
      </c>
      <c r="X83" s="5" t="str">
        <f>VLOOKUP(Y83,'datemar &amp; datesep kaf'!$M$5:$O$94,3,FALSE)</f>
        <v>1985-86</v>
      </c>
      <c r="Y83" s="18">
        <f>LARGE('datemar &amp; datesep kaf'!$M$5:$M$94,'datemar &amp; datesep kaf rank'!$A83)</f>
        <v>117.23503692600001</v>
      </c>
      <c r="Z83" s="5" t="str">
        <f>VLOOKUP(AA83,'datemar &amp; datesep kaf'!$N$5:$O$94,2,FALSE)</f>
        <v>1936-37</v>
      </c>
      <c r="AA83" s="18">
        <f>LARGE('datemar &amp; datesep kaf'!$N$5:$N$94,'datemar &amp; datesep kaf rank'!$A83)</f>
        <v>51.471072450000001</v>
      </c>
    </row>
    <row r="84" spans="1:27" x14ac:dyDescent="0.2">
      <c r="A84" s="11">
        <v>79</v>
      </c>
      <c r="B84" s="5" t="str">
        <f>VLOOKUP(C84,'datemar &amp; datesep kaf'!$B$5:$O$94,14,FALSE)</f>
        <v>2000-01</v>
      </c>
      <c r="C84" s="18">
        <f>LARGE('datemar &amp; datesep kaf'!$B$5:$B$94,'datemar &amp; datesep kaf rank'!$A84)</f>
        <v>758.69947568100008</v>
      </c>
      <c r="D84" s="5" t="str">
        <f>VLOOKUP(E84,'datemar &amp; datesep kaf'!$C$5:$O$94,13,FALSE)</f>
        <v>1974-75</v>
      </c>
      <c r="E84" s="18">
        <f>LARGE('datemar &amp; datesep kaf'!$C$5:$C$94,'datemar &amp; datesep kaf rank'!$A84)</f>
        <v>701.87699847299996</v>
      </c>
      <c r="F84" s="5" t="str">
        <f>VLOOKUP(G84,'datemar &amp; datesep kaf'!$D$5:$O$94,12,FALSE)</f>
        <v>1984-85</v>
      </c>
      <c r="G84" s="18">
        <f>LARGE('datemar &amp; datesep kaf'!$D$5:$D$94,'datemar &amp; datesep kaf rank'!$A84)</f>
        <v>627.46906737899997</v>
      </c>
      <c r="H84" s="5" t="str">
        <f>VLOOKUP(I84,'datemar &amp; datesep kaf'!$E$5:$O$94,11,FALSE)</f>
        <v>2007-08</v>
      </c>
      <c r="I84" s="18">
        <f>LARGE('datemar &amp; datesep kaf'!$E$5:$E$94,'datemar &amp; datesep kaf rank'!$A84)</f>
        <v>528.13683969900001</v>
      </c>
      <c r="J84" s="5" t="str">
        <f>VLOOKUP(K84,'datemar &amp; datesep kaf'!$F$5:$O$94,10,FALSE)</f>
        <v>1987-88</v>
      </c>
      <c r="K84" s="18">
        <f>LARGE('datemar &amp; datesep kaf'!$F$5:$F$94,'datemar &amp; datesep kaf rank'!$A84)</f>
        <v>434.63403328799996</v>
      </c>
      <c r="L84" s="5" t="str">
        <f>VLOOKUP(M84,'datemar &amp; datesep kaf'!$G$5:$O$94,9,FALSE)</f>
        <v>2000-01</v>
      </c>
      <c r="M84" s="18">
        <f>LARGE('datemar &amp; datesep kaf'!$G$5:$G$94,'datemar &amp; datesep kaf rank'!$A84)</f>
        <v>306.89056700399999</v>
      </c>
      <c r="N84" s="5" t="str">
        <f>VLOOKUP(O84,'datemar &amp; datesep kaf'!$H$5:$O$94,8,FALSE)</f>
        <v>1944-45</v>
      </c>
      <c r="O84" s="18">
        <f>LARGE('datemar &amp; datesep kaf'!$H$5:$H$94,'datemar &amp; datesep kaf rank'!$A84)</f>
        <v>208.13552938500001</v>
      </c>
      <c r="P84" s="5" t="str">
        <f>VLOOKUP(Q84,'datemar &amp; datesep kaf'!$I$5:$O$94,7,FALSE)</f>
        <v>1930-31</v>
      </c>
      <c r="Q84" s="18">
        <f>LARGE('datemar &amp; datesep kaf'!$I$5:$I$94,'datemar &amp; datesep kaf rank'!$A84)</f>
        <v>1846.8574514039999</v>
      </c>
      <c r="R84" s="5" t="str">
        <f>VLOOKUP(S84,'datemar &amp; datesep kaf'!$J$5:$O$94,6,FALSE)</f>
        <v>2004-05</v>
      </c>
      <c r="S84" s="18">
        <f>LARGE('datemar &amp; datesep kaf'!$J$5:$J$94,'datemar &amp; datesep kaf rank'!$A84)</f>
        <v>1236.6247470150001</v>
      </c>
      <c r="T84" s="5" t="str">
        <f>VLOOKUP(U84,'datemar &amp; datesep kaf'!$K$5:$O$94,5,FALSE)</f>
        <v>2004-05</v>
      </c>
      <c r="U84" s="18">
        <f>LARGE('datemar &amp; datesep kaf'!$K$5:$K$94,'datemar &amp; datesep kaf rank'!$A84)</f>
        <v>535.78907081700004</v>
      </c>
      <c r="V84" s="5" t="str">
        <f>VLOOKUP(W84,'datemar &amp; datesep kaf'!$L$5:$O$94,4,FALSE)</f>
        <v>1933-34</v>
      </c>
      <c r="W84" s="18">
        <f>LARGE('datemar &amp; datesep kaf'!$L$5:$L$94,'datemar &amp; datesep kaf rank'!$A84)</f>
        <v>221.82147928500001</v>
      </c>
      <c r="X84" s="5" t="str">
        <f>VLOOKUP(Y84,'datemar &amp; datesep kaf'!$M$5:$O$94,3,FALSE)</f>
        <v>1938-39</v>
      </c>
      <c r="Y84" s="18">
        <f>LARGE('datemar &amp; datesep kaf'!$M$5:$M$94,'datemar &amp; datesep kaf rank'!$A84)</f>
        <v>116.99702040599999</v>
      </c>
      <c r="Z84" s="5" t="str">
        <f>VLOOKUP(AA84,'datemar &amp; datesep kaf'!$N$5:$O$94,2,FALSE)</f>
        <v>2004-05</v>
      </c>
      <c r="AA84" s="18">
        <f>LARGE('datemar &amp; datesep kaf'!$N$5:$N$94,'datemar &amp; datesep kaf rank'!$A84)</f>
        <v>50.757022890000002</v>
      </c>
    </row>
    <row r="85" spans="1:27" x14ac:dyDescent="0.2">
      <c r="A85" s="11">
        <v>80</v>
      </c>
      <c r="B85" s="5" t="str">
        <f>VLOOKUP(C85,'datemar &amp; datesep kaf'!$B$5:$O$94,14,FALSE)</f>
        <v>1974-75</v>
      </c>
      <c r="C85" s="18">
        <f>LARGE('datemar &amp; datesep kaf'!$B$5:$B$94,'datemar &amp; datesep kaf rank'!$A85)</f>
        <v>754.9546824329999</v>
      </c>
      <c r="D85" s="5" t="str">
        <f>VLOOKUP(E85,'datemar &amp; datesep kaf'!$C$5:$O$94,13,FALSE)</f>
        <v>2007-08</v>
      </c>
      <c r="E85" s="18">
        <f>LARGE('datemar &amp; datesep kaf'!$C$5:$C$94,'datemar &amp; datesep kaf rank'!$A85)</f>
        <v>701.77584145200001</v>
      </c>
      <c r="F85" s="5" t="str">
        <f>VLOOKUP(G85,'datemar &amp; datesep kaf'!$D$5:$O$94,12,FALSE)</f>
        <v>2007-08</v>
      </c>
      <c r="G85" s="18">
        <f>LARGE('datemar &amp; datesep kaf'!$D$5:$D$94,'datemar &amp; datesep kaf rank'!$A85)</f>
        <v>625.96162941900002</v>
      </c>
      <c r="H85" s="5" t="str">
        <f>VLOOKUP(I85,'datemar &amp; datesep kaf'!$E$5:$O$94,11,FALSE)</f>
        <v>2009-10</v>
      </c>
      <c r="I85" s="18">
        <f>LARGE('datemar &amp; datesep kaf'!$E$5:$E$94,'datemar &amp; datesep kaf rank'!$A85)</f>
        <v>479.02213079700005</v>
      </c>
      <c r="J85" s="5" t="str">
        <f>VLOOKUP(K85,'datemar &amp; datesep kaf'!$F$5:$O$94,10,FALSE)</f>
        <v>2009-10</v>
      </c>
      <c r="K85" s="18">
        <f>LARGE('datemar &amp; datesep kaf'!$F$5:$F$94,'datemar &amp; datesep kaf rank'!$A85)</f>
        <v>400.25651391600002</v>
      </c>
      <c r="L85" s="5" t="str">
        <f>VLOOKUP(M85,'datemar &amp; datesep kaf'!$G$5:$O$94,9,FALSE)</f>
        <v>2007-08</v>
      </c>
      <c r="M85" s="18">
        <f>LARGE('datemar &amp; datesep kaf'!$G$5:$G$94,'datemar &amp; datesep kaf rank'!$A85)</f>
        <v>306.35106289200002</v>
      </c>
      <c r="N85" s="5" t="str">
        <f>VLOOKUP(O85,'datemar &amp; datesep kaf'!$H$5:$O$94,8,FALSE)</f>
        <v>2007-08</v>
      </c>
      <c r="O85" s="18">
        <f>LARGE('datemar &amp; datesep kaf'!$H$5:$H$94,'datemar &amp; datesep kaf rank'!$A85)</f>
        <v>196.08395958900002</v>
      </c>
      <c r="P85" s="5" t="str">
        <f>VLOOKUP(Q85,'datemar &amp; datesep kaf'!$I$5:$O$94,7,FALSE)</f>
        <v>2004-05</v>
      </c>
      <c r="Q85" s="18">
        <f>LARGE('datemar &amp; datesep kaf'!$I$5:$I$94,'datemar &amp; datesep kaf rank'!$A85)</f>
        <v>1745.7420832949999</v>
      </c>
      <c r="R85" s="5" t="str">
        <f>VLOOKUP(S85,'datemar &amp; datesep kaf'!$J$5:$O$94,6,FALSE)</f>
        <v>1940-41</v>
      </c>
      <c r="S85" s="18">
        <f>LARGE('datemar &amp; datesep kaf'!$J$5:$J$94,'datemar &amp; datesep kaf rank'!$A85)</f>
        <v>1190.3781371790001</v>
      </c>
      <c r="T85" s="5" t="str">
        <f>VLOOKUP(U85,'datemar &amp; datesep kaf'!$K$5:$O$94,5,FALSE)</f>
        <v>1991-92</v>
      </c>
      <c r="U85" s="18">
        <f>LARGE('datemar &amp; datesep kaf'!$K$5:$K$94,'datemar &amp; datesep kaf rank'!$A85)</f>
        <v>520.11766644600004</v>
      </c>
      <c r="V85" s="5" t="str">
        <f>VLOOKUP(W85,'datemar &amp; datesep kaf'!$L$5:$O$94,4,FALSE)</f>
        <v>2012-13</v>
      </c>
      <c r="W85" s="18">
        <f>LARGE('datemar &amp; datesep kaf'!$L$5:$L$94,'datemar &amp; datesep kaf rank'!$A85)</f>
        <v>221.341479303</v>
      </c>
      <c r="X85" s="5" t="str">
        <f>VLOOKUP(Y85,'datemar &amp; datesep kaf'!$M$5:$O$94,3,FALSE)</f>
        <v>1933-34</v>
      </c>
      <c r="Y85" s="18">
        <f>LARGE('datemar &amp; datesep kaf'!$M$5:$M$94,'datemar &amp; datesep kaf rank'!$A85)</f>
        <v>116.800656777</v>
      </c>
      <c r="Z85" s="5" t="str">
        <f>VLOOKUP(AA85,'datemar &amp; datesep kaf'!$N$5:$O$94,2,FALSE)</f>
        <v>2008-09</v>
      </c>
      <c r="AA85" s="18">
        <f>LARGE('datemar &amp; datesep kaf'!$N$5:$N$94,'datemar &amp; datesep kaf rank'!$A85)</f>
        <v>48.376857689999994</v>
      </c>
    </row>
    <row r="86" spans="1:27" x14ac:dyDescent="0.2">
      <c r="A86" s="11">
        <v>81</v>
      </c>
      <c r="B86" s="5" t="str">
        <f>VLOOKUP(C86,'datemar &amp; datesep kaf'!$B$5:$O$94,14,FALSE)</f>
        <v>2007-08</v>
      </c>
      <c r="C86" s="18">
        <f>LARGE('datemar &amp; datesep kaf'!$B$5:$B$94,'datemar &amp; datesep kaf rank'!$A86)</f>
        <v>746.87997199200004</v>
      </c>
      <c r="D86" s="5" t="str">
        <f>VLOOKUP(E86,'datemar &amp; datesep kaf'!$C$5:$O$94,13,FALSE)</f>
        <v>2000-01</v>
      </c>
      <c r="E86" s="18">
        <f>LARGE('datemar &amp; datesep kaf'!$C$5:$C$94,'datemar &amp; datesep kaf rank'!$A86)</f>
        <v>671.16890045100001</v>
      </c>
      <c r="F86" s="5" t="str">
        <f>VLOOKUP(G86,'datemar &amp; datesep kaf'!$D$5:$O$94,12,FALSE)</f>
        <v>2009-10</v>
      </c>
      <c r="G86" s="18">
        <f>LARGE('datemar &amp; datesep kaf'!$D$5:$D$94,'datemar &amp; datesep kaf rank'!$A86)</f>
        <v>567.088243197</v>
      </c>
      <c r="H86" s="5" t="str">
        <f>VLOOKUP(I86,'datemar &amp; datesep kaf'!$E$5:$O$94,11,FALSE)</f>
        <v>1987-88</v>
      </c>
      <c r="I86" s="18">
        <f>LARGE('datemar &amp; datesep kaf'!$E$5:$E$94,'datemar &amp; datesep kaf rank'!$A86)</f>
        <v>473.86312272599997</v>
      </c>
      <c r="J86" s="5" t="str">
        <f>VLOOKUP(K86,'datemar &amp; datesep kaf'!$F$5:$O$94,10,FALSE)</f>
        <v>2007-08</v>
      </c>
      <c r="K86" s="18">
        <f>LARGE('datemar &amp; datesep kaf'!$F$5:$F$94,'datemar &amp; datesep kaf rank'!$A86)</f>
        <v>391.94180348399999</v>
      </c>
      <c r="L86" s="5" t="str">
        <f>VLOOKUP(M86,'datemar &amp; datesep kaf'!$G$5:$O$94,9,FALSE)</f>
        <v>1932-33</v>
      </c>
      <c r="M86" s="18">
        <f>LARGE('datemar &amp; datesep kaf'!$G$5:$G$94,'datemar &amp; datesep kaf rank'!$A86)</f>
        <v>294.51767490599997</v>
      </c>
      <c r="N86" s="5" t="str">
        <f>VLOOKUP(O86,'datemar &amp; datesep kaf'!$H$5:$O$94,8,FALSE)</f>
        <v>1941-42</v>
      </c>
      <c r="O86" s="18">
        <f>LARGE('datemar &amp; datesep kaf'!$H$5:$H$94,'datemar &amp; datesep kaf rank'!$A86)</f>
        <v>192.579166332</v>
      </c>
      <c r="P86" s="5" t="str">
        <f>VLOOKUP(Q86,'datemar &amp; datesep kaf'!$I$5:$O$94,7,FALSE)</f>
        <v>1987-88</v>
      </c>
      <c r="Q86" s="18">
        <f>LARGE('datemar &amp; datesep kaf'!$I$5:$I$94,'datemar &amp; datesep kaf rank'!$A86)</f>
        <v>1672.6888628940001</v>
      </c>
      <c r="R86" s="5" t="str">
        <f>VLOOKUP(S86,'datemar &amp; datesep kaf'!$J$5:$O$94,6,FALSE)</f>
        <v>1943-44</v>
      </c>
      <c r="S86" s="18">
        <f>LARGE('datemar &amp; datesep kaf'!$J$5:$J$94,'datemar &amp; datesep kaf rank'!$A86)</f>
        <v>1168.8812784810002</v>
      </c>
      <c r="T86" s="5" t="str">
        <f>VLOOKUP(U86,'datemar &amp; datesep kaf'!$K$5:$O$94,5,FALSE)</f>
        <v>1987-88</v>
      </c>
      <c r="U86" s="18">
        <f>LARGE('datemar &amp; datesep kaf'!$K$5:$K$94,'datemar &amp; datesep kaf rank'!$A86)</f>
        <v>517.24163349600008</v>
      </c>
      <c r="V86" s="5" t="str">
        <f>VLOOKUP(W86,'datemar &amp; datesep kaf'!$L$5:$O$94,4,FALSE)</f>
        <v>1939-40</v>
      </c>
      <c r="W86" s="18">
        <f>LARGE('datemar &amp; datesep kaf'!$L$5:$L$94,'datemar &amp; datesep kaf rank'!$A86)</f>
        <v>218.66379345299998</v>
      </c>
      <c r="X86" s="5" t="str">
        <f>VLOOKUP(Y86,'datemar &amp; datesep kaf'!$M$5:$O$94,3,FALSE)</f>
        <v>1939-40</v>
      </c>
      <c r="Y86" s="18">
        <f>LARGE('datemar &amp; datesep kaf'!$M$5:$M$94,'datemar &amp; datesep kaf rank'!$A86)</f>
        <v>115.11867336899999</v>
      </c>
      <c r="Z86" s="5" t="str">
        <f>VLOOKUP(AA86,'datemar &amp; datesep kaf'!$N$5:$O$94,2,FALSE)</f>
        <v>1980-81</v>
      </c>
      <c r="AA86" s="18">
        <f>LARGE('datemar &amp; datesep kaf'!$N$5:$N$94,'datemar &amp; datesep kaf rank'!$A86)</f>
        <v>47.48429574</v>
      </c>
    </row>
    <row r="87" spans="1:27" x14ac:dyDescent="0.2">
      <c r="A87" s="11">
        <v>82</v>
      </c>
      <c r="B87" s="5" t="str">
        <f>VLOOKUP(C87,'datemar &amp; datesep kaf'!$B$5:$O$94,14,FALSE)</f>
        <v>1954-55</v>
      </c>
      <c r="C87" s="18">
        <f>LARGE('datemar &amp; datesep kaf'!$B$5:$B$94,'datemar &amp; datesep kaf rank'!$A87)</f>
        <v>733.39831960499998</v>
      </c>
      <c r="D87" s="5" t="str">
        <f>VLOOKUP(E87,'datemar &amp; datesep kaf'!$C$5:$O$94,13,FALSE)</f>
        <v>2009-10</v>
      </c>
      <c r="E87" s="18">
        <f>LARGE('datemar &amp; datesep kaf'!$C$5:$C$94,'datemar &amp; datesep kaf rank'!$A87)</f>
        <v>639.889562781</v>
      </c>
      <c r="F87" s="5" t="str">
        <f>VLOOKUP(G87,'datemar &amp; datesep kaf'!$D$5:$O$94,12,FALSE)</f>
        <v>2000-01</v>
      </c>
      <c r="G87" s="18">
        <f>LARGE('datemar &amp; datesep kaf'!$D$5:$D$94,'datemar &amp; datesep kaf rank'!$A87)</f>
        <v>551.82146690999991</v>
      </c>
      <c r="H87" s="5" t="str">
        <f>VLOOKUP(I87,'datemar &amp; datesep kaf'!$E$5:$O$94,11,FALSE)</f>
        <v>2000-01</v>
      </c>
      <c r="I87" s="18">
        <f>LARGE('datemar &amp; datesep kaf'!$E$5:$E$94,'datemar &amp; datesep kaf rank'!$A87)</f>
        <v>465.89750319000001</v>
      </c>
      <c r="J87" s="5" t="str">
        <f>VLOOKUP(K87,'datemar &amp; datesep kaf'!$F$5:$O$94,10,FALSE)</f>
        <v>2000-01</v>
      </c>
      <c r="K87" s="18">
        <f>LARGE('datemar &amp; datesep kaf'!$F$5:$F$94,'datemar &amp; datesep kaf rank'!$A87)</f>
        <v>385.533208683</v>
      </c>
      <c r="L87" s="5" t="str">
        <f>VLOOKUP(M87,'datemar &amp; datesep kaf'!$G$5:$O$94,9,FALSE)</f>
        <v>2009-10</v>
      </c>
      <c r="M87" s="18">
        <f>LARGE('datemar &amp; datesep kaf'!$G$5:$G$94,'datemar &amp; datesep kaf rank'!$A87)</f>
        <v>285.02874964200004</v>
      </c>
      <c r="N87" s="5" t="str">
        <f>VLOOKUP(O87,'datemar &amp; datesep kaf'!$H$5:$O$94,8,FALSE)</f>
        <v>1951-52</v>
      </c>
      <c r="O87" s="18">
        <f>LARGE('datemar &amp; datesep kaf'!$H$5:$H$94,'datemar &amp; datesep kaf rank'!$A87)</f>
        <v>192.14875312499998</v>
      </c>
      <c r="P87" s="5" t="str">
        <f>VLOOKUP(Q87,'datemar &amp; datesep kaf'!$I$5:$O$94,7,FALSE)</f>
        <v>2000-01</v>
      </c>
      <c r="Q87" s="18">
        <f>LARGE('datemar &amp; datesep kaf'!$I$5:$I$94,'datemar &amp; datesep kaf rank'!$A87)</f>
        <v>1613.6726667599999</v>
      </c>
      <c r="R87" s="5" t="str">
        <f>VLOOKUP(S87,'datemar &amp; datesep kaf'!$J$5:$O$94,6,FALSE)</f>
        <v>1933-34</v>
      </c>
      <c r="S87" s="18">
        <f>LARGE('datemar &amp; datesep kaf'!$J$5:$J$94,'datemar &amp; datesep kaf rank'!$A87)</f>
        <v>1159.0868986829998</v>
      </c>
      <c r="T87" s="5" t="str">
        <f>VLOOKUP(U87,'datemar &amp; datesep kaf'!$K$5:$O$94,5,FALSE)</f>
        <v>1939-40</v>
      </c>
      <c r="U87" s="18">
        <f>LARGE('datemar &amp; datesep kaf'!$K$5:$K$94,'datemar &amp; datesep kaf rank'!$A87)</f>
        <v>507.25882395299999</v>
      </c>
      <c r="V87" s="5" t="str">
        <f>VLOOKUP(W87,'datemar &amp; datesep kaf'!$L$5:$O$94,4,FALSE)</f>
        <v>2004-05</v>
      </c>
      <c r="W87" s="18">
        <f>LARGE('datemar &amp; datesep kaf'!$L$5:$L$94,'datemar &amp; datesep kaf rank'!$A87)</f>
        <v>211.670074707</v>
      </c>
      <c r="X87" s="5" t="str">
        <f>VLOOKUP(Y87,'datemar &amp; datesep kaf'!$M$5:$O$94,3,FALSE)</f>
        <v>1930-31</v>
      </c>
      <c r="Y87" s="18">
        <f>LARGE('datemar &amp; datesep kaf'!$M$5:$M$94,'datemar &amp; datesep kaf rank'!$A87)</f>
        <v>111.42346689599999</v>
      </c>
      <c r="Z87" s="5" t="str">
        <f>VLOOKUP(AA87,'datemar &amp; datesep kaf'!$N$5:$O$94,2,FALSE)</f>
        <v>1985-86</v>
      </c>
      <c r="AA87" s="18">
        <f>LARGE('datemar &amp; datesep kaf'!$N$5:$N$94,'datemar &amp; datesep kaf rank'!$A87)</f>
        <v>46.770246180000001</v>
      </c>
    </row>
    <row r="88" spans="1:27" x14ac:dyDescent="0.2">
      <c r="A88" s="11">
        <v>83</v>
      </c>
      <c r="B88" s="5" t="str">
        <f>VLOOKUP(C88,'datemar &amp; datesep kaf'!$B$5:$O$94,14,FALSE)</f>
        <v>2009-10</v>
      </c>
      <c r="C88" s="18">
        <f>LARGE('datemar &amp; datesep kaf'!$B$5:$B$94,'datemar &amp; datesep kaf rank'!$A88)</f>
        <v>688.26642047100006</v>
      </c>
      <c r="D88" s="5" t="str">
        <f>VLOOKUP(E88,'datemar &amp; datesep kaf'!$C$5:$O$94,13,FALSE)</f>
        <v>1954-55</v>
      </c>
      <c r="E88" s="18">
        <f>LARGE('datemar &amp; datesep kaf'!$C$5:$C$94,'datemar &amp; datesep kaf rank'!$A88)</f>
        <v>631.94377795499997</v>
      </c>
      <c r="F88" s="5" t="str">
        <f>VLOOKUP(G88,'datemar &amp; datesep kaf'!$D$5:$O$94,12,FALSE)</f>
        <v>1954-55</v>
      </c>
      <c r="G88" s="18">
        <f>LARGE('datemar &amp; datesep kaf'!$D$5:$D$94,'datemar &amp; datesep kaf rank'!$A88)</f>
        <v>529.38245948700001</v>
      </c>
      <c r="H88" s="5" t="str">
        <f>VLOOKUP(I88,'datemar &amp; datesep kaf'!$E$5:$O$94,11,FALSE)</f>
        <v>1984-85</v>
      </c>
      <c r="I88" s="18">
        <f>LARGE('datemar &amp; datesep kaf'!$E$5:$E$94,'datemar &amp; datesep kaf rank'!$A88)</f>
        <v>450.325272369</v>
      </c>
      <c r="J88" s="5" t="str">
        <f>VLOOKUP(K88,'datemar &amp; datesep kaf'!$F$5:$O$94,10,FALSE)</f>
        <v>1935-36</v>
      </c>
      <c r="K88" s="18">
        <f>LARGE('datemar &amp; datesep kaf'!$F$5:$F$94,'datemar &amp; datesep kaf rank'!$A88)</f>
        <v>374.71535784900004</v>
      </c>
      <c r="L88" s="5" t="str">
        <f>VLOOKUP(M88,'datemar &amp; datesep kaf'!$G$5:$O$94,9,FALSE)</f>
        <v>1935-36</v>
      </c>
      <c r="M88" s="18">
        <f>LARGE('datemar &amp; datesep kaf'!$G$5:$G$94,'datemar &amp; datesep kaf rank'!$A88)</f>
        <v>281.13122912699998</v>
      </c>
      <c r="N88" s="5" t="str">
        <f>VLOOKUP(O88,'datemar &amp; datesep kaf'!$H$5:$O$94,8,FALSE)</f>
        <v>1984-85</v>
      </c>
      <c r="O88" s="18">
        <f>LARGE('datemar &amp; datesep kaf'!$H$5:$H$94,'datemar &amp; datesep kaf rank'!$A88)</f>
        <v>183.84792699000002</v>
      </c>
      <c r="P88" s="5" t="str">
        <f>VLOOKUP(Q88,'datemar &amp; datesep kaf'!$I$5:$O$94,7,FALSE)</f>
        <v>1943-44</v>
      </c>
      <c r="Q88" s="18">
        <f>LARGE('datemar &amp; datesep kaf'!$I$5:$I$94,'datemar &amp; datesep kaf rank'!$A88)</f>
        <v>1591.896138651</v>
      </c>
      <c r="R88" s="5" t="str">
        <f>VLOOKUP(S88,'datemar &amp; datesep kaf'!$J$5:$O$94,6,FALSE)</f>
        <v>1929-30</v>
      </c>
      <c r="S88" s="18">
        <f>LARGE('datemar &amp; datesep kaf'!$J$5:$J$94,'datemar &amp; datesep kaf rank'!$A88)</f>
        <v>1156.0502045819999</v>
      </c>
      <c r="T88" s="5" t="str">
        <f>VLOOKUP(U88,'datemar &amp; datesep kaf'!$K$5:$O$94,5,FALSE)</f>
        <v>1976-77</v>
      </c>
      <c r="U88" s="18">
        <f>LARGE('datemar &amp; datesep kaf'!$K$5:$K$94,'datemar &amp; datesep kaf rank'!$A88)</f>
        <v>494.23138642499998</v>
      </c>
      <c r="V88" s="5" t="str">
        <f>VLOOKUP(W88,'datemar &amp; datesep kaf'!$L$5:$O$94,4,FALSE)</f>
        <v>1930-31</v>
      </c>
      <c r="W88" s="18">
        <f>LARGE('datemar &amp; datesep kaf'!$L$5:$L$94,'datemar &amp; datesep kaf rank'!$A88)</f>
        <v>207.467099658</v>
      </c>
      <c r="X88" s="5" t="str">
        <f>VLOOKUP(Y88,'datemar &amp; datesep kaf'!$M$5:$O$94,3,FALSE)</f>
        <v>2015-16</v>
      </c>
      <c r="Y88" s="18">
        <f>LARGE('datemar &amp; datesep kaf'!$M$5:$M$94,'datemar &amp; datesep kaf rank'!$A88)</f>
        <v>109.225781028</v>
      </c>
      <c r="Z88" s="5" t="str">
        <f>VLOOKUP(AA88,'datemar &amp; datesep kaf'!$N$5:$O$94,2,FALSE)</f>
        <v>2006-07</v>
      </c>
      <c r="AA88" s="18">
        <f>LARGE('datemar &amp; datesep kaf'!$N$5:$N$94,'datemar &amp; datesep kaf rank'!$A88)</f>
        <v>45.10413054</v>
      </c>
    </row>
    <row r="89" spans="1:27" x14ac:dyDescent="0.2">
      <c r="A89" s="11">
        <v>84</v>
      </c>
      <c r="B89" s="5" t="str">
        <f>VLOOKUP(C89,'datemar &amp; datesep kaf'!$B$5:$O$94,14,FALSE)</f>
        <v>1943-44</v>
      </c>
      <c r="C89" s="18">
        <f>LARGE('datemar &amp; datesep kaf'!$B$5:$B$94,'datemar &amp; datesep kaf rank'!$A89)</f>
        <v>629.84526563700001</v>
      </c>
      <c r="D89" s="5" t="str">
        <f>VLOOKUP(E89,'datemar &amp; datesep kaf'!$C$5:$O$94,13,FALSE)</f>
        <v>1943-44</v>
      </c>
      <c r="E89" s="18">
        <f>LARGE('datemar &amp; datesep kaf'!$C$5:$C$94,'datemar &amp; datesep kaf rank'!$A89)</f>
        <v>559.68989636699996</v>
      </c>
      <c r="F89" s="5" t="str">
        <f>VLOOKUP(G89,'datemar &amp; datesep kaf'!$D$5:$O$94,12,FALSE)</f>
        <v>1987-88</v>
      </c>
      <c r="G89" s="18">
        <f>LARGE('datemar &amp; datesep kaf'!$D$5:$D$94,'datemar &amp; datesep kaf rank'!$A89)</f>
        <v>508.49452638599996</v>
      </c>
      <c r="H89" s="5" t="str">
        <f>VLOOKUP(I89,'datemar &amp; datesep kaf'!$E$5:$O$94,11,FALSE)</f>
        <v>1935-36</v>
      </c>
      <c r="I89" s="18">
        <f>LARGE('datemar &amp; datesep kaf'!$E$5:$E$94,'datemar &amp; datesep kaf rank'!$A89)</f>
        <v>436.57188445499997</v>
      </c>
      <c r="J89" s="5" t="str">
        <f>VLOOKUP(K89,'datemar &amp; datesep kaf'!$F$5:$O$94,10,FALSE)</f>
        <v>1984-85</v>
      </c>
      <c r="K89" s="18">
        <f>LARGE('datemar &amp; datesep kaf'!$F$5:$F$94,'datemar &amp; datesep kaf rank'!$A89)</f>
        <v>335.83535930700003</v>
      </c>
      <c r="L89" s="5" t="str">
        <f>VLOOKUP(M89,'datemar &amp; datesep kaf'!$G$5:$O$94,9,FALSE)</f>
        <v>1984-85</v>
      </c>
      <c r="M89" s="18">
        <f>LARGE('datemar &amp; datesep kaf'!$G$5:$G$94,'datemar &amp; datesep kaf rank'!$A89)</f>
        <v>274.040320302</v>
      </c>
      <c r="N89" s="5" t="str">
        <f>VLOOKUP(O89,'datemar &amp; datesep kaf'!$H$5:$O$94,8,FALSE)</f>
        <v>1928-29</v>
      </c>
      <c r="O89" s="18">
        <f>LARGE('datemar &amp; datesep kaf'!$H$5:$H$94,'datemar &amp; datesep kaf rank'!$A89)</f>
        <v>176.03900166299999</v>
      </c>
      <c r="P89" s="5" t="str">
        <f>VLOOKUP(Q89,'datemar &amp; datesep kaf'!$I$5:$O$94,7,FALSE)</f>
        <v>1991-92</v>
      </c>
      <c r="Q89" s="18">
        <f>LARGE('datemar &amp; datesep kaf'!$I$5:$I$94,'datemar &amp; datesep kaf rank'!$A89)</f>
        <v>1577.5199408430001</v>
      </c>
      <c r="R89" s="5" t="str">
        <f>VLOOKUP(S89,'datemar &amp; datesep kaf'!$J$5:$O$94,6,FALSE)</f>
        <v>1991-92</v>
      </c>
      <c r="S89" s="18">
        <f>LARGE('datemar &amp; datesep kaf'!$J$5:$J$94,'datemar &amp; datesep kaf rank'!$A89)</f>
        <v>1070.247232593</v>
      </c>
      <c r="T89" s="5" t="str">
        <f>VLOOKUP(U89,'datemar &amp; datesep kaf'!$K$5:$O$94,5,FALSE)</f>
        <v>2015-16</v>
      </c>
      <c r="U89" s="18">
        <f>LARGE('datemar &amp; datesep kaf'!$K$5:$K$94,'datemar &amp; datesep kaf rank'!$A89)</f>
        <v>493.19799803399997</v>
      </c>
      <c r="V89" s="5" t="str">
        <f>VLOOKUP(W89,'datemar &amp; datesep kaf'!$L$5:$O$94,4,FALSE)</f>
        <v>1987-88</v>
      </c>
      <c r="W89" s="18">
        <f>LARGE('datemar &amp; datesep kaf'!$L$5:$L$94,'datemar &amp; datesep kaf rank'!$A89)</f>
        <v>203.05982709599999</v>
      </c>
      <c r="X89" s="5" t="str">
        <f>VLOOKUP(Y89,'datemar &amp; datesep kaf'!$M$5:$O$94,3,FALSE)</f>
        <v>2017-18</v>
      </c>
      <c r="Y89" s="18">
        <f>LARGE('datemar &amp; datesep kaf'!$M$5:$M$94,'datemar &amp; datesep kaf rank'!$A89)</f>
        <v>108.87669013200001</v>
      </c>
      <c r="Z89" s="5" t="str">
        <f>VLOOKUP(AA89,'datemar &amp; datesep kaf'!$N$5:$O$94,2,FALSE)</f>
        <v>2017-18</v>
      </c>
      <c r="AA89" s="18">
        <f>LARGE('datemar &amp; datesep kaf'!$N$5:$N$94,'datemar &amp; datesep kaf rank'!$A89)</f>
        <v>44.806609889999997</v>
      </c>
    </row>
    <row r="90" spans="1:27" x14ac:dyDescent="0.2">
      <c r="A90" s="11">
        <v>85</v>
      </c>
      <c r="B90" s="5" t="str">
        <f>VLOOKUP(C90,'datemar &amp; datesep kaf'!$B$5:$O$94,14,FALSE)</f>
        <v>1935-36</v>
      </c>
      <c r="C90" s="18">
        <f>LARGE('datemar &amp; datesep kaf'!$B$5:$B$94,'datemar &amp; datesep kaf rank'!$A90)</f>
        <v>608.80857221100007</v>
      </c>
      <c r="D90" s="5" t="str">
        <f>VLOOKUP(E90,'datemar &amp; datesep kaf'!$C$5:$O$94,13,FALSE)</f>
        <v>1935-36</v>
      </c>
      <c r="E90" s="18">
        <f>LARGE('datemar &amp; datesep kaf'!$C$5:$C$94,'datemar &amp; datesep kaf rank'!$A90)</f>
        <v>554.71931804100007</v>
      </c>
      <c r="F90" s="5" t="str">
        <f>VLOOKUP(G90,'datemar &amp; datesep kaf'!$D$5:$O$94,12,FALSE)</f>
        <v>1935-36</v>
      </c>
      <c r="G90" s="18">
        <f>LARGE('datemar &amp; datesep kaf'!$D$5:$D$94,'datemar &amp; datesep kaf rank'!$A90)</f>
        <v>494.70741946499999</v>
      </c>
      <c r="H90" s="5" t="str">
        <f>VLOOKUP(I90,'datemar &amp; datesep kaf'!$E$5:$O$94,11,FALSE)</f>
        <v>1954-55</v>
      </c>
      <c r="I90" s="18">
        <f>LARGE('datemar &amp; datesep kaf'!$E$5:$E$94,'datemar &amp; datesep kaf rank'!$A90)</f>
        <v>403.29320801699998</v>
      </c>
      <c r="J90" s="5" t="str">
        <f>VLOOKUP(K90,'datemar &amp; datesep kaf'!$F$5:$O$94,10,FALSE)</f>
        <v>1954-55</v>
      </c>
      <c r="K90" s="18">
        <f>LARGE('datemar &amp; datesep kaf'!$F$5:$F$94,'datemar &amp; datesep kaf rank'!$A90)</f>
        <v>293.59932783299996</v>
      </c>
      <c r="L90" s="5" t="str">
        <f>VLOOKUP(M90,'datemar &amp; datesep kaf'!$G$5:$O$94,9,FALSE)</f>
        <v>1928-29</v>
      </c>
      <c r="M90" s="18">
        <f>LARGE('datemar &amp; datesep kaf'!$G$5:$G$94,'datemar &amp; datesep kaf rank'!$A90)</f>
        <v>232.18709873099999</v>
      </c>
      <c r="N90" s="5" t="str">
        <f>VLOOKUP(O90,'datemar &amp; datesep kaf'!$H$5:$O$94,8,FALSE)</f>
        <v>2009-10</v>
      </c>
      <c r="O90" s="18">
        <f>LARGE('datemar &amp; datesep kaf'!$H$5:$H$94,'datemar &amp; datesep kaf rank'!$A90)</f>
        <v>175.731563658</v>
      </c>
      <c r="P90" s="5" t="str">
        <f>VLOOKUP(Q90,'datemar &amp; datesep kaf'!$I$5:$O$94,7,FALSE)</f>
        <v>1986-87</v>
      </c>
      <c r="Q90" s="18">
        <f>LARGE('datemar &amp; datesep kaf'!$I$5:$I$94,'datemar &amp; datesep kaf rank'!$A90)</f>
        <v>1563.8716768920001</v>
      </c>
      <c r="R90" s="5" t="str">
        <f>VLOOKUP(S90,'datemar &amp; datesep kaf'!$J$5:$O$94,6,FALSE)</f>
        <v>1987-88</v>
      </c>
      <c r="S90" s="18">
        <f>LARGE('datemar &amp; datesep kaf'!$J$5:$J$94,'datemar &amp; datesep kaf rank'!$A90)</f>
        <v>1068.6624392639999</v>
      </c>
      <c r="T90" s="5" t="str">
        <f>VLOOKUP(U90,'datemar &amp; datesep kaf'!$K$5:$O$94,5,FALSE)</f>
        <v>1972-73</v>
      </c>
      <c r="U90" s="18">
        <f>LARGE('datemar &amp; datesep kaf'!$K$5:$K$94,'datemar &amp; datesep kaf rank'!$A90)</f>
        <v>480.51568446000005</v>
      </c>
      <c r="V90" s="5" t="str">
        <f>VLOOKUP(W90,'datemar &amp; datesep kaf'!$L$5:$O$94,4,FALSE)</f>
        <v>2015-16</v>
      </c>
      <c r="W90" s="18">
        <f>LARGE('datemar &amp; datesep kaf'!$L$5:$L$94,'datemar &amp; datesep kaf rank'!$A90)</f>
        <v>195.677348034</v>
      </c>
      <c r="X90" s="5" t="str">
        <f>VLOOKUP(Y90,'datemar &amp; datesep kaf'!$M$5:$O$94,3,FALSE)</f>
        <v>2006-07</v>
      </c>
      <c r="Y90" s="18">
        <f>LARGE('datemar &amp; datesep kaf'!$M$5:$M$94,'datemar &amp; datesep kaf rank'!$A90)</f>
        <v>100.565946642</v>
      </c>
      <c r="Z90" s="5" t="str">
        <f>VLOOKUP(AA90,'datemar &amp; datesep kaf'!$N$5:$O$94,2,FALSE)</f>
        <v>2014-15</v>
      </c>
      <c r="AA90" s="18">
        <f>LARGE('datemar &amp; datesep kaf'!$N$5:$N$94,'datemar &amp; datesep kaf rank'!$A90)</f>
        <v>41.17685796</v>
      </c>
    </row>
    <row r="91" spans="1:27" x14ac:dyDescent="0.2">
      <c r="A91" s="11">
        <v>86</v>
      </c>
      <c r="B91" s="5" t="str">
        <f>VLOOKUP(C91,'datemar &amp; datesep kaf'!$B$5:$O$94,14,FALSE)</f>
        <v>1963-64</v>
      </c>
      <c r="C91" s="18">
        <f>LARGE('datemar &amp; datesep kaf'!$B$5:$B$94,'datemar &amp; datesep kaf rank'!$A91)</f>
        <v>600.58311797400006</v>
      </c>
      <c r="D91" s="5" t="str">
        <f>VLOOKUP(E91,'datemar &amp; datesep kaf'!$C$5:$O$94,13,FALSE)</f>
        <v>1987-88</v>
      </c>
      <c r="E91" s="18">
        <f>LARGE('datemar &amp; datesep kaf'!$C$5:$C$94,'datemar &amp; datesep kaf rank'!$A91)</f>
        <v>544.28031016799991</v>
      </c>
      <c r="F91" s="5" t="str">
        <f>VLOOKUP(G91,'datemar &amp; datesep kaf'!$D$5:$O$94,12,FALSE)</f>
        <v>1943-44</v>
      </c>
      <c r="G91" s="18">
        <f>LARGE('datemar &amp; datesep kaf'!$D$5:$D$94,'datemar &amp; datesep kaf rank'!$A91)</f>
        <v>477.05056062299997</v>
      </c>
      <c r="H91" s="5" t="str">
        <f>VLOOKUP(I91,'datemar &amp; datesep kaf'!$E$5:$O$94,11,FALSE)</f>
        <v>1943-44</v>
      </c>
      <c r="I91" s="18">
        <f>LARGE('datemar &amp; datesep kaf'!$E$5:$E$94,'datemar &amp; datesep kaf rank'!$A91)</f>
        <v>392.55469602300002</v>
      </c>
      <c r="J91" s="5" t="str">
        <f>VLOOKUP(K91,'datemar &amp; datesep kaf'!$F$5:$O$94,10,FALSE)</f>
        <v>1928-29</v>
      </c>
      <c r="K91" s="18">
        <f>LARGE('datemar &amp; datesep kaf'!$F$5:$F$94,'datemar &amp; datesep kaf rank'!$A91)</f>
        <v>290.784782484</v>
      </c>
      <c r="L91" s="5" t="str">
        <f>VLOOKUP(M91,'datemar &amp; datesep kaf'!$G$5:$O$94,9,FALSE)</f>
        <v>1976-77</v>
      </c>
      <c r="M91" s="18">
        <f>LARGE('datemar &amp; datesep kaf'!$G$5:$G$94,'datemar &amp; datesep kaf rank'!$A91)</f>
        <v>218.71536369900002</v>
      </c>
      <c r="N91" s="5" t="str">
        <f>VLOOKUP(O91,'datemar &amp; datesep kaf'!$H$5:$O$94,8,FALSE)</f>
        <v>1976-77</v>
      </c>
      <c r="O91" s="18">
        <f>LARGE('datemar &amp; datesep kaf'!$H$5:$H$94,'datemar &amp; datesep kaf rank'!$A91)</f>
        <v>133.24363136700001</v>
      </c>
      <c r="P91" s="5" t="str">
        <f>VLOOKUP(Q91,'datemar &amp; datesep kaf'!$I$5:$O$94,7,FALSE)</f>
        <v>1940-41</v>
      </c>
      <c r="Q91" s="18">
        <f>LARGE('datemar &amp; datesep kaf'!$I$5:$I$94,'datemar &amp; datesep kaf rank'!$A91)</f>
        <v>1534.5500250989999</v>
      </c>
      <c r="R91" s="5" t="str">
        <f>VLOOKUP(S91,'datemar &amp; datesep kaf'!$J$5:$O$94,6,FALSE)</f>
        <v>1972-73</v>
      </c>
      <c r="S91" s="18">
        <f>LARGE('datemar &amp; datesep kaf'!$J$5:$J$94,'datemar &amp; datesep kaf rank'!$A91)</f>
        <v>1039.683927954</v>
      </c>
      <c r="T91" s="5" t="str">
        <f>VLOOKUP(U91,'datemar &amp; datesep kaf'!$K$5:$O$94,5,FALSE)</f>
        <v>1933-34</v>
      </c>
      <c r="U91" s="18">
        <f>LARGE('datemar &amp; datesep kaf'!$K$5:$K$94,'datemar &amp; datesep kaf rank'!$A91)</f>
        <v>468.70411465499996</v>
      </c>
      <c r="V91" s="5" t="str">
        <f>VLOOKUP(W91,'datemar &amp; datesep kaf'!$L$5:$O$94,4,FALSE)</f>
        <v>1993-94</v>
      </c>
      <c r="W91" s="18">
        <f>LARGE('datemar &amp; datesep kaf'!$L$5:$L$94,'datemar &amp; datesep kaf rank'!$A91)</f>
        <v>191.24230687799999</v>
      </c>
      <c r="X91" s="5" t="str">
        <f>VLOOKUP(Y91,'datemar &amp; datesep kaf'!$M$5:$O$94,3,FALSE)</f>
        <v>1990-91</v>
      </c>
      <c r="Y91" s="18">
        <f>LARGE('datemar &amp; datesep kaf'!$M$5:$M$94,'datemar &amp; datesep kaf rank'!$A91)</f>
        <v>92.766938670000002</v>
      </c>
      <c r="Z91" s="5" t="str">
        <f>VLOOKUP(AA91,'datemar &amp; datesep kaf'!$N$5:$O$94,2,FALSE)</f>
        <v>1972-73</v>
      </c>
      <c r="AA91" s="18">
        <f>LARGE('datemar &amp; datesep kaf'!$N$5:$N$94,'datemar &amp; datesep kaf rank'!$A91)</f>
        <v>37.190081250000006</v>
      </c>
    </row>
    <row r="92" spans="1:27" x14ac:dyDescent="0.2">
      <c r="A92" s="11">
        <v>87</v>
      </c>
      <c r="B92" s="5" t="str">
        <f>VLOOKUP(C92,'datemar &amp; datesep kaf'!$B$5:$O$94,14,FALSE)</f>
        <v>1928-29</v>
      </c>
      <c r="C92" s="18">
        <f>LARGE('datemar &amp; datesep kaf'!$B$5:$B$94,'datemar &amp; datesep kaf rank'!$A92)</f>
        <v>596.530886721</v>
      </c>
      <c r="D92" s="5" t="str">
        <f>VLOOKUP(E92,'datemar &amp; datesep kaf'!$C$5:$O$94,13,FALSE)</f>
        <v>1928-29</v>
      </c>
      <c r="E92" s="18">
        <f>LARGE('datemar &amp; datesep kaf'!$C$5:$C$94,'datemar &amp; datesep kaf rank'!$A92)</f>
        <v>533.45650892099991</v>
      </c>
      <c r="F92" s="5" t="str">
        <f>VLOOKUP(G92,'datemar &amp; datesep kaf'!$D$5:$O$94,12,FALSE)</f>
        <v>1963-64</v>
      </c>
      <c r="G92" s="18">
        <f>LARGE('datemar &amp; datesep kaf'!$D$5:$D$94,'datemar &amp; datesep kaf rank'!$A92)</f>
        <v>465.98477591400001</v>
      </c>
      <c r="H92" s="5" t="str">
        <f>VLOOKUP(I92,'datemar &amp; datesep kaf'!$E$5:$O$94,11,FALSE)</f>
        <v>1963-64</v>
      </c>
      <c r="I92" s="18">
        <f>LARGE('datemar &amp; datesep kaf'!$E$5:$E$94,'datemar &amp; datesep kaf rank'!$A92)</f>
        <v>362.15006906399998</v>
      </c>
      <c r="J92" s="5" t="str">
        <f>VLOOKUP(K92,'datemar &amp; datesep kaf'!$F$5:$O$94,10,FALSE)</f>
        <v>1963-64</v>
      </c>
      <c r="K92" s="18">
        <f>LARGE('datemar &amp; datesep kaf'!$F$5:$F$94,'datemar &amp; datesep kaf rank'!$A92)</f>
        <v>282.33916296599995</v>
      </c>
      <c r="L92" s="5" t="str">
        <f>VLOOKUP(M92,'datemar &amp; datesep kaf'!$G$5:$O$94,9,FALSE)</f>
        <v>1943-44</v>
      </c>
      <c r="M92" s="18">
        <f>LARGE('datemar &amp; datesep kaf'!$G$5:$G$94,'datemar &amp; datesep kaf rank'!$A92)</f>
        <v>207.72296741700001</v>
      </c>
      <c r="N92" s="5" t="str">
        <f>VLOOKUP(O92,'datemar &amp; datesep kaf'!$H$5:$O$94,8,FALSE)</f>
        <v>1963-64</v>
      </c>
      <c r="O92" s="18">
        <f>LARGE('datemar &amp; datesep kaf'!$H$5:$H$94,'datemar &amp; datesep kaf rank'!$A92)</f>
        <v>123.836028414</v>
      </c>
      <c r="P92" s="5" t="str">
        <f>VLOOKUP(Q92,'datemar &amp; datesep kaf'!$I$5:$O$94,7,FALSE)</f>
        <v>1993-94</v>
      </c>
      <c r="Q92" s="18">
        <f>LARGE('datemar &amp; datesep kaf'!$I$5:$I$94,'datemar &amp; datesep kaf rank'!$A92)</f>
        <v>1504.1077121909998</v>
      </c>
      <c r="R92" s="5" t="str">
        <f>VLOOKUP(S92,'datemar &amp; datesep kaf'!$J$5:$O$94,6,FALSE)</f>
        <v>1976-77</v>
      </c>
      <c r="S92" s="18">
        <f>LARGE('datemar &amp; datesep kaf'!$J$5:$J$94,'datemar &amp; datesep kaf rank'!$A92)</f>
        <v>1015.646242905</v>
      </c>
      <c r="T92" s="5" t="str">
        <f>VLOOKUP(U92,'datemar &amp; datesep kaf'!$K$5:$O$94,5,FALSE)</f>
        <v>1993-94</v>
      </c>
      <c r="U92" s="18">
        <f>LARGE('datemar &amp; datesep kaf'!$K$5:$K$94,'datemar &amp; datesep kaf rank'!$A92)</f>
        <v>461.62907359799999</v>
      </c>
      <c r="V92" s="5" t="str">
        <f>VLOOKUP(W92,'datemar &amp; datesep kaf'!$L$5:$O$94,4,FALSE)</f>
        <v>1986-87</v>
      </c>
      <c r="W92" s="18">
        <f>LARGE('datemar &amp; datesep kaf'!$L$5:$L$94,'datemar &amp; datesep kaf rank'!$A92)</f>
        <v>181.67404277400001</v>
      </c>
      <c r="X92" s="5" t="str">
        <f>VLOOKUP(Y92,'datemar &amp; datesep kaf'!$M$5:$O$94,3,FALSE)</f>
        <v>1987-88</v>
      </c>
      <c r="Y92" s="18">
        <f>LARGE('datemar &amp; datesep kaf'!$M$5:$M$94,'datemar &amp; datesep kaf rank'!$A92)</f>
        <v>85.618509185999997</v>
      </c>
      <c r="Z92" s="5" t="str">
        <f>VLOOKUP(AA92,'datemar &amp; datesep kaf'!$N$5:$O$94,2,FALSE)</f>
        <v>1987-88</v>
      </c>
      <c r="AA92" s="18">
        <f>LARGE('datemar &amp; datesep kaf'!$N$5:$N$94,'datemar &amp; datesep kaf rank'!$A92)</f>
        <v>34.21487475</v>
      </c>
    </row>
    <row r="93" spans="1:27" x14ac:dyDescent="0.2">
      <c r="A93" s="11">
        <v>88</v>
      </c>
      <c r="B93" s="5" t="str">
        <f>VLOOKUP(C93,'datemar &amp; datesep kaf'!$B$5:$O$94,14,FALSE)</f>
        <v>1976-77</v>
      </c>
      <c r="C93" s="18">
        <f>LARGE('datemar &amp; datesep kaf'!$B$5:$B$94,'datemar &amp; datesep kaf rank'!$A93)</f>
        <v>575.849234604</v>
      </c>
      <c r="D93" s="5" t="str">
        <f>VLOOKUP(E93,'datemar &amp; datesep kaf'!$C$5:$O$94,13,FALSE)</f>
        <v>1963-64</v>
      </c>
      <c r="E93" s="18">
        <f>LARGE('datemar &amp; datesep kaf'!$C$5:$C$94,'datemar &amp; datesep kaf rank'!$A93)</f>
        <v>532.39138499399996</v>
      </c>
      <c r="F93" s="5" t="str">
        <f>VLOOKUP(G93,'datemar &amp; datesep kaf'!$D$5:$O$94,12,FALSE)</f>
        <v>1928-29</v>
      </c>
      <c r="G93" s="18">
        <f>LARGE('datemar &amp; datesep kaf'!$D$5:$D$94,'datemar &amp; datesep kaf rank'!$A93)</f>
        <v>440.24130580500002</v>
      </c>
      <c r="H93" s="5" t="str">
        <f>VLOOKUP(I93,'datemar &amp; datesep kaf'!$E$5:$O$94,11,FALSE)</f>
        <v>1928-29</v>
      </c>
      <c r="I93" s="18">
        <f>LARGE('datemar &amp; datesep kaf'!$E$5:$E$94,'datemar &amp; datesep kaf rank'!$A93)</f>
        <v>358.482631185</v>
      </c>
      <c r="J93" s="5" t="str">
        <f>VLOOKUP(K93,'datemar &amp; datesep kaf'!$F$5:$O$94,10,FALSE)</f>
        <v>1976-77</v>
      </c>
      <c r="K93" s="18">
        <f>LARGE('datemar &amp; datesep kaf'!$F$5:$F$94,'datemar &amp; datesep kaf rank'!$A93)</f>
        <v>280.26445230000002</v>
      </c>
      <c r="L93" s="5" t="str">
        <f>VLOOKUP(M93,'datemar &amp; datesep kaf'!$G$5:$O$94,9,FALSE)</f>
        <v>1963-64</v>
      </c>
      <c r="M93" s="18">
        <f>LARGE('datemar &amp; datesep kaf'!$G$5:$G$94,'datemar &amp; datesep kaf rank'!$A93)</f>
        <v>202.46676926699999</v>
      </c>
      <c r="N93" s="5" t="str">
        <f>VLOOKUP(O93,'datemar &amp; datesep kaf'!$H$5:$O$94,8,FALSE)</f>
        <v>1936-37</v>
      </c>
      <c r="O93" s="18">
        <f>LARGE('datemar &amp; datesep kaf'!$H$5:$H$94,'datemar &amp; datesep kaf rank'!$A93)</f>
        <v>123.774540813</v>
      </c>
      <c r="P93" s="5" t="str">
        <f>VLOOKUP(Q93,'datemar &amp; datesep kaf'!$I$5:$O$94,7,FALSE)</f>
        <v>1976-77</v>
      </c>
      <c r="Q93" s="18">
        <f>LARGE('datemar &amp; datesep kaf'!$I$5:$I$94,'datemar &amp; datesep kaf rank'!$A93)</f>
        <v>1389.0346586549999</v>
      </c>
      <c r="R93" s="5" t="str">
        <f>VLOOKUP(S93,'datemar &amp; datesep kaf'!$J$5:$O$94,6,FALSE)</f>
        <v>1986-87</v>
      </c>
      <c r="S93" s="18">
        <f>LARGE('datemar &amp; datesep kaf'!$J$5:$J$94,'datemar &amp; datesep kaf rank'!$A93)</f>
        <v>1000.3675657920001</v>
      </c>
      <c r="T93" s="5" t="str">
        <f>VLOOKUP(U93,'datemar &amp; datesep kaf'!$K$5:$O$94,5,FALSE)</f>
        <v>1930-31</v>
      </c>
      <c r="U93" s="18">
        <f>LARGE('datemar &amp; datesep kaf'!$K$5:$K$94,'datemar &amp; datesep kaf rank'!$A93)</f>
        <v>452.267090478</v>
      </c>
      <c r="V93" s="5" t="str">
        <f>VLOOKUP(W93,'datemar &amp; datesep kaf'!$L$5:$O$94,4,FALSE)</f>
        <v>2006-07</v>
      </c>
      <c r="W93" s="18">
        <f>LARGE('datemar &amp; datesep kaf'!$L$5:$L$94,'datemar &amp; datesep kaf rank'!$A93)</f>
        <v>180.06941473500001</v>
      </c>
      <c r="X93" s="5" t="str">
        <f>VLOOKUP(Y93,'datemar &amp; datesep kaf'!$M$5:$O$94,3,FALSE)</f>
        <v>1986-87</v>
      </c>
      <c r="Y93" s="18">
        <f>LARGE('datemar &amp; datesep kaf'!$M$5:$M$94,'datemar &amp; datesep kaf rank'!$A93)</f>
        <v>77.32958387699999</v>
      </c>
      <c r="Z93" s="5" t="str">
        <f>VLOOKUP(AA93,'datemar &amp; datesep kaf'!$N$5:$O$94,2,FALSE)</f>
        <v>1986-87</v>
      </c>
      <c r="AA93" s="18">
        <f>LARGE('datemar &amp; datesep kaf'!$N$5:$N$94,'datemar &amp; datesep kaf rank'!$A93)</f>
        <v>15.41156967</v>
      </c>
    </row>
    <row r="94" spans="1:27" x14ac:dyDescent="0.2">
      <c r="A94" s="11">
        <v>89</v>
      </c>
      <c r="B94" s="5" t="str">
        <f>VLOOKUP(C94,'datemar &amp; datesep kaf'!$B$5:$O$94,14,FALSE)</f>
        <v>1987-88</v>
      </c>
      <c r="C94" s="18">
        <f>LARGE('datemar &amp; datesep kaf'!$B$5:$B$94,'datemar &amp; datesep kaf rank'!$A94)</f>
        <v>559.69187983800009</v>
      </c>
      <c r="D94" s="5" t="str">
        <f>VLOOKUP(E94,'datemar &amp; datesep kaf'!$C$5:$O$94,13,FALSE)</f>
        <v>1976-77</v>
      </c>
      <c r="E94" s="18">
        <f>LARGE('datemar &amp; datesep kaf'!$C$5:$C$94,'datemar &amp; datesep kaf rank'!$A94)</f>
        <v>499.20791516399998</v>
      </c>
      <c r="F94" s="5" t="str">
        <f>VLOOKUP(G94,'datemar &amp; datesep kaf'!$D$5:$O$94,12,FALSE)</f>
        <v>1976-77</v>
      </c>
      <c r="G94" s="18">
        <f>LARGE('datemar &amp; datesep kaf'!$D$5:$D$94,'datemar &amp; datesep kaf rank'!$A94)</f>
        <v>419.08957106100002</v>
      </c>
      <c r="H94" s="5" t="str">
        <f>VLOOKUP(I94,'datemar &amp; datesep kaf'!$E$5:$O$94,11,FALSE)</f>
        <v>1976-77</v>
      </c>
      <c r="I94" s="18">
        <f>LARGE('datemar &amp; datesep kaf'!$E$5:$E$94,'datemar &amp; datesep kaf rank'!$A94)</f>
        <v>344.88792095100001</v>
      </c>
      <c r="J94" s="5" t="str">
        <f>VLOOKUP(K94,'datemar &amp; datesep kaf'!$F$5:$O$94,10,FALSE)</f>
        <v>1943-44</v>
      </c>
      <c r="K94" s="18">
        <f>LARGE('datemar &amp; datesep kaf'!$F$5:$F$94,'datemar &amp; datesep kaf rank'!$A94)</f>
        <v>276.71205573899999</v>
      </c>
      <c r="L94" s="5" t="str">
        <f>VLOOKUP(M94,'datemar &amp; datesep kaf'!$G$5:$O$94,9,FALSE)</f>
        <v>1954-55</v>
      </c>
      <c r="M94" s="18">
        <f>LARGE('datemar &amp; datesep kaf'!$G$5:$G$94,'datemar &amp; datesep kaf rank'!$A94)</f>
        <v>193.80495141</v>
      </c>
      <c r="N94" s="5" t="str">
        <f>VLOOKUP(O94,'datemar &amp; datesep kaf'!$H$5:$O$94,8,FALSE)</f>
        <v>1943-44</v>
      </c>
      <c r="O94" s="18">
        <f>LARGE('datemar &amp; datesep kaf'!$H$5:$H$94,'datemar &amp; datesep kaf rank'!$A94)</f>
        <v>117.93321871800001</v>
      </c>
      <c r="P94" s="5" t="str">
        <f>VLOOKUP(Q94,'datemar &amp; datesep kaf'!$I$5:$O$94,7,FALSE)</f>
        <v>1972-73</v>
      </c>
      <c r="Q94" s="18">
        <f>LARGE('datemar &amp; datesep kaf'!$I$5:$I$94,'datemar &amp; datesep kaf rank'!$A94)</f>
        <v>1334.883916884</v>
      </c>
      <c r="R94" s="5" t="str">
        <f>VLOOKUP(S94,'datemar &amp; datesep kaf'!$J$5:$O$94,6,FALSE)</f>
        <v>1993-94</v>
      </c>
      <c r="S94" s="18">
        <f>LARGE('datemar &amp; datesep kaf'!$J$5:$J$94,'datemar &amp; datesep kaf rank'!$A94)</f>
        <v>947.56558430099994</v>
      </c>
      <c r="T94" s="5" t="str">
        <f>VLOOKUP(U94,'datemar &amp; datesep kaf'!$K$5:$O$94,5,FALSE)</f>
        <v>1986-87</v>
      </c>
      <c r="U94" s="18">
        <f>LARGE('datemar &amp; datesep kaf'!$K$5:$K$94,'datemar &amp; datesep kaf rank'!$A94)</f>
        <v>394.22279513400002</v>
      </c>
      <c r="V94" s="5" t="str">
        <f>VLOOKUP(W94,'datemar &amp; datesep kaf'!$L$5:$O$94,4,FALSE)</f>
        <v>1972-73</v>
      </c>
      <c r="W94" s="18">
        <f>LARGE('datemar &amp; datesep kaf'!$L$5:$L$94,'datemar &amp; datesep kaf rank'!$A94)</f>
        <v>166.92891936000001</v>
      </c>
      <c r="X94" s="5" t="str">
        <f>VLOOKUP(Y94,'datemar &amp; datesep kaf'!$M$5:$O$94,3,FALSE)</f>
        <v>1972-73</v>
      </c>
      <c r="Y94" s="18">
        <f>LARGE('datemar &amp; datesep kaf'!$M$5:$M$94,'datemar &amp; datesep kaf rank'!$A94)</f>
        <v>72.48396422399999</v>
      </c>
      <c r="Z94" s="5" t="str">
        <f>VLOOKUP(AA94,'datemar &amp; datesep kaf'!$N$5:$O$94,2,FALSE)</f>
        <v>1990-91</v>
      </c>
      <c r="AA94" s="18">
        <f>LARGE('datemar &amp; datesep kaf'!$N$5:$N$94,'datemar &amp; datesep kaf rank'!$A94)</f>
        <v>13.44793338</v>
      </c>
    </row>
    <row r="95" spans="1:27" x14ac:dyDescent="0.2">
      <c r="A95" s="11">
        <v>90</v>
      </c>
      <c r="B95" s="5" t="str">
        <f>VLOOKUP(C95,'datemar &amp; datesep kaf'!$B$5:$O$94,14,FALSE)</f>
        <v>1936-37</v>
      </c>
      <c r="C95" s="18">
        <f>LARGE('datemar &amp; datesep kaf'!$B$5:$B$94,'datemar &amp; datesep kaf rank'!$A95)</f>
        <v>440.08659506700002</v>
      </c>
      <c r="D95" s="5" t="str">
        <f>VLOOKUP(E95,'datemar &amp; datesep kaf'!$C$5:$O$94,13,FALSE)</f>
        <v>1936-37</v>
      </c>
      <c r="E95" s="18">
        <f>LARGE('datemar &amp; datesep kaf'!$C$5:$C$94,'datemar &amp; datesep kaf rank'!$A95)</f>
        <v>383.26015091700003</v>
      </c>
      <c r="F95" s="5" t="str">
        <f>VLOOKUP(G95,'datemar &amp; datesep kaf'!$D$5:$O$94,12,FALSE)</f>
        <v>1936-37</v>
      </c>
      <c r="G95" s="18">
        <f>LARGE('datemar &amp; datesep kaf'!$D$5:$D$94,'datemar &amp; datesep kaf rank'!$A95)</f>
        <v>331.11866526899996</v>
      </c>
      <c r="H95" s="5" t="str">
        <f>VLOOKUP(I95,'datemar &amp; datesep kaf'!$E$5:$O$94,11,FALSE)</f>
        <v>1936-37</v>
      </c>
      <c r="I95" s="18">
        <f>LARGE('datemar &amp; datesep kaf'!$E$5:$E$94,'datemar &amp; datesep kaf rank'!$A95)</f>
        <v>283.57486539899998</v>
      </c>
      <c r="J95" s="5" t="str">
        <f>VLOOKUP(K95,'datemar &amp; datesep kaf'!$F$5:$O$94,10,FALSE)</f>
        <v>1936-37</v>
      </c>
      <c r="K95" s="18">
        <f>LARGE('datemar &amp; datesep kaf'!$F$5:$F$94,'datemar &amp; datesep kaf rank'!$A95)</f>
        <v>215.9999919</v>
      </c>
      <c r="L95" s="5" t="str">
        <f>VLOOKUP(M95,'datemar &amp; datesep kaf'!$G$5:$O$94,9,FALSE)</f>
        <v>1936-37</v>
      </c>
      <c r="M95" s="18">
        <f>LARGE('datemar &amp; datesep kaf'!$G$5:$G$94,'datemar &amp; datesep kaf rank'!$A95)</f>
        <v>173.75801001299999</v>
      </c>
      <c r="N95" s="5" t="str">
        <f>VLOOKUP(O95,'datemar &amp; datesep kaf'!$H$5:$O$94,8,FALSE)</f>
        <v>1954-55</v>
      </c>
      <c r="O95" s="18">
        <f>LARGE('datemar &amp; datesep kaf'!$H$5:$H$94,'datemar &amp; datesep kaf rank'!$A95)</f>
        <v>100.22478963</v>
      </c>
      <c r="P95" s="5" t="str">
        <f>VLOOKUP(Q95,'datemar &amp; datesep kaf'!$I$5:$O$94,7,FALSE)</f>
        <v>2014-15</v>
      </c>
      <c r="Q95" s="18">
        <f>LARGE('datemar &amp; datesep kaf'!$I$5:$I$94,'datemar &amp; datesep kaf rank'!$A95)</f>
        <v>1159.0452457920001</v>
      </c>
      <c r="R95" s="5" t="str">
        <f>VLOOKUP(S95,'datemar &amp; datesep kaf'!$J$5:$O$94,6,FALSE)</f>
        <v>2014-15</v>
      </c>
      <c r="S95" s="18">
        <f>LARGE('datemar &amp; datesep kaf'!$J$5:$J$94,'datemar &amp; datesep kaf rank'!$A95)</f>
        <v>703.83865129200001</v>
      </c>
      <c r="T95" s="5" t="str">
        <f>VLOOKUP(U95,'datemar &amp; datesep kaf'!$K$5:$O$94,5,FALSE)</f>
        <v>2014-15</v>
      </c>
      <c r="U95" s="18">
        <f>LARGE('datemar &amp; datesep kaf'!$K$5:$K$94,'datemar &amp; datesep kaf rank'!$A95)</f>
        <v>274.409245908</v>
      </c>
      <c r="V95" s="5" t="str">
        <f>VLOOKUP(W95,'datemar &amp; datesep kaf'!$L$5:$O$94,4,FALSE)</f>
        <v>2014-15</v>
      </c>
      <c r="W95" s="18">
        <f>LARGE('datemar &amp; datesep kaf'!$L$5:$L$94,'datemar &amp; datesep kaf rank'!$A95)</f>
        <v>112.37949991800001</v>
      </c>
      <c r="X95" s="5" t="str">
        <f>VLOOKUP(Y95,'datemar &amp; datesep kaf'!$M$5:$O$94,3,FALSE)</f>
        <v>2014-15</v>
      </c>
      <c r="Y95" s="18">
        <f>LARGE('datemar &amp; datesep kaf'!$M$5:$M$94,'datemar &amp; datesep kaf rank'!$A95)</f>
        <v>71.305782449999995</v>
      </c>
      <c r="Z95" s="5" t="str">
        <f>VLOOKUP(AA95,'datemar &amp; datesep kaf'!$N$5:$O$94,2,FALSE)</f>
        <v>1989-90</v>
      </c>
      <c r="AA95" s="18">
        <f>LARGE('datemar &amp; datesep kaf'!$N$5:$N$94,'datemar &amp; datesep kaf rank'!$A95)</f>
        <v>12.376859039999999</v>
      </c>
    </row>
    <row r="97" spans="2:27" x14ac:dyDescent="0.2">
      <c r="B97" t="s">
        <v>114</v>
      </c>
      <c r="C97" s="18">
        <f>AVERAGE(C6:C95)</f>
        <v>1337.4874429571669</v>
      </c>
      <c r="D97" s="18"/>
      <c r="E97" s="18">
        <f t="shared" ref="E97:AA97" si="0">AVERAGE(E6:E95)</f>
        <v>1266.1380241451668</v>
      </c>
      <c r="F97" s="18"/>
      <c r="G97" s="18">
        <f t="shared" si="0"/>
        <v>1165.5613887983336</v>
      </c>
      <c r="H97" s="18"/>
      <c r="I97" s="18">
        <f t="shared" si="0"/>
        <v>1011.4285020163333</v>
      </c>
      <c r="J97" s="18"/>
      <c r="K97" s="18">
        <f t="shared" si="0"/>
        <v>809.75941866983328</v>
      </c>
      <c r="L97" s="18"/>
      <c r="M97" s="18">
        <f t="shared" si="0"/>
        <v>612.19497428786667</v>
      </c>
      <c r="N97" s="18"/>
      <c r="O97" s="18">
        <f t="shared" si="0"/>
        <v>375.68787571886656</v>
      </c>
      <c r="P97" s="18"/>
      <c r="Q97" s="18">
        <f t="shared" si="0"/>
        <v>2808.9343078880984</v>
      </c>
      <c r="R97" s="18"/>
      <c r="S97" s="18">
        <f t="shared" si="0"/>
        <v>2109.5564828750994</v>
      </c>
      <c r="T97" s="18"/>
      <c r="U97" s="18">
        <f t="shared" si="0"/>
        <v>1071.6191333679994</v>
      </c>
      <c r="V97" s="18"/>
      <c r="W97" s="18">
        <f t="shared" si="0"/>
        <v>377.68263046500005</v>
      </c>
      <c r="X97" s="18"/>
      <c r="Y97" s="18">
        <f t="shared" si="0"/>
        <v>163.09431895283331</v>
      </c>
      <c r="Z97" s="18"/>
      <c r="AA97" s="18">
        <f t="shared" si="0"/>
        <v>71.146443612999974</v>
      </c>
    </row>
    <row r="98" spans="2:27" x14ac:dyDescent="0.2">
      <c r="B98" t="s">
        <v>115</v>
      </c>
      <c r="C98" s="18">
        <f>MEDIAN(C6:C95)</f>
        <v>1220.8115244675</v>
      </c>
      <c r="D98" s="18"/>
      <c r="E98" s="18">
        <f t="shared" ref="E98:AA98" si="1">MEDIAN(E6:E95)</f>
        <v>1154.5239236474999</v>
      </c>
      <c r="F98" s="18"/>
      <c r="G98" s="18">
        <f t="shared" si="1"/>
        <v>1083.2290502880001</v>
      </c>
      <c r="H98" s="18"/>
      <c r="I98" s="18">
        <f t="shared" si="1"/>
        <v>918.61484158500002</v>
      </c>
      <c r="J98" s="18"/>
      <c r="K98" s="18">
        <f t="shared" si="1"/>
        <v>769.69187196300004</v>
      </c>
      <c r="L98" s="18"/>
      <c r="M98" s="18">
        <f t="shared" si="1"/>
        <v>531.04659165599992</v>
      </c>
      <c r="N98" s="18"/>
      <c r="O98" s="18">
        <f t="shared" si="1"/>
        <v>334.36957423799998</v>
      </c>
      <c r="P98" s="18"/>
      <c r="Q98" s="18">
        <f t="shared" si="1"/>
        <v>2833.4617119269997</v>
      </c>
      <c r="R98" s="18"/>
      <c r="S98" s="18">
        <f t="shared" si="1"/>
        <v>2043.1883531325</v>
      </c>
      <c r="T98" s="18"/>
      <c r="U98" s="18">
        <f t="shared" si="1"/>
        <v>973.76921968200008</v>
      </c>
      <c r="V98" s="18"/>
      <c r="W98" s="18">
        <f t="shared" si="1"/>
        <v>347.103458058</v>
      </c>
      <c r="X98" s="18"/>
      <c r="Y98" s="18">
        <f t="shared" si="1"/>
        <v>156.96396105600002</v>
      </c>
      <c r="Z98" s="18"/>
      <c r="AA98" s="18">
        <f t="shared" si="1"/>
        <v>66.58512146999999</v>
      </c>
    </row>
    <row r="99" spans="2:27" x14ac:dyDescent="0.2">
      <c r="B99" t="s">
        <v>116</v>
      </c>
      <c r="C99" s="18">
        <f>STDEV(C6:C95)</f>
        <v>593.16845226770977</v>
      </c>
      <c r="D99" s="18"/>
      <c r="E99" s="18">
        <f t="shared" ref="E99:AA99" si="2">STDEV(E6:E95)</f>
        <v>586.47005389869719</v>
      </c>
      <c r="F99" s="18"/>
      <c r="G99" s="18">
        <f t="shared" si="2"/>
        <v>563.14925624667728</v>
      </c>
      <c r="H99" s="18"/>
      <c r="I99" s="18">
        <f t="shared" si="2"/>
        <v>500.95751453146255</v>
      </c>
      <c r="J99" s="18"/>
      <c r="K99" s="18">
        <f t="shared" si="2"/>
        <v>378.96320613388735</v>
      </c>
      <c r="L99" s="18"/>
      <c r="M99" s="18">
        <f t="shared" si="2"/>
        <v>305.6548882351571</v>
      </c>
      <c r="N99" s="18"/>
      <c r="O99" s="18">
        <f t="shared" si="2"/>
        <v>189.76329755259027</v>
      </c>
      <c r="P99" s="18"/>
      <c r="Q99" s="18">
        <f t="shared" si="2"/>
        <v>856.76763461755536</v>
      </c>
      <c r="R99" s="18"/>
      <c r="S99" s="18">
        <f t="shared" si="2"/>
        <v>752.20740326810221</v>
      </c>
      <c r="T99" s="18"/>
      <c r="U99" s="18">
        <f t="shared" si="2"/>
        <v>488.99641412184991</v>
      </c>
      <c r="V99" s="18"/>
      <c r="W99" s="18">
        <f t="shared" si="2"/>
        <v>148.40460024122109</v>
      </c>
      <c r="X99" s="18"/>
      <c r="Y99" s="18">
        <f t="shared" si="2"/>
        <v>46.819736250984747</v>
      </c>
      <c r="Z99" s="18"/>
      <c r="AA99" s="18">
        <f t="shared" si="2"/>
        <v>25.904465627497334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octsep cfs</vt:lpstr>
      <vt:lpstr>octsep cfs rank</vt:lpstr>
      <vt:lpstr>augjul cfs</vt:lpstr>
      <vt:lpstr>augjul cfs rank</vt:lpstr>
      <vt:lpstr>augdate &amp; jandate kaf</vt:lpstr>
      <vt:lpstr>augdate &amp; jandate kaf rank</vt:lpstr>
      <vt:lpstr>datedec &amp; datejul kaf</vt:lpstr>
      <vt:lpstr>datedec &amp; datejul kaf rank</vt:lpstr>
      <vt:lpstr>datemar &amp; dateaug kaf</vt:lpstr>
      <vt:lpstr>datemar &amp; dateaug kaf rank</vt:lpstr>
      <vt:lpstr>datemar &amp; datesep kaf</vt:lpstr>
      <vt:lpstr>datemar &amp; datesep kaf rank</vt:lpstr>
      <vt:lpstr>'augjul cfs rank'!CFS_WY_RANK</vt:lpstr>
      <vt:lpstr>'augdate &amp; jandate kaf'!Print_Area</vt:lpstr>
      <vt:lpstr>'augjul cfs'!Print_Area</vt:lpstr>
      <vt:lpstr>'datedec &amp; datejul kaf'!Print_Area</vt:lpstr>
      <vt:lpstr>'datemar &amp; dateaug kaf'!Print_Area</vt:lpstr>
      <vt:lpstr>'datemar &amp; datesep kaf'!Print_Area</vt:lpstr>
      <vt:lpstr>'octsep cfs'!Print_Area</vt:lpstr>
      <vt:lpstr>'augjul cfs rank'!TABLE1_rank</vt:lpstr>
    </vt:vector>
  </TitlesOfParts>
  <Company>Bonneville Power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McManamon, Ann</cp:lastModifiedBy>
  <cp:lastPrinted>2011-08-10T22:40:30Z</cp:lastPrinted>
  <dcterms:created xsi:type="dcterms:W3CDTF">2003-09-17T18:50:18Z</dcterms:created>
  <dcterms:modified xsi:type="dcterms:W3CDTF">2020-09-28T18:36:34Z</dcterms:modified>
</cp:coreProperties>
</file>