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asonal_volumes_and_statistics_data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B6" i="4" l="1"/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L6" i="10"/>
  <c r="M6" i="10"/>
  <c r="N6" i="10"/>
  <c r="D7" i="10"/>
  <c r="E7" i="10"/>
  <c r="F7" i="10"/>
  <c r="G7" i="10"/>
  <c r="H7" i="10"/>
  <c r="I7" i="10"/>
  <c r="J7" i="10"/>
  <c r="K7" i="10"/>
  <c r="L7" i="10"/>
  <c r="M7" i="10"/>
  <c r="N7" i="10"/>
  <c r="D8" i="10"/>
  <c r="E8" i="10"/>
  <c r="F8" i="10"/>
  <c r="G8" i="10"/>
  <c r="H8" i="10"/>
  <c r="I8" i="10"/>
  <c r="J8" i="10"/>
  <c r="K8" i="10"/>
  <c r="L8" i="10"/>
  <c r="M8" i="10"/>
  <c r="N8" i="10"/>
  <c r="D9" i="10"/>
  <c r="E9" i="10"/>
  <c r="F9" i="10"/>
  <c r="G9" i="10"/>
  <c r="H9" i="10"/>
  <c r="I9" i="10"/>
  <c r="J9" i="10"/>
  <c r="K9" i="10"/>
  <c r="L9" i="10"/>
  <c r="M9" i="10"/>
  <c r="N9" i="10"/>
  <c r="D10" i="10"/>
  <c r="E10" i="10"/>
  <c r="F10" i="10"/>
  <c r="G10" i="10"/>
  <c r="H10" i="10"/>
  <c r="I10" i="10"/>
  <c r="J10" i="10"/>
  <c r="K10" i="10"/>
  <c r="L10" i="10"/>
  <c r="M10" i="10"/>
  <c r="N10" i="10"/>
  <c r="D11" i="10"/>
  <c r="E11" i="10"/>
  <c r="F11" i="10"/>
  <c r="G11" i="10"/>
  <c r="H11" i="10"/>
  <c r="I11" i="10"/>
  <c r="J11" i="10"/>
  <c r="K11" i="10"/>
  <c r="L11" i="10"/>
  <c r="M11" i="10"/>
  <c r="N11" i="10"/>
  <c r="D12" i="10"/>
  <c r="E12" i="10"/>
  <c r="F12" i="10"/>
  <c r="G12" i="10"/>
  <c r="H12" i="10"/>
  <c r="I12" i="10"/>
  <c r="J12" i="10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B85" i="6" s="1"/>
  <c r="C85" i="4"/>
  <c r="C85" i="8" s="1"/>
  <c r="D85" i="4"/>
  <c r="E85" i="4"/>
  <c r="F85" i="4"/>
  <c r="G85" i="4"/>
  <c r="G85" i="6" s="1"/>
  <c r="H85" i="4"/>
  <c r="I85" i="4"/>
  <c r="J85" i="4"/>
  <c r="K85" i="4"/>
  <c r="L85" i="4"/>
  <c r="M85" i="4"/>
  <c r="B86" i="4"/>
  <c r="C86" i="4"/>
  <c r="C86" i="8" s="1"/>
  <c r="D86" i="4"/>
  <c r="E86" i="4"/>
  <c r="F86" i="4"/>
  <c r="G86" i="4"/>
  <c r="G86" i="6" s="1"/>
  <c r="H86" i="4"/>
  <c r="I86" i="4"/>
  <c r="J86" i="4"/>
  <c r="K86" i="4"/>
  <c r="L86" i="4"/>
  <c r="M86" i="4"/>
  <c r="B87" i="4"/>
  <c r="B87" i="6" s="1"/>
  <c r="C87" i="4"/>
  <c r="D87" i="4"/>
  <c r="E87" i="4"/>
  <c r="F87" i="4"/>
  <c r="G87" i="4"/>
  <c r="G87" i="6" s="1"/>
  <c r="H87" i="4"/>
  <c r="I87" i="4"/>
  <c r="J87" i="4"/>
  <c r="K87" i="4"/>
  <c r="L87" i="4"/>
  <c r="M87" i="4"/>
  <c r="B88" i="4"/>
  <c r="C88" i="4"/>
  <c r="B88" i="12" s="1"/>
  <c r="D88" i="4"/>
  <c r="E88" i="4"/>
  <c r="F88" i="4"/>
  <c r="G88" i="4"/>
  <c r="G88" i="6" s="1"/>
  <c r="H88" i="4"/>
  <c r="I88" i="4"/>
  <c r="J88" i="4"/>
  <c r="K88" i="4"/>
  <c r="L88" i="4"/>
  <c r="M88" i="4"/>
  <c r="B89" i="4"/>
  <c r="B89" i="6" s="1"/>
  <c r="C89" i="4"/>
  <c r="D89" i="4"/>
  <c r="E89" i="4"/>
  <c r="F89" i="4"/>
  <c r="G89" i="4"/>
  <c r="H89" i="4"/>
  <c r="I89" i="4"/>
  <c r="J89" i="4"/>
  <c r="K89" i="4"/>
  <c r="L89" i="4"/>
  <c r="M89" i="4"/>
  <c r="B90" i="4"/>
  <c r="C90" i="4"/>
  <c r="B90" i="12" s="1"/>
  <c r="D90" i="4"/>
  <c r="E90" i="4"/>
  <c r="F90" i="4"/>
  <c r="G90" i="4"/>
  <c r="G90" i="6" s="1"/>
  <c r="H90" i="4"/>
  <c r="I90" i="4"/>
  <c r="J90" i="4"/>
  <c r="K90" i="4"/>
  <c r="L90" i="4"/>
  <c r="M90" i="4"/>
  <c r="B91" i="4"/>
  <c r="C91" i="4"/>
  <c r="C91" i="10" s="1"/>
  <c r="D91" i="4"/>
  <c r="E91" i="4"/>
  <c r="F91" i="4"/>
  <c r="G91" i="4"/>
  <c r="H91" i="4"/>
  <c r="I91" i="4"/>
  <c r="J91" i="4"/>
  <c r="K91" i="4"/>
  <c r="L91" i="4"/>
  <c r="M91" i="4"/>
  <c r="B92" i="4"/>
  <c r="C92" i="4"/>
  <c r="C92" i="8" s="1"/>
  <c r="D92" i="4"/>
  <c r="E92" i="4"/>
  <c r="F92" i="4"/>
  <c r="G92" i="4"/>
  <c r="H92" i="4"/>
  <c r="I92" i="4"/>
  <c r="J92" i="4"/>
  <c r="K92" i="4"/>
  <c r="L92" i="4"/>
  <c r="M92" i="4"/>
  <c r="B93" i="4"/>
  <c r="B93" i="6" s="1"/>
  <c r="C93" i="4"/>
  <c r="D93" i="4"/>
  <c r="E93" i="4"/>
  <c r="F93" i="4"/>
  <c r="G93" i="4"/>
  <c r="H93" i="4"/>
  <c r="I93" i="4"/>
  <c r="J93" i="4"/>
  <c r="K93" i="4"/>
  <c r="L93" i="4"/>
  <c r="M93" i="4"/>
  <c r="B94" i="4"/>
  <c r="C94" i="4"/>
  <c r="C94" i="8" s="1"/>
  <c r="D94" i="4"/>
  <c r="E94" i="4"/>
  <c r="F94" i="4"/>
  <c r="G94" i="4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 s="1"/>
  <c r="K7" i="3"/>
  <c r="J7" i="3" s="1"/>
  <c r="M7" i="3"/>
  <c r="L7" i="3" s="1"/>
  <c r="O7" i="3"/>
  <c r="N7" i="3" s="1"/>
  <c r="Q7" i="3"/>
  <c r="P7" i="3" s="1"/>
  <c r="S7" i="3"/>
  <c r="R7" i="3" s="1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 s="1"/>
  <c r="S8" i="3"/>
  <c r="R8" i="3" s="1"/>
  <c r="U8" i="3"/>
  <c r="T8" i="3" s="1"/>
  <c r="W8" i="3"/>
  <c r="V8" i="3" s="1"/>
  <c r="Y8" i="3"/>
  <c r="X8" i="3" s="1"/>
  <c r="AA8" i="3"/>
  <c r="Z8" i="3" s="1"/>
  <c r="C9" i="3"/>
  <c r="B9" i="3" s="1"/>
  <c r="E9" i="3"/>
  <c r="D9" i="3" s="1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 s="1"/>
  <c r="U9" i="3"/>
  <c r="W9" i="3"/>
  <c r="V9" i="3" s="1"/>
  <c r="Y9" i="3"/>
  <c r="X9" i="3" s="1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L10" i="3" s="1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 s="1"/>
  <c r="C11" i="3"/>
  <c r="B11" i="3" s="1"/>
  <c r="E11" i="3"/>
  <c r="D11" i="3" s="1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 s="1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 s="1"/>
  <c r="Q12" i="3"/>
  <c r="P12" i="3" s="1"/>
  <c r="S12" i="3"/>
  <c r="R12" i="3" s="1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 s="1"/>
  <c r="I13" i="3"/>
  <c r="K13" i="3"/>
  <c r="J13" i="3" s="1"/>
  <c r="M13" i="3"/>
  <c r="L13" i="3" s="1"/>
  <c r="O13" i="3"/>
  <c r="N13" i="3" s="1"/>
  <c r="Q13" i="3"/>
  <c r="P13" i="3" s="1"/>
  <c r="S13" i="3"/>
  <c r="R13" i="3" s="1"/>
  <c r="U13" i="3"/>
  <c r="T13" i="3" s="1"/>
  <c r="W13" i="3"/>
  <c r="Y13" i="3"/>
  <c r="X13" i="3" s="1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 s="1"/>
  <c r="O14" i="3"/>
  <c r="N14" i="3" s="1"/>
  <c r="Q14" i="3"/>
  <c r="P14" i="3" s="1"/>
  <c r="S14" i="3"/>
  <c r="R14" i="3" s="1"/>
  <c r="U14" i="3"/>
  <c r="T14" i="3" s="1"/>
  <c r="W14" i="3"/>
  <c r="V14" i="3" s="1"/>
  <c r="Y14" i="3"/>
  <c r="X14" i="3" s="1"/>
  <c r="AA14" i="3"/>
  <c r="Z14" i="3" s="1"/>
  <c r="C15" i="3"/>
  <c r="B15" i="3" s="1"/>
  <c r="E15" i="3"/>
  <c r="D15" i="3" s="1"/>
  <c r="G15" i="3"/>
  <c r="F15" i="3" s="1"/>
  <c r="I15" i="3"/>
  <c r="H15" i="3" s="1"/>
  <c r="K15" i="3"/>
  <c r="J15" i="3" s="1"/>
  <c r="M15" i="3"/>
  <c r="L15" i="3" s="1"/>
  <c r="O15" i="3"/>
  <c r="N15" i="3" s="1"/>
  <c r="Q15" i="3"/>
  <c r="P15" i="3" s="1"/>
  <c r="S15" i="3"/>
  <c r="R15" i="3" s="1"/>
  <c r="U15" i="3"/>
  <c r="W15" i="3"/>
  <c r="V15" i="3" s="1"/>
  <c r="Y15" i="3"/>
  <c r="X15" i="3" s="1"/>
  <c r="AA15" i="3"/>
  <c r="Z15" i="3" s="1"/>
  <c r="C16" i="3"/>
  <c r="B16" i="3" s="1"/>
  <c r="E16" i="3"/>
  <c r="D16" i="3" s="1"/>
  <c r="G16" i="3"/>
  <c r="F16" i="3" s="1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 s="1"/>
  <c r="W16" i="3"/>
  <c r="V16" i="3" s="1"/>
  <c r="Y16" i="3"/>
  <c r="X16" i="3" s="1"/>
  <c r="AA16" i="3"/>
  <c r="Z16" i="3" s="1"/>
  <c r="C17" i="3"/>
  <c r="E17" i="3"/>
  <c r="D17" i="3" s="1"/>
  <c r="G17" i="3"/>
  <c r="F17" i="3" s="1"/>
  <c r="I17" i="3"/>
  <c r="H17" i="3" s="1"/>
  <c r="K17" i="3"/>
  <c r="J17" i="3" s="1"/>
  <c r="M17" i="3"/>
  <c r="L17" i="3" s="1"/>
  <c r="O17" i="3"/>
  <c r="N17" i="3" s="1"/>
  <c r="Q17" i="3"/>
  <c r="P17" i="3" s="1"/>
  <c r="S17" i="3"/>
  <c r="R17" i="3" s="1"/>
  <c r="U17" i="3"/>
  <c r="T17" i="3" s="1"/>
  <c r="W17" i="3"/>
  <c r="V17" i="3" s="1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 s="1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 s="1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 s="1"/>
  <c r="U19" i="3"/>
  <c r="T19" i="3" s="1"/>
  <c r="W19" i="3"/>
  <c r="V19" i="3" s="1"/>
  <c r="Y19" i="3"/>
  <c r="AA19" i="3"/>
  <c r="Z19" i="3" s="1"/>
  <c r="C20" i="3"/>
  <c r="B20" i="3" s="1"/>
  <c r="E20" i="3"/>
  <c r="D20" i="3" s="1"/>
  <c r="G20" i="3"/>
  <c r="F20" i="3" s="1"/>
  <c r="I20" i="3"/>
  <c r="H20" i="3" s="1"/>
  <c r="K20" i="3"/>
  <c r="J20" i="3" s="1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 s="1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 s="1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 s="1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 s="1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 s="1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 s="1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 s="1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Z30" i="3" s="1"/>
  <c r="C31" i="3"/>
  <c r="B31" i="3" s="1"/>
  <c r="E31" i="3"/>
  <c r="D31" i="3" s="1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 s="1"/>
  <c r="S31" i="3"/>
  <c r="R31" i="3" s="1"/>
  <c r="U31" i="3"/>
  <c r="T31" i="3" s="1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 s="1"/>
  <c r="I32" i="3"/>
  <c r="H32" i="3" s="1"/>
  <c r="K32" i="3"/>
  <c r="J32" i="3" s="1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 s="1"/>
  <c r="Y32" i="3"/>
  <c r="X32" i="3" s="1"/>
  <c r="AA32" i="3"/>
  <c r="Z32" i="3" s="1"/>
  <c r="C33" i="3"/>
  <c r="B33" i="3" s="1"/>
  <c r="E33" i="3"/>
  <c r="D33" i="3" s="1"/>
  <c r="G33" i="3"/>
  <c r="F33" i="3" s="1"/>
  <c r="I33" i="3"/>
  <c r="H33" i="3" s="1"/>
  <c r="K33" i="3"/>
  <c r="J33" i="3" s="1"/>
  <c r="M33" i="3"/>
  <c r="L33" i="3" s="1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 s="1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V34" i="3" s="1"/>
  <c r="Y34" i="3"/>
  <c r="X34" i="3" s="1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 s="1"/>
  <c r="M35" i="3"/>
  <c r="L35" i="3" s="1"/>
  <c r="O35" i="3"/>
  <c r="N35" i="3" s="1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 s="1"/>
  <c r="C36" i="3"/>
  <c r="B36" i="3" s="1"/>
  <c r="E36" i="3"/>
  <c r="D36" i="3" s="1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 s="1"/>
  <c r="U36" i="3"/>
  <c r="T36" i="3" s="1"/>
  <c r="W36" i="3"/>
  <c r="V36" i="3" s="1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 s="1"/>
  <c r="K37" i="3"/>
  <c r="J37" i="3" s="1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 s="1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 s="1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 s="1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 s="1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 s="1"/>
  <c r="K40" i="3"/>
  <c r="J40" i="3" s="1"/>
  <c r="M40" i="3"/>
  <c r="L40" i="3" s="1"/>
  <c r="O40" i="3"/>
  <c r="N40" i="3" s="1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 s="1"/>
  <c r="AA41" i="3"/>
  <c r="Z41" i="3" s="1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 s="1"/>
  <c r="O42" i="3"/>
  <c r="N42" i="3" s="1"/>
  <c r="Q42" i="3"/>
  <c r="P42" i="3" s="1"/>
  <c r="S42" i="3"/>
  <c r="R42" i="3" s="1"/>
  <c r="U42" i="3"/>
  <c r="T42" i="3" s="1"/>
  <c r="W42" i="3"/>
  <c r="V42" i="3" s="1"/>
  <c r="Y42" i="3"/>
  <c r="X42" i="3" s="1"/>
  <c r="AA42" i="3"/>
  <c r="Z42" i="3" s="1"/>
  <c r="C43" i="3"/>
  <c r="B43" i="3" s="1"/>
  <c r="E43" i="3"/>
  <c r="D43" i="3" s="1"/>
  <c r="G43" i="3"/>
  <c r="F43" i="3" s="1"/>
  <c r="I43" i="3"/>
  <c r="H43" i="3" s="1"/>
  <c r="K43" i="3"/>
  <c r="J43" i="3" s="1"/>
  <c r="M43" i="3"/>
  <c r="L43" i="3" s="1"/>
  <c r="O43" i="3"/>
  <c r="N43" i="3" s="1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 s="1"/>
  <c r="K44" i="3"/>
  <c r="J44" i="3" s="1"/>
  <c r="M44" i="3"/>
  <c r="L44" i="3" s="1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 s="1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 s="1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 s="1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 s="1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 s="1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 s="1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 s="1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 s="1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 s="1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 s="1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 s="1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 s="1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 s="1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 s="1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F55" i="3" s="1"/>
  <c r="I55" i="3"/>
  <c r="H55" i="3" s="1"/>
  <c r="K55" i="3"/>
  <c r="J55" i="3" s="1"/>
  <c r="M55" i="3"/>
  <c r="L55" i="3" s="1"/>
  <c r="O55" i="3"/>
  <c r="N55" i="3" s="1"/>
  <c r="Q55" i="3"/>
  <c r="P55" i="3" s="1"/>
  <c r="S55" i="3"/>
  <c r="R55" i="3" s="1"/>
  <c r="U55" i="3"/>
  <c r="T55" i="3" s="1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 s="1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 s="1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 s="1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 s="1"/>
  <c r="AA61" i="3"/>
  <c r="Z61" i="3" s="1"/>
  <c r="C62" i="3"/>
  <c r="B62" i="3" s="1"/>
  <c r="E62" i="3"/>
  <c r="D62" i="3" s="1"/>
  <c r="G62" i="3"/>
  <c r="F62" i="3" s="1"/>
  <c r="I62" i="3"/>
  <c r="H62" i="3" s="1"/>
  <c r="K62" i="3"/>
  <c r="J62" i="3" s="1"/>
  <c r="M62" i="3"/>
  <c r="L62" i="3" s="1"/>
  <c r="O62" i="3"/>
  <c r="N62" i="3" s="1"/>
  <c r="Q62" i="3"/>
  <c r="P62" i="3" s="1"/>
  <c r="S62" i="3"/>
  <c r="R62" i="3" s="1"/>
  <c r="U62" i="3"/>
  <c r="T62" i="3" s="1"/>
  <c r="W62" i="3"/>
  <c r="V62" i="3" s="1"/>
  <c r="Y62" i="3"/>
  <c r="X62" i="3" s="1"/>
  <c r="AA62" i="3"/>
  <c r="Z62" i="3" s="1"/>
  <c r="C63" i="3"/>
  <c r="B63" i="3" s="1"/>
  <c r="E63" i="3"/>
  <c r="D63" i="3" s="1"/>
  <c r="G63" i="3"/>
  <c r="F63" i="3" s="1"/>
  <c r="I63" i="3"/>
  <c r="H63" i="3" s="1"/>
  <c r="K63" i="3"/>
  <c r="J63" i="3" s="1"/>
  <c r="M63" i="3"/>
  <c r="L63" i="3" s="1"/>
  <c r="O63" i="3"/>
  <c r="N63" i="3" s="1"/>
  <c r="Q63" i="3"/>
  <c r="P63" i="3" s="1"/>
  <c r="S63" i="3"/>
  <c r="R63" i="3" s="1"/>
  <c r="U63" i="3"/>
  <c r="T63" i="3" s="1"/>
  <c r="W63" i="3"/>
  <c r="V63" i="3" s="1"/>
  <c r="Y63" i="3"/>
  <c r="X63" i="3" s="1"/>
  <c r="AA63" i="3"/>
  <c r="Z63" i="3" s="1"/>
  <c r="C64" i="3"/>
  <c r="B64" i="3" s="1"/>
  <c r="E64" i="3"/>
  <c r="D64" i="3" s="1"/>
  <c r="G64" i="3"/>
  <c r="F64" i="3" s="1"/>
  <c r="I64" i="3"/>
  <c r="H64" i="3" s="1"/>
  <c r="K64" i="3"/>
  <c r="J64" i="3" s="1"/>
  <c r="M64" i="3"/>
  <c r="L64" i="3" s="1"/>
  <c r="O64" i="3"/>
  <c r="N64" i="3" s="1"/>
  <c r="Q64" i="3"/>
  <c r="P64" i="3" s="1"/>
  <c r="S64" i="3"/>
  <c r="R64" i="3" s="1"/>
  <c r="U64" i="3"/>
  <c r="T64" i="3" s="1"/>
  <c r="W64" i="3"/>
  <c r="V64" i="3" s="1"/>
  <c r="Y64" i="3"/>
  <c r="X64" i="3" s="1"/>
  <c r="AA64" i="3"/>
  <c r="Z64" i="3" s="1"/>
  <c r="C65" i="3"/>
  <c r="B65" i="3" s="1"/>
  <c r="E65" i="3"/>
  <c r="D65" i="3" s="1"/>
  <c r="G65" i="3"/>
  <c r="F65" i="3" s="1"/>
  <c r="I65" i="3"/>
  <c r="H65" i="3" s="1"/>
  <c r="K65" i="3"/>
  <c r="J65" i="3" s="1"/>
  <c r="M65" i="3"/>
  <c r="L65" i="3" s="1"/>
  <c r="O65" i="3"/>
  <c r="N65" i="3" s="1"/>
  <c r="Q65" i="3"/>
  <c r="P65" i="3" s="1"/>
  <c r="S65" i="3"/>
  <c r="R65" i="3" s="1"/>
  <c r="U65" i="3"/>
  <c r="T65" i="3" s="1"/>
  <c r="W65" i="3"/>
  <c r="V65" i="3" s="1"/>
  <c r="Y65" i="3"/>
  <c r="X65" i="3" s="1"/>
  <c r="AA65" i="3"/>
  <c r="Z65" i="3" s="1"/>
  <c r="C66" i="3"/>
  <c r="B66" i="3" s="1"/>
  <c r="E66" i="3"/>
  <c r="D66" i="3" s="1"/>
  <c r="G66" i="3"/>
  <c r="F66" i="3" s="1"/>
  <c r="I66" i="3"/>
  <c r="H66" i="3" s="1"/>
  <c r="K66" i="3"/>
  <c r="J66" i="3" s="1"/>
  <c r="M66" i="3"/>
  <c r="L66" i="3" s="1"/>
  <c r="O66" i="3"/>
  <c r="N66" i="3" s="1"/>
  <c r="Q66" i="3"/>
  <c r="P66" i="3" s="1"/>
  <c r="S66" i="3"/>
  <c r="R66" i="3" s="1"/>
  <c r="U66" i="3"/>
  <c r="T66" i="3" s="1"/>
  <c r="W66" i="3"/>
  <c r="V66" i="3" s="1"/>
  <c r="Y66" i="3"/>
  <c r="X66" i="3" s="1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P68" i="3" s="1"/>
  <c r="S68" i="3"/>
  <c r="R68" i="3" s="1"/>
  <c r="U68" i="3"/>
  <c r="T68" i="3" s="1"/>
  <c r="W68" i="3"/>
  <c r="V68" i="3" s="1"/>
  <c r="Y68" i="3"/>
  <c r="X68" i="3" s="1"/>
  <c r="AA68" i="3"/>
  <c r="Z68" i="3" s="1"/>
  <c r="C69" i="3"/>
  <c r="B69" i="3" s="1"/>
  <c r="E69" i="3"/>
  <c r="D69" i="3" s="1"/>
  <c r="G69" i="3"/>
  <c r="F69" i="3" s="1"/>
  <c r="I69" i="3"/>
  <c r="H69" i="3" s="1"/>
  <c r="K69" i="3"/>
  <c r="J69" i="3" s="1"/>
  <c r="M69" i="3"/>
  <c r="L69" i="3" s="1"/>
  <c r="O69" i="3"/>
  <c r="N69" i="3" s="1"/>
  <c r="Q69" i="3"/>
  <c r="P69" i="3" s="1"/>
  <c r="S69" i="3"/>
  <c r="R69" i="3" s="1"/>
  <c r="U69" i="3"/>
  <c r="T69" i="3" s="1"/>
  <c r="W69" i="3"/>
  <c r="V69" i="3" s="1"/>
  <c r="Y69" i="3"/>
  <c r="X69" i="3" s="1"/>
  <c r="AA69" i="3"/>
  <c r="Z69" i="3" s="1"/>
  <c r="C70" i="3"/>
  <c r="B70" i="3" s="1"/>
  <c r="E70" i="3"/>
  <c r="D70" i="3" s="1"/>
  <c r="G70" i="3"/>
  <c r="F70" i="3" s="1"/>
  <c r="I70" i="3"/>
  <c r="K70" i="3"/>
  <c r="J70" i="3" s="1"/>
  <c r="M70" i="3"/>
  <c r="L70" i="3" s="1"/>
  <c r="O70" i="3"/>
  <c r="N70" i="3" s="1"/>
  <c r="Q70" i="3"/>
  <c r="P70" i="3" s="1"/>
  <c r="S70" i="3"/>
  <c r="R70" i="3" s="1"/>
  <c r="U70" i="3"/>
  <c r="T70" i="3" s="1"/>
  <c r="W70" i="3"/>
  <c r="V70" i="3" s="1"/>
  <c r="Y70" i="3"/>
  <c r="X70" i="3" s="1"/>
  <c r="AA70" i="3"/>
  <c r="Z70" i="3" s="1"/>
  <c r="C71" i="3"/>
  <c r="B71" i="3" s="1"/>
  <c r="E71" i="3"/>
  <c r="D71" i="3" s="1"/>
  <c r="G71" i="3"/>
  <c r="F71" i="3" s="1"/>
  <c r="I71" i="3"/>
  <c r="H71" i="3" s="1"/>
  <c r="K71" i="3"/>
  <c r="J71" i="3" s="1"/>
  <c r="M71" i="3"/>
  <c r="L71" i="3" s="1"/>
  <c r="O71" i="3"/>
  <c r="N71" i="3" s="1"/>
  <c r="Q71" i="3"/>
  <c r="P71" i="3" s="1"/>
  <c r="S71" i="3"/>
  <c r="R71" i="3" s="1"/>
  <c r="U71" i="3"/>
  <c r="T71" i="3" s="1"/>
  <c r="W71" i="3"/>
  <c r="V71" i="3" s="1"/>
  <c r="Y71" i="3"/>
  <c r="X71" i="3" s="1"/>
  <c r="AA71" i="3"/>
  <c r="Z71" i="3" s="1"/>
  <c r="C72" i="3"/>
  <c r="B72" i="3" s="1"/>
  <c r="E72" i="3"/>
  <c r="D72" i="3" s="1"/>
  <c r="G72" i="3"/>
  <c r="F72" i="3" s="1"/>
  <c r="I72" i="3"/>
  <c r="H72" i="3" s="1"/>
  <c r="K72" i="3"/>
  <c r="J72" i="3" s="1"/>
  <c r="M72" i="3"/>
  <c r="L72" i="3" s="1"/>
  <c r="O72" i="3"/>
  <c r="N72" i="3" s="1"/>
  <c r="Q72" i="3"/>
  <c r="P72" i="3" s="1"/>
  <c r="S72" i="3"/>
  <c r="R72" i="3" s="1"/>
  <c r="U72" i="3"/>
  <c r="T72" i="3" s="1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 s="1"/>
  <c r="M73" i="3"/>
  <c r="L73" i="3" s="1"/>
  <c r="O73" i="3"/>
  <c r="N73" i="3" s="1"/>
  <c r="Q73" i="3"/>
  <c r="P73" i="3" s="1"/>
  <c r="S73" i="3"/>
  <c r="R73" i="3" s="1"/>
  <c r="U73" i="3"/>
  <c r="T73" i="3" s="1"/>
  <c r="W73" i="3"/>
  <c r="V73" i="3" s="1"/>
  <c r="Y73" i="3"/>
  <c r="X73" i="3" s="1"/>
  <c r="AA73" i="3"/>
  <c r="Z73" i="3" s="1"/>
  <c r="C74" i="3"/>
  <c r="B74" i="3" s="1"/>
  <c r="E74" i="3"/>
  <c r="D74" i="3" s="1"/>
  <c r="G74" i="3"/>
  <c r="F74" i="3" s="1"/>
  <c r="I74" i="3"/>
  <c r="H74" i="3" s="1"/>
  <c r="K74" i="3"/>
  <c r="J74" i="3" s="1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 s="1"/>
  <c r="Y74" i="3"/>
  <c r="X74" i="3" s="1"/>
  <c r="AA74" i="3"/>
  <c r="Z74" i="3" s="1"/>
  <c r="C75" i="3"/>
  <c r="B75" i="3" s="1"/>
  <c r="E75" i="3"/>
  <c r="D75" i="3" s="1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E76" i="3"/>
  <c r="D76" i="3" s="1"/>
  <c r="G76" i="3"/>
  <c r="F76" i="3" s="1"/>
  <c r="I76" i="3"/>
  <c r="H76" i="3" s="1"/>
  <c r="K76" i="3"/>
  <c r="J76" i="3" s="1"/>
  <c r="M76" i="3"/>
  <c r="L76" i="3" s="1"/>
  <c r="O76" i="3"/>
  <c r="N76" i="3" s="1"/>
  <c r="Q76" i="3"/>
  <c r="P76" i="3" s="1"/>
  <c r="S76" i="3"/>
  <c r="R76" i="3" s="1"/>
  <c r="U76" i="3"/>
  <c r="T76" i="3" s="1"/>
  <c r="W76" i="3"/>
  <c r="V76" i="3" s="1"/>
  <c r="Y76" i="3"/>
  <c r="X76" i="3" s="1"/>
  <c r="AA76" i="3"/>
  <c r="Z76" i="3" s="1"/>
  <c r="C77" i="3"/>
  <c r="B77" i="3" s="1"/>
  <c r="E77" i="3"/>
  <c r="D77" i="3" s="1"/>
  <c r="G77" i="3"/>
  <c r="I77" i="3"/>
  <c r="H77" i="3" s="1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 s="1"/>
  <c r="AA77" i="3"/>
  <c r="Z77" i="3" s="1"/>
  <c r="C78" i="3"/>
  <c r="B78" i="3" s="1"/>
  <c r="E78" i="3"/>
  <c r="D78" i="3" s="1"/>
  <c r="G78" i="3"/>
  <c r="F78" i="3" s="1"/>
  <c r="I78" i="3"/>
  <c r="H78" i="3" s="1"/>
  <c r="K78" i="3"/>
  <c r="J78" i="3" s="1"/>
  <c r="M78" i="3"/>
  <c r="L78" i="3" s="1"/>
  <c r="O78" i="3"/>
  <c r="N78" i="3" s="1"/>
  <c r="Q78" i="3"/>
  <c r="P78" i="3" s="1"/>
  <c r="S78" i="3"/>
  <c r="R78" i="3" s="1"/>
  <c r="U78" i="3"/>
  <c r="T78" i="3" s="1"/>
  <c r="W78" i="3"/>
  <c r="V78" i="3" s="1"/>
  <c r="Y78" i="3"/>
  <c r="X78" i="3" s="1"/>
  <c r="AA78" i="3"/>
  <c r="Z78" i="3" s="1"/>
  <c r="C79" i="3"/>
  <c r="B79" i="3" s="1"/>
  <c r="E79" i="3"/>
  <c r="D79" i="3" s="1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 s="1"/>
  <c r="S79" i="3"/>
  <c r="R79" i="3" s="1"/>
  <c r="U79" i="3"/>
  <c r="T79" i="3" s="1"/>
  <c r="W79" i="3"/>
  <c r="V79" i="3" s="1"/>
  <c r="Y79" i="3"/>
  <c r="X79" i="3" s="1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 s="1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 s="1"/>
  <c r="C81" i="3"/>
  <c r="B81" i="3" s="1"/>
  <c r="E81" i="3"/>
  <c r="D81" i="3" s="1"/>
  <c r="G81" i="3"/>
  <c r="F81" i="3" s="1"/>
  <c r="I81" i="3"/>
  <c r="H81" i="3" s="1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X81" i="3" s="1"/>
  <c r="AA81" i="3"/>
  <c r="Z81" i="3" s="1"/>
  <c r="C82" i="3"/>
  <c r="B82" i="3" s="1"/>
  <c r="E82" i="3"/>
  <c r="D82" i="3" s="1"/>
  <c r="G82" i="3"/>
  <c r="F82" i="3" s="1"/>
  <c r="I82" i="3"/>
  <c r="H82" i="3" s="1"/>
  <c r="K82" i="3"/>
  <c r="J82" i="3" s="1"/>
  <c r="M82" i="3"/>
  <c r="L82" i="3" s="1"/>
  <c r="O82" i="3"/>
  <c r="N82" i="3" s="1"/>
  <c r="Q82" i="3"/>
  <c r="P82" i="3" s="1"/>
  <c r="S82" i="3"/>
  <c r="R82" i="3" s="1"/>
  <c r="U82" i="3"/>
  <c r="T82" i="3" s="1"/>
  <c r="W82" i="3"/>
  <c r="V82" i="3" s="1"/>
  <c r="Y82" i="3"/>
  <c r="X82" i="3" s="1"/>
  <c r="AA82" i="3"/>
  <c r="Z82" i="3" s="1"/>
  <c r="C83" i="3"/>
  <c r="B83" i="3" s="1"/>
  <c r="E83" i="3"/>
  <c r="D83" i="3" s="1"/>
  <c r="G83" i="3"/>
  <c r="F83" i="3" s="1"/>
  <c r="I83" i="3"/>
  <c r="H83" i="3" s="1"/>
  <c r="K83" i="3"/>
  <c r="J83" i="3" s="1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 s="1"/>
  <c r="AA83" i="3"/>
  <c r="Z83" i="3" s="1"/>
  <c r="C84" i="3"/>
  <c r="B84" i="3" s="1"/>
  <c r="E84" i="3"/>
  <c r="D84" i="3" s="1"/>
  <c r="G84" i="3"/>
  <c r="F84" i="3" s="1"/>
  <c r="I84" i="3"/>
  <c r="H84" i="3" s="1"/>
  <c r="K84" i="3"/>
  <c r="M84" i="3"/>
  <c r="L84" i="3" s="1"/>
  <c r="O84" i="3"/>
  <c r="N84" i="3" s="1"/>
  <c r="Q84" i="3"/>
  <c r="P84" i="3" s="1"/>
  <c r="S84" i="3"/>
  <c r="R84" i="3" s="1"/>
  <c r="U84" i="3"/>
  <c r="T84" i="3" s="1"/>
  <c r="W84" i="3"/>
  <c r="V84" i="3" s="1"/>
  <c r="Y84" i="3"/>
  <c r="X84" i="3" s="1"/>
  <c r="AA84" i="3"/>
  <c r="Z84" i="3" s="1"/>
  <c r="C85" i="3"/>
  <c r="B85" i="3" s="1"/>
  <c r="E85" i="3"/>
  <c r="D85" i="3" s="1"/>
  <c r="G85" i="3"/>
  <c r="F85" i="3" s="1"/>
  <c r="I85" i="3"/>
  <c r="H85" i="3" s="1"/>
  <c r="K85" i="3"/>
  <c r="J85" i="3" s="1"/>
  <c r="M85" i="3"/>
  <c r="L85" i="3" s="1"/>
  <c r="O85" i="3"/>
  <c r="N85" i="3" s="1"/>
  <c r="Q85" i="3"/>
  <c r="P85" i="3" s="1"/>
  <c r="S85" i="3"/>
  <c r="R85" i="3" s="1"/>
  <c r="U85" i="3"/>
  <c r="W85" i="3"/>
  <c r="V85" i="3" s="1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 s="1"/>
  <c r="M86" i="3"/>
  <c r="L86" i="3" s="1"/>
  <c r="O86" i="3"/>
  <c r="N86" i="3" s="1"/>
  <c r="Q86" i="3"/>
  <c r="P86" i="3" s="1"/>
  <c r="S86" i="3"/>
  <c r="R86" i="3" s="1"/>
  <c r="U86" i="3"/>
  <c r="T86" i="3" s="1"/>
  <c r="W86" i="3"/>
  <c r="V86" i="3" s="1"/>
  <c r="Y86" i="3"/>
  <c r="X86" i="3" s="1"/>
  <c r="AA86" i="3"/>
  <c r="Z86" i="3" s="1"/>
  <c r="C87" i="3"/>
  <c r="B87" i="3" s="1"/>
  <c r="E87" i="3"/>
  <c r="D87" i="3" s="1"/>
  <c r="G87" i="3"/>
  <c r="F87" i="3" s="1"/>
  <c r="I87" i="3"/>
  <c r="H87" i="3" s="1"/>
  <c r="K87" i="3"/>
  <c r="J87" i="3" s="1"/>
  <c r="M87" i="3"/>
  <c r="L87" i="3" s="1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 s="1"/>
  <c r="K88" i="3"/>
  <c r="J88" i="3" s="1"/>
  <c r="M88" i="3"/>
  <c r="L88" i="3" s="1"/>
  <c r="O88" i="3"/>
  <c r="N88" i="3" s="1"/>
  <c r="Q88" i="3"/>
  <c r="P88" i="3" s="1"/>
  <c r="S88" i="3"/>
  <c r="R88" i="3" s="1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 s="1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 s="1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 s="1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 s="1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 s="1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Z6" i="3" s="1"/>
  <c r="W6" i="3"/>
  <c r="V6" i="3" s="1"/>
  <c r="U6" i="3"/>
  <c r="T6" i="3" s="1"/>
  <c r="S6" i="3"/>
  <c r="R6" i="3" s="1"/>
  <c r="Q6" i="3"/>
  <c r="O6" i="3"/>
  <c r="N6" i="3" s="1"/>
  <c r="M6" i="3"/>
  <c r="L6" i="3" s="1"/>
  <c r="I6" i="3"/>
  <c r="H6" i="3" s="1"/>
  <c r="G6" i="3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B7" i="4"/>
  <c r="B8" i="4"/>
  <c r="B9" i="4"/>
  <c r="B9" i="6" s="1"/>
  <c r="B10" i="4"/>
  <c r="B11" i="4"/>
  <c r="B11" i="6" s="1"/>
  <c r="B12" i="4"/>
  <c r="B13" i="4"/>
  <c r="B13" i="6" s="1"/>
  <c r="B14" i="4"/>
  <c r="B15" i="4"/>
  <c r="B16" i="4"/>
  <c r="B17" i="4"/>
  <c r="B17" i="6" s="1"/>
  <c r="B18" i="4"/>
  <c r="B19" i="4"/>
  <c r="B19" i="6" s="1"/>
  <c r="B20" i="4"/>
  <c r="B21" i="4"/>
  <c r="B21" i="6" s="1"/>
  <c r="B22" i="4"/>
  <c r="B23" i="4"/>
  <c r="B24" i="4"/>
  <c r="B25" i="4"/>
  <c r="B25" i="6" s="1"/>
  <c r="B26" i="4"/>
  <c r="B27" i="4"/>
  <c r="B27" i="6" s="1"/>
  <c r="B28" i="4"/>
  <c r="B29" i="4"/>
  <c r="B29" i="6" s="1"/>
  <c r="B30" i="4"/>
  <c r="B31" i="4"/>
  <c r="B32" i="4"/>
  <c r="B33" i="4"/>
  <c r="B33" i="6" s="1"/>
  <c r="B34" i="4"/>
  <c r="B35" i="4"/>
  <c r="B35" i="6" s="1"/>
  <c r="B36" i="4"/>
  <c r="B37" i="4"/>
  <c r="B38" i="4"/>
  <c r="B39" i="4"/>
  <c r="B40" i="4"/>
  <c r="B41" i="4"/>
  <c r="B42" i="4"/>
  <c r="B42" i="6" s="1"/>
  <c r="B43" i="4"/>
  <c r="B43" i="6" s="1"/>
  <c r="B44" i="4"/>
  <c r="B45" i="4"/>
  <c r="B45" i="6" s="1"/>
  <c r="B46" i="4"/>
  <c r="B47" i="4"/>
  <c r="B48" i="4"/>
  <c r="B49" i="4"/>
  <c r="B50" i="4"/>
  <c r="B50" i="6" s="1"/>
  <c r="B51" i="4"/>
  <c r="B51" i="6" s="1"/>
  <c r="B52" i="4"/>
  <c r="B52" i="6" s="1"/>
  <c r="B53" i="4"/>
  <c r="B54" i="4"/>
  <c r="B54" i="6" s="1"/>
  <c r="B55" i="4"/>
  <c r="B56" i="4"/>
  <c r="B57" i="4"/>
  <c r="B58" i="4"/>
  <c r="B59" i="4"/>
  <c r="B59" i="6" s="1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2" i="6" s="1"/>
  <c r="B73" i="4"/>
  <c r="B74" i="4"/>
  <c r="B75" i="4"/>
  <c r="B75" i="6" s="1"/>
  <c r="B76" i="4"/>
  <c r="B77" i="4"/>
  <c r="B77" i="6" s="1"/>
  <c r="B78" i="4"/>
  <c r="B78" i="6" s="1"/>
  <c r="B79" i="4"/>
  <c r="B80" i="4"/>
  <c r="B81" i="4"/>
  <c r="B82" i="4"/>
  <c r="B83" i="4"/>
  <c r="B83" i="6" s="1"/>
  <c r="B84" i="4"/>
  <c r="C6" i="4"/>
  <c r="C6" i="10" s="1"/>
  <c r="C7" i="4"/>
  <c r="C7" i="10" s="1"/>
  <c r="C8" i="4"/>
  <c r="C9" i="4"/>
  <c r="C10" i="4"/>
  <c r="C11" i="4"/>
  <c r="C12" i="4"/>
  <c r="B12" i="12" s="1"/>
  <c r="C13" i="4"/>
  <c r="C14" i="4"/>
  <c r="B14" i="12" s="1"/>
  <c r="C15" i="4"/>
  <c r="C15" i="10" s="1"/>
  <c r="C16" i="4"/>
  <c r="C17" i="4"/>
  <c r="C18" i="4"/>
  <c r="C19" i="4"/>
  <c r="C20" i="4"/>
  <c r="C20" i="8" s="1"/>
  <c r="C21" i="4"/>
  <c r="C22" i="4"/>
  <c r="B22" i="12" s="1"/>
  <c r="C23" i="4"/>
  <c r="C23" i="10" s="1"/>
  <c r="C24" i="4"/>
  <c r="C25" i="4"/>
  <c r="C26" i="4"/>
  <c r="C27" i="4"/>
  <c r="C28" i="4"/>
  <c r="C28" i="10" s="1"/>
  <c r="C29" i="4"/>
  <c r="C30" i="4"/>
  <c r="C30" i="10" s="1"/>
  <c r="C31" i="4"/>
  <c r="C31" i="8" s="1"/>
  <c r="C32" i="4"/>
  <c r="C33" i="4"/>
  <c r="C34" i="4"/>
  <c r="B34" i="12" s="1"/>
  <c r="C35" i="4"/>
  <c r="B35" i="12" s="1"/>
  <c r="C36" i="4"/>
  <c r="C36" i="8" s="1"/>
  <c r="C37" i="4"/>
  <c r="C38" i="4"/>
  <c r="C39" i="4"/>
  <c r="C39" i="10" s="1"/>
  <c r="C40" i="4"/>
  <c r="B40" i="12" s="1"/>
  <c r="C41" i="4"/>
  <c r="C41" i="8" s="1"/>
  <c r="C42" i="4"/>
  <c r="C42" i="8" s="1"/>
  <c r="C43" i="4"/>
  <c r="C44" i="4"/>
  <c r="B44" i="12" s="1"/>
  <c r="C45" i="4"/>
  <c r="C46" i="4"/>
  <c r="C46" i="10" s="1"/>
  <c r="C47" i="4"/>
  <c r="C47" i="10" s="1"/>
  <c r="C48" i="4"/>
  <c r="C48" i="8" s="1"/>
  <c r="C49" i="4"/>
  <c r="C49" i="10" s="1"/>
  <c r="C50" i="4"/>
  <c r="C51" i="4"/>
  <c r="C52" i="4"/>
  <c r="C53" i="4"/>
  <c r="C54" i="4"/>
  <c r="B54" i="12" s="1"/>
  <c r="C55" i="4"/>
  <c r="C55" i="8" s="1"/>
  <c r="C56" i="4"/>
  <c r="C56" i="8" s="1"/>
  <c r="C57" i="4"/>
  <c r="C57" i="8" s="1"/>
  <c r="C58" i="4"/>
  <c r="C58" i="10" s="1"/>
  <c r="C59" i="4"/>
  <c r="C60" i="4"/>
  <c r="B60" i="12" s="1"/>
  <c r="C61" i="4"/>
  <c r="C62" i="4"/>
  <c r="C62" i="10" s="1"/>
  <c r="C63" i="4"/>
  <c r="B63" i="12" s="1"/>
  <c r="C64" i="4"/>
  <c r="B64" i="12" s="1"/>
  <c r="C65" i="4"/>
  <c r="C66" i="4"/>
  <c r="C66" i="8" s="1"/>
  <c r="C67" i="4"/>
  <c r="C67" i="8" s="1"/>
  <c r="C68" i="4"/>
  <c r="C69" i="4"/>
  <c r="C69" i="10" s="1"/>
  <c r="C70" i="4"/>
  <c r="C70" i="10" s="1"/>
  <c r="C71" i="4"/>
  <c r="C72" i="4"/>
  <c r="C72" i="10" s="1"/>
  <c r="C73" i="4"/>
  <c r="C74" i="4"/>
  <c r="B74" i="12" s="1"/>
  <c r="C75" i="4"/>
  <c r="C76" i="4"/>
  <c r="C76" i="8" s="1"/>
  <c r="C77" i="4"/>
  <c r="B77" i="12" s="1"/>
  <c r="C78" i="4"/>
  <c r="B78" i="12" s="1"/>
  <c r="C79" i="4"/>
  <c r="C79" i="10" s="1"/>
  <c r="C80" i="4"/>
  <c r="B80" i="12" s="1"/>
  <c r="C81" i="4"/>
  <c r="C82" i="4"/>
  <c r="C82" i="10" s="1"/>
  <c r="C83" i="4"/>
  <c r="C84" i="4"/>
  <c r="B5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G5" i="4"/>
  <c r="G5" i="6" s="1"/>
  <c r="G6" i="4"/>
  <c r="G6" i="6" s="1"/>
  <c r="G7" i="4"/>
  <c r="G8" i="4"/>
  <c r="G8" i="6" s="1"/>
  <c r="G9" i="4"/>
  <c r="G10" i="4"/>
  <c r="G11" i="4"/>
  <c r="G12" i="4"/>
  <c r="G13" i="4"/>
  <c r="G13" i="6" s="1"/>
  <c r="G14" i="4"/>
  <c r="G14" i="6" s="1"/>
  <c r="G15" i="4"/>
  <c r="G15" i="6" s="1"/>
  <c r="G16" i="4"/>
  <c r="G17" i="4"/>
  <c r="G18" i="4"/>
  <c r="G19" i="4"/>
  <c r="G20" i="4"/>
  <c r="G20" i="6" s="1"/>
  <c r="G21" i="4"/>
  <c r="G22" i="4"/>
  <c r="G22" i="6" s="1"/>
  <c r="G23" i="4"/>
  <c r="G24" i="4"/>
  <c r="G25" i="4"/>
  <c r="G26" i="4"/>
  <c r="G27" i="4"/>
  <c r="G28" i="4"/>
  <c r="G28" i="6" s="1"/>
  <c r="G29" i="4"/>
  <c r="G30" i="4"/>
  <c r="G30" i="6" s="1"/>
  <c r="G31" i="4"/>
  <c r="G32" i="4"/>
  <c r="G33" i="4"/>
  <c r="G33" i="6" s="1"/>
  <c r="G34" i="4"/>
  <c r="G34" i="6" s="1"/>
  <c r="G35" i="4"/>
  <c r="G36" i="4"/>
  <c r="G36" i="6" s="1"/>
  <c r="G37" i="4"/>
  <c r="G37" i="6" s="1"/>
  <c r="G38" i="4"/>
  <c r="G38" i="6" s="1"/>
  <c r="G39" i="4"/>
  <c r="G39" i="6" s="1"/>
  <c r="G40" i="4"/>
  <c r="G41" i="4"/>
  <c r="G41" i="6" s="1"/>
  <c r="G42" i="4"/>
  <c r="G42" i="6" s="1"/>
  <c r="G43" i="4"/>
  <c r="G44" i="4"/>
  <c r="G45" i="4"/>
  <c r="G46" i="4"/>
  <c r="G47" i="4"/>
  <c r="G48" i="4"/>
  <c r="G49" i="4"/>
  <c r="G50" i="4"/>
  <c r="G50" i="6" s="1"/>
  <c r="G51" i="4"/>
  <c r="G52" i="4"/>
  <c r="G53" i="4"/>
  <c r="G54" i="4"/>
  <c r="G55" i="4"/>
  <c r="G56" i="4"/>
  <c r="G57" i="4"/>
  <c r="G58" i="4"/>
  <c r="G58" i="6" s="1"/>
  <c r="G59" i="4"/>
  <c r="G60" i="4"/>
  <c r="G60" i="6" s="1"/>
  <c r="G61" i="4"/>
  <c r="G61" i="6" s="1"/>
  <c r="G62" i="4"/>
  <c r="G63" i="4"/>
  <c r="G64" i="4"/>
  <c r="G65" i="4"/>
  <c r="G66" i="4"/>
  <c r="G66" i="6" s="1"/>
  <c r="G67" i="4"/>
  <c r="G68" i="4"/>
  <c r="G69" i="4"/>
  <c r="G70" i="4"/>
  <c r="G71" i="4"/>
  <c r="G72" i="4"/>
  <c r="G73" i="4"/>
  <c r="G74" i="4"/>
  <c r="G74" i="6" s="1"/>
  <c r="G75" i="4"/>
  <c r="G76" i="4"/>
  <c r="G77" i="4"/>
  <c r="G78" i="4"/>
  <c r="G79" i="4"/>
  <c r="G80" i="4"/>
  <c r="G81" i="4"/>
  <c r="G82" i="4"/>
  <c r="G82" i="6" s="1"/>
  <c r="G83" i="4"/>
  <c r="G8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4" i="6" s="1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H6" i="8"/>
  <c r="H7" i="8"/>
  <c r="H9" i="8"/>
  <c r="H10" i="8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B91" i="12"/>
  <c r="C89" i="8"/>
  <c r="C89" i="10"/>
  <c r="C91" i="8"/>
  <c r="B89" i="12"/>
  <c r="B85" i="12"/>
  <c r="C85" i="10"/>
  <c r="T9" i="3"/>
  <c r="N8" i="3"/>
  <c r="B92" i="12"/>
  <c r="G91" i="6"/>
  <c r="M41" i="6"/>
  <c r="H13" i="3"/>
  <c r="J66" i="6"/>
  <c r="V13" i="3"/>
  <c r="X19" i="3"/>
  <c r="L55" i="6"/>
  <c r="B87" i="12"/>
  <c r="B87" i="8"/>
  <c r="N87" i="8" s="1"/>
  <c r="B85" i="10"/>
  <c r="N36" i="3"/>
  <c r="L15" i="6" l="1"/>
  <c r="C92" i="10"/>
  <c r="C90" i="8"/>
  <c r="J49" i="6"/>
  <c r="B49" i="12"/>
  <c r="J82" i="6"/>
  <c r="C49" i="8"/>
  <c r="H42" i="6"/>
  <c r="C64" i="10"/>
  <c r="B36" i="12"/>
  <c r="K26" i="6"/>
  <c r="M18" i="6"/>
  <c r="K18" i="6"/>
  <c r="B57" i="12"/>
  <c r="K82" i="6"/>
  <c r="M74" i="6"/>
  <c r="C57" i="10"/>
  <c r="C82" i="8"/>
  <c r="I93" i="6"/>
  <c r="C49" i="6"/>
  <c r="H38" i="6"/>
  <c r="J91" i="6"/>
  <c r="B91" i="10"/>
  <c r="L53" i="6"/>
  <c r="B91" i="6"/>
  <c r="H61" i="6"/>
  <c r="E42" i="6"/>
  <c r="B20" i="12"/>
  <c r="B89" i="10"/>
  <c r="C12" i="8"/>
  <c r="K37" i="6"/>
  <c r="J27" i="6"/>
  <c r="C34" i="8"/>
  <c r="C85" i="6"/>
  <c r="I71" i="6"/>
  <c r="E87" i="6"/>
  <c r="H86" i="6"/>
  <c r="E85" i="6"/>
  <c r="B85" i="8"/>
  <c r="N85" i="8" s="1"/>
  <c r="K19" i="6"/>
  <c r="K60" i="6"/>
  <c r="C12" i="10"/>
  <c r="H91" i="6"/>
  <c r="J89" i="6"/>
  <c r="I85" i="6"/>
  <c r="B82" i="12"/>
  <c r="H89" i="6"/>
  <c r="I91" i="6"/>
  <c r="E49" i="6"/>
  <c r="B94" i="8"/>
  <c r="N94" i="8" s="1"/>
  <c r="B92" i="10"/>
  <c r="L90" i="6"/>
  <c r="C90" i="6"/>
  <c r="K88" i="6"/>
  <c r="F87" i="6"/>
  <c r="J86" i="6"/>
  <c r="L27" i="6"/>
  <c r="D85" i="6"/>
  <c r="I80" i="6"/>
  <c r="J48" i="6"/>
  <c r="J32" i="6"/>
  <c r="Q50" i="13"/>
  <c r="P50" i="13" s="1"/>
  <c r="E70" i="6"/>
  <c r="B62" i="10"/>
  <c r="B46" i="8"/>
  <c r="N46" i="8" s="1"/>
  <c r="D6" i="6"/>
  <c r="I55" i="6"/>
  <c r="I15" i="6"/>
  <c r="K78" i="6"/>
  <c r="I64" i="5"/>
  <c r="H64" i="5" s="1"/>
  <c r="B62" i="12"/>
  <c r="J63" i="6"/>
  <c r="K23" i="6"/>
  <c r="I38" i="6"/>
  <c r="L80" i="6"/>
  <c r="L74" i="6"/>
  <c r="C11" i="6"/>
  <c r="Q49" i="11"/>
  <c r="P49" i="11" s="1"/>
  <c r="B90" i="10"/>
  <c r="H65" i="6"/>
  <c r="L57" i="6"/>
  <c r="K25" i="6"/>
  <c r="K9" i="6"/>
  <c r="F57" i="6"/>
  <c r="O6" i="13"/>
  <c r="N6" i="13" s="1"/>
  <c r="Y35" i="13"/>
  <c r="X35" i="13" s="1"/>
  <c r="AA65" i="13"/>
  <c r="Z65" i="13" s="1"/>
  <c r="E8" i="6"/>
  <c r="J8" i="6"/>
  <c r="M80" i="6"/>
  <c r="C69" i="6"/>
  <c r="I29" i="11"/>
  <c r="H29" i="11" s="1"/>
  <c r="K32" i="6"/>
  <c r="B40" i="10"/>
  <c r="B14" i="8"/>
  <c r="N14" i="8" s="1"/>
  <c r="B69" i="10"/>
  <c r="L65" i="6"/>
  <c r="B72" i="12"/>
  <c r="S25" i="13"/>
  <c r="R25" i="13" s="1"/>
  <c r="D59" i="6"/>
  <c r="D19" i="6"/>
  <c r="E82" i="6"/>
  <c r="E34" i="6"/>
  <c r="K63" i="11"/>
  <c r="J63" i="11" s="1"/>
  <c r="H78" i="6"/>
  <c r="L41" i="6"/>
  <c r="C63" i="10"/>
  <c r="U9" i="11"/>
  <c r="T9" i="11" s="1"/>
  <c r="C14" i="10"/>
  <c r="F69" i="6"/>
  <c r="K57" i="6"/>
  <c r="C14" i="8"/>
  <c r="M65" i="6"/>
  <c r="J26" i="6"/>
  <c r="J18" i="6"/>
  <c r="K84" i="6"/>
  <c r="O83" i="13"/>
  <c r="N83" i="13" s="1"/>
  <c r="L18" i="6"/>
  <c r="M66" i="6"/>
  <c r="H73" i="6"/>
  <c r="L33" i="6"/>
  <c r="G9" i="6"/>
  <c r="H18" i="6"/>
  <c r="H50" i="6"/>
  <c r="L42" i="6"/>
  <c r="C67" i="10"/>
  <c r="J73" i="6"/>
  <c r="Y91" i="5"/>
  <c r="X91" i="5" s="1"/>
  <c r="J13" i="6"/>
  <c r="I77" i="6"/>
  <c r="I69" i="6"/>
  <c r="H29" i="6"/>
  <c r="M21" i="6"/>
  <c r="N5" i="4"/>
  <c r="E46" i="13"/>
  <c r="D46" i="13" s="1"/>
  <c r="G54" i="13"/>
  <c r="F54" i="13" s="1"/>
  <c r="K51" i="13"/>
  <c r="J51" i="13" s="1"/>
  <c r="U13" i="13"/>
  <c r="T13" i="13" s="1"/>
  <c r="W64" i="13"/>
  <c r="V64" i="13" s="1"/>
  <c r="K86" i="6"/>
  <c r="S34" i="11"/>
  <c r="R34" i="11" s="1"/>
  <c r="Y28" i="11"/>
  <c r="X28" i="11" s="1"/>
  <c r="I76" i="11"/>
  <c r="H76" i="11" s="1"/>
  <c r="O68" i="11"/>
  <c r="N68" i="11" s="1"/>
  <c r="U65" i="11"/>
  <c r="T65" i="11" s="1"/>
  <c r="AA80" i="11"/>
  <c r="Z80" i="11" s="1"/>
  <c r="K86" i="11"/>
  <c r="J86" i="11" s="1"/>
  <c r="Q38" i="11"/>
  <c r="P38" i="11" s="1"/>
  <c r="G15" i="11"/>
  <c r="F15" i="11" s="1"/>
  <c r="J68" i="6"/>
  <c r="D50" i="6"/>
  <c r="B19" i="10"/>
  <c r="D57" i="6"/>
  <c r="L26" i="6"/>
  <c r="J74" i="6"/>
  <c r="I58" i="6"/>
  <c r="H26" i="6"/>
  <c r="I66" i="6"/>
  <c r="K74" i="6"/>
  <c r="L34" i="6"/>
  <c r="AA18" i="13"/>
  <c r="Z18" i="13" s="1"/>
  <c r="J28" i="6"/>
  <c r="B11" i="8"/>
  <c r="N11" i="8" s="1"/>
  <c r="K65" i="13"/>
  <c r="J65" i="13" s="1"/>
  <c r="L82" i="6"/>
  <c r="L25" i="6"/>
  <c r="I52" i="6"/>
  <c r="L81" i="6"/>
  <c r="I49" i="6"/>
  <c r="E35" i="6"/>
  <c r="K58" i="6"/>
  <c r="K66" i="6"/>
  <c r="G73" i="6"/>
  <c r="K41" i="6"/>
  <c r="B67" i="10"/>
  <c r="D70" i="6"/>
  <c r="D62" i="6"/>
  <c r="F46" i="6"/>
  <c r="D38" i="6"/>
  <c r="F30" i="6"/>
  <c r="F22" i="6"/>
  <c r="F14" i="6"/>
  <c r="B6" i="10"/>
  <c r="C35" i="8"/>
  <c r="M13" i="13"/>
  <c r="L13" i="13" s="1"/>
  <c r="K65" i="6"/>
  <c r="J17" i="6"/>
  <c r="K50" i="6"/>
  <c r="I7" i="6"/>
  <c r="M76" i="6"/>
  <c r="F35" i="6"/>
  <c r="L9" i="6"/>
  <c r="H57" i="6"/>
  <c r="J65" i="6"/>
  <c r="J34" i="6"/>
  <c r="B67" i="12"/>
  <c r="K33" i="6"/>
  <c r="L76" i="6"/>
  <c r="D90" i="6"/>
  <c r="M34" i="6"/>
  <c r="C72" i="8"/>
  <c r="I35" i="5"/>
  <c r="H35" i="5" s="1"/>
  <c r="I90" i="13"/>
  <c r="H90" i="13" s="1"/>
  <c r="O48" i="13"/>
  <c r="N48" i="13" s="1"/>
  <c r="Q53" i="13"/>
  <c r="P53" i="13" s="1"/>
  <c r="S76" i="13"/>
  <c r="R76" i="13" s="1"/>
  <c r="Y70" i="13"/>
  <c r="X70" i="13" s="1"/>
  <c r="AA39" i="13"/>
  <c r="Z39" i="13" s="1"/>
  <c r="B69" i="8"/>
  <c r="B20" i="10"/>
  <c r="N85" i="4"/>
  <c r="Q28" i="11"/>
  <c r="P28" i="11" s="1"/>
  <c r="W90" i="11"/>
  <c r="V90" i="11" s="1"/>
  <c r="M35" i="11"/>
  <c r="L35" i="11" s="1"/>
  <c r="S72" i="11"/>
  <c r="R72" i="11" s="1"/>
  <c r="Y46" i="11"/>
  <c r="X46" i="11" s="1"/>
  <c r="O81" i="11"/>
  <c r="N81" i="11" s="1"/>
  <c r="K96" i="10"/>
  <c r="K71" i="11"/>
  <c r="J71" i="11" s="1"/>
  <c r="O48" i="11"/>
  <c r="N48" i="11" s="1"/>
  <c r="K66" i="11"/>
  <c r="J66" i="11" s="1"/>
  <c r="C22" i="6"/>
  <c r="L17" i="6"/>
  <c r="J33" i="6"/>
  <c r="O28" i="11"/>
  <c r="N28" i="11" s="1"/>
  <c r="L85" i="6"/>
  <c r="B77" i="8"/>
  <c r="N77" i="8" s="1"/>
  <c r="E6" i="6"/>
  <c r="Q79" i="11"/>
  <c r="P79" i="11" s="1"/>
  <c r="U90" i="11"/>
  <c r="T90" i="11" s="1"/>
  <c r="Y35" i="11"/>
  <c r="X35" i="11" s="1"/>
  <c r="Y32" i="13"/>
  <c r="X32" i="13" s="1"/>
  <c r="AA62" i="13"/>
  <c r="Z62" i="13" s="1"/>
  <c r="E51" i="13"/>
  <c r="D51" i="13" s="1"/>
  <c r="C31" i="10"/>
  <c r="B14" i="10"/>
  <c r="B88" i="10"/>
  <c r="E77" i="6"/>
  <c r="C54" i="6"/>
  <c r="H52" i="6"/>
  <c r="C62" i="8"/>
  <c r="B30" i="6"/>
  <c r="M49" i="6"/>
  <c r="H21" i="6"/>
  <c r="B23" i="12"/>
  <c r="C63" i="8"/>
  <c r="D92" i="6"/>
  <c r="AA72" i="7"/>
  <c r="Z72" i="7" s="1"/>
  <c r="Y35" i="5"/>
  <c r="X35" i="5" s="1"/>
  <c r="S59" i="5"/>
  <c r="R59" i="5" s="1"/>
  <c r="N11" i="4"/>
  <c r="H75" i="6"/>
  <c r="L35" i="6"/>
  <c r="M19" i="6"/>
  <c r="J12" i="6"/>
  <c r="I45" i="5"/>
  <c r="H45" i="5" s="1"/>
  <c r="G51" i="13"/>
  <c r="F51" i="13" s="1"/>
  <c r="K48" i="13"/>
  <c r="J48" i="13" s="1"/>
  <c r="O53" i="13"/>
  <c r="N53" i="13" s="1"/>
  <c r="Q88" i="13"/>
  <c r="P88" i="13" s="1"/>
  <c r="S60" i="13"/>
  <c r="R60" i="13" s="1"/>
  <c r="U52" i="13"/>
  <c r="T52" i="13" s="1"/>
  <c r="W22" i="13"/>
  <c r="V22" i="13" s="1"/>
  <c r="Y78" i="13"/>
  <c r="X78" i="13" s="1"/>
  <c r="AA6" i="13"/>
  <c r="Z6" i="13" s="1"/>
  <c r="B13" i="10"/>
  <c r="M92" i="6"/>
  <c r="D77" i="6"/>
  <c r="U18" i="11"/>
  <c r="T18" i="11" s="1"/>
  <c r="H69" i="6"/>
  <c r="G57" i="6"/>
  <c r="B35" i="8"/>
  <c r="N35" i="8" s="1"/>
  <c r="N54" i="4"/>
  <c r="U33" i="11"/>
  <c r="AA7" i="11"/>
  <c r="Z7" i="11" s="1"/>
  <c r="O37" i="13"/>
  <c r="N37" i="13" s="1"/>
  <c r="W63" i="13"/>
  <c r="V63" i="13" s="1"/>
  <c r="L84" i="6"/>
  <c r="L60" i="6"/>
  <c r="K20" i="6"/>
  <c r="E69" i="6"/>
  <c r="F5" i="6"/>
  <c r="E38" i="6"/>
  <c r="G29" i="6"/>
  <c r="E50" i="6"/>
  <c r="H33" i="6"/>
  <c r="C35" i="6"/>
  <c r="O24" i="11"/>
  <c r="N24" i="11" s="1"/>
  <c r="E54" i="6"/>
  <c r="C77" i="6"/>
  <c r="B6" i="8"/>
  <c r="N6" i="8" s="1"/>
  <c r="Y34" i="5"/>
  <c r="X34" i="5" s="1"/>
  <c r="Q57" i="11"/>
  <c r="P57" i="11" s="1"/>
  <c r="AA33" i="11"/>
  <c r="Z33" i="11" s="1"/>
  <c r="U57" i="11"/>
  <c r="T57" i="11" s="1"/>
  <c r="N86" i="4"/>
  <c r="I8" i="13"/>
  <c r="H8" i="13" s="1"/>
  <c r="O24" i="13"/>
  <c r="N24" i="13" s="1"/>
  <c r="J52" i="6"/>
  <c r="J60" i="6"/>
  <c r="D14" i="6"/>
  <c r="C7" i="8"/>
  <c r="I20" i="6"/>
  <c r="E88" i="6"/>
  <c r="B69" i="6"/>
  <c r="I73" i="6"/>
  <c r="H41" i="6"/>
  <c r="D5" i="6"/>
  <c r="E14" i="6"/>
  <c r="B54" i="8"/>
  <c r="D46" i="6"/>
  <c r="M69" i="6"/>
  <c r="C46" i="6"/>
  <c r="E5" i="6"/>
  <c r="K61" i="6"/>
  <c r="L87" i="6"/>
  <c r="B94" i="6"/>
  <c r="H37" i="6"/>
  <c r="Q9" i="11"/>
  <c r="P9" i="11" s="1"/>
  <c r="Y31" i="13"/>
  <c r="X31" i="13" s="1"/>
  <c r="J61" i="6"/>
  <c r="D54" i="6"/>
  <c r="F62" i="6"/>
  <c r="J85" i="6"/>
  <c r="C54" i="10"/>
  <c r="G68" i="6"/>
  <c r="J5" i="6"/>
  <c r="J87" i="6"/>
  <c r="G77" i="6"/>
  <c r="H97" i="10"/>
  <c r="I77" i="13"/>
  <c r="H77" i="13" s="1"/>
  <c r="D88" i="6"/>
  <c r="L77" i="6"/>
  <c r="N73" i="4"/>
  <c r="I33" i="11"/>
  <c r="H33" i="11" s="1"/>
  <c r="E62" i="6"/>
  <c r="B11" i="10"/>
  <c r="F6" i="6"/>
  <c r="B19" i="8"/>
  <c r="N19" i="8" s="1"/>
  <c r="M87" i="6"/>
  <c r="K57" i="11"/>
  <c r="J57" i="11" s="1"/>
  <c r="AA29" i="11"/>
  <c r="Z29" i="11" s="1"/>
  <c r="O65" i="11"/>
  <c r="N65" i="11" s="1"/>
  <c r="B86" i="12"/>
  <c r="U78" i="13"/>
  <c r="T78" i="13" s="1"/>
  <c r="F97" i="12"/>
  <c r="G71" i="13"/>
  <c r="F71" i="13" s="1"/>
  <c r="H85" i="6"/>
  <c r="L52" i="6"/>
  <c r="B22" i="10"/>
  <c r="M84" i="6"/>
  <c r="M77" i="6"/>
  <c r="B47" i="12"/>
  <c r="D30" i="6"/>
  <c r="C70" i="8"/>
  <c r="C54" i="8"/>
  <c r="K73" i="6"/>
  <c r="L49" i="6"/>
  <c r="H81" i="6"/>
  <c r="C30" i="6"/>
  <c r="B6" i="12"/>
  <c r="I87" i="6"/>
  <c r="E92" i="6"/>
  <c r="N57" i="4"/>
  <c r="N49" i="4"/>
  <c r="B49" i="10"/>
  <c r="K85" i="6"/>
  <c r="B6" i="6"/>
  <c r="B14" i="6"/>
  <c r="B70" i="12"/>
  <c r="C86" i="10"/>
  <c r="U34" i="13"/>
  <c r="T34" i="13" s="1"/>
  <c r="B70" i="6"/>
  <c r="L37" i="6"/>
  <c r="B13" i="8"/>
  <c r="N13" i="8" s="1"/>
  <c r="Y60" i="11"/>
  <c r="X60" i="11" s="1"/>
  <c r="B77" i="10"/>
  <c r="C6" i="6"/>
  <c r="C19" i="6"/>
  <c r="Y17" i="13"/>
  <c r="X17" i="13" s="1"/>
  <c r="K59" i="11"/>
  <c r="J59" i="11" s="1"/>
  <c r="AA41" i="11"/>
  <c r="Z41" i="11" s="1"/>
  <c r="M86" i="6"/>
  <c r="O80" i="13"/>
  <c r="N80" i="13" s="1"/>
  <c r="U37" i="13"/>
  <c r="T37" i="13" s="1"/>
  <c r="K23" i="13"/>
  <c r="J23" i="13" s="1"/>
  <c r="M87" i="13"/>
  <c r="L87" i="13" s="1"/>
  <c r="I21" i="6"/>
  <c r="B70" i="10"/>
  <c r="H5" i="6"/>
  <c r="B90" i="8"/>
  <c r="N90" i="8" s="1"/>
  <c r="C70" i="6"/>
  <c r="B90" i="6"/>
  <c r="M81" i="6"/>
  <c r="I81" i="6"/>
  <c r="G81" i="6"/>
  <c r="C77" i="8"/>
  <c r="I41" i="6"/>
  <c r="C77" i="10"/>
  <c r="B76" i="12"/>
  <c r="C88" i="10"/>
  <c r="D94" i="6"/>
  <c r="B92" i="6"/>
  <c r="Y74" i="11"/>
  <c r="X74" i="11" s="1"/>
  <c r="B15" i="12"/>
  <c r="I20" i="11"/>
  <c r="B54" i="10"/>
  <c r="B7" i="12"/>
  <c r="C6" i="8"/>
  <c r="M37" i="6"/>
  <c r="B69" i="12"/>
  <c r="F54" i="6"/>
  <c r="B62" i="8"/>
  <c r="N62" i="8" s="1"/>
  <c r="Y29" i="13"/>
  <c r="X29" i="13" s="1"/>
  <c r="D22" i="6"/>
  <c r="E90" i="6"/>
  <c r="B31" i="12"/>
  <c r="J41" i="6"/>
  <c r="C88" i="8"/>
  <c r="D55" i="6"/>
  <c r="B63" i="10"/>
  <c r="B39" i="8"/>
  <c r="B86" i="6"/>
  <c r="D86" i="6"/>
  <c r="B86" i="8"/>
  <c r="N86" i="8" s="1"/>
  <c r="F86" i="6"/>
  <c r="E86" i="6"/>
  <c r="C86" i="6"/>
  <c r="G37" i="11"/>
  <c r="F37" i="11" s="1"/>
  <c r="G88" i="11"/>
  <c r="F88" i="11" s="1"/>
  <c r="G77" i="11"/>
  <c r="F77" i="11" s="1"/>
  <c r="G86" i="11"/>
  <c r="F86" i="11" s="1"/>
  <c r="G63" i="11"/>
  <c r="F63" i="11" s="1"/>
  <c r="G70" i="11"/>
  <c r="F70" i="11" s="1"/>
  <c r="G16" i="11"/>
  <c r="F16" i="11" s="1"/>
  <c r="G94" i="11"/>
  <c r="F94" i="11" s="1"/>
  <c r="G55" i="11"/>
  <c r="F55" i="11" s="1"/>
  <c r="G90" i="11"/>
  <c r="F90" i="11" s="1"/>
  <c r="G23" i="11"/>
  <c r="F23" i="11" s="1"/>
  <c r="G66" i="11"/>
  <c r="F66" i="11" s="1"/>
  <c r="G85" i="11"/>
  <c r="F85" i="11" s="1"/>
  <c r="G80" i="11"/>
  <c r="F80" i="11" s="1"/>
  <c r="G17" i="11"/>
  <c r="F17" i="11" s="1"/>
  <c r="G14" i="11"/>
  <c r="F14" i="11" s="1"/>
  <c r="G83" i="11"/>
  <c r="F83" i="11" s="1"/>
  <c r="D97" i="10"/>
  <c r="G18" i="11"/>
  <c r="F18" i="11" s="1"/>
  <c r="G42" i="11"/>
  <c r="F42" i="11" s="1"/>
  <c r="G45" i="11"/>
  <c r="F45" i="11" s="1"/>
  <c r="G41" i="11"/>
  <c r="F41" i="11" s="1"/>
  <c r="G20" i="11"/>
  <c r="F20" i="11" s="1"/>
  <c r="G44" i="11"/>
  <c r="F44" i="11" s="1"/>
  <c r="G8" i="11"/>
  <c r="F8" i="11" s="1"/>
  <c r="G61" i="11"/>
  <c r="F61" i="11" s="1"/>
  <c r="G13" i="11"/>
  <c r="F13" i="11" s="1"/>
  <c r="G60" i="11"/>
  <c r="F60" i="11" s="1"/>
  <c r="G47" i="11"/>
  <c r="F47" i="11" s="1"/>
  <c r="G11" i="11"/>
  <c r="F11" i="11" s="1"/>
  <c r="G79" i="11"/>
  <c r="F79" i="11" s="1"/>
  <c r="G48" i="11"/>
  <c r="F48" i="11" s="1"/>
  <c r="G51" i="11"/>
  <c r="F51" i="11" s="1"/>
  <c r="G19" i="11"/>
  <c r="F19" i="11" s="1"/>
  <c r="G71" i="11"/>
  <c r="F71" i="11" s="1"/>
  <c r="G69" i="11"/>
  <c r="F69" i="11" s="1"/>
  <c r="G40" i="11"/>
  <c r="F40" i="11" s="1"/>
  <c r="D98" i="10"/>
  <c r="G76" i="11"/>
  <c r="F76" i="11" s="1"/>
  <c r="G84" i="11"/>
  <c r="F84" i="11" s="1"/>
  <c r="G56" i="11"/>
  <c r="F56" i="11" s="1"/>
  <c r="G57" i="11"/>
  <c r="F57" i="11" s="1"/>
  <c r="G50" i="11"/>
  <c r="F50" i="11" s="1"/>
  <c r="G38" i="11"/>
  <c r="F38" i="11" s="1"/>
  <c r="G21" i="11"/>
  <c r="F21" i="11" s="1"/>
  <c r="G49" i="11"/>
  <c r="F49" i="11" s="1"/>
  <c r="G93" i="11"/>
  <c r="F93" i="11" s="1"/>
  <c r="G53" i="11"/>
  <c r="F53" i="11" s="1"/>
  <c r="G65" i="11"/>
  <c r="F65" i="11" s="1"/>
  <c r="G75" i="11"/>
  <c r="F75" i="11" s="1"/>
  <c r="G39" i="11"/>
  <c r="F39" i="11" s="1"/>
  <c r="G89" i="11"/>
  <c r="F89" i="11" s="1"/>
  <c r="G31" i="11"/>
  <c r="F31" i="11" s="1"/>
  <c r="G26" i="11"/>
  <c r="F26" i="11" s="1"/>
  <c r="G35" i="11"/>
  <c r="F35" i="11" s="1"/>
  <c r="G27" i="11"/>
  <c r="F27" i="11" s="1"/>
  <c r="G22" i="11"/>
  <c r="F22" i="11" s="1"/>
  <c r="G43" i="11"/>
  <c r="F43" i="11" s="1"/>
  <c r="G10" i="11"/>
  <c r="F10" i="11" s="1"/>
  <c r="G12" i="11"/>
  <c r="F12" i="11" s="1"/>
  <c r="G58" i="11"/>
  <c r="F58" i="11" s="1"/>
  <c r="G64" i="11"/>
  <c r="F64" i="11" s="1"/>
  <c r="G59" i="11"/>
  <c r="F59" i="11" s="1"/>
  <c r="G67" i="11"/>
  <c r="F67" i="11" s="1"/>
  <c r="G7" i="11"/>
  <c r="F7" i="11" s="1"/>
  <c r="G36" i="11"/>
  <c r="F36" i="11" s="1"/>
  <c r="G91" i="11"/>
  <c r="F91" i="11" s="1"/>
  <c r="D96" i="10"/>
  <c r="G32" i="11"/>
  <c r="F32" i="11" s="1"/>
  <c r="G87" i="11"/>
  <c r="F87" i="11" s="1"/>
  <c r="G92" i="11"/>
  <c r="F92" i="11" s="1"/>
  <c r="G28" i="11"/>
  <c r="F28" i="11" s="1"/>
  <c r="G9" i="11"/>
  <c r="F9" i="11" s="1"/>
  <c r="G95" i="11"/>
  <c r="F95" i="11" s="1"/>
  <c r="I37" i="11"/>
  <c r="H37" i="11" s="1"/>
  <c r="I10" i="11"/>
  <c r="H10" i="11" s="1"/>
  <c r="I11" i="11"/>
  <c r="H11" i="11" s="1"/>
  <c r="I6" i="11"/>
  <c r="H6" i="11" s="1"/>
  <c r="I87" i="11"/>
  <c r="H87" i="11" s="1"/>
  <c r="I91" i="11"/>
  <c r="H91" i="11" s="1"/>
  <c r="I78" i="11"/>
  <c r="H78" i="11" s="1"/>
  <c r="I82" i="11"/>
  <c r="H82" i="11" s="1"/>
  <c r="I80" i="11"/>
  <c r="H80" i="11" s="1"/>
  <c r="I57" i="11"/>
  <c r="H57" i="11" s="1"/>
  <c r="E98" i="10"/>
  <c r="I77" i="11"/>
  <c r="H77" i="11" s="1"/>
  <c r="I17" i="11"/>
  <c r="H17" i="11" s="1"/>
  <c r="I55" i="11"/>
  <c r="H55" i="11" s="1"/>
  <c r="I60" i="11"/>
  <c r="H60" i="11" s="1"/>
  <c r="I58" i="11"/>
  <c r="H58" i="11" s="1"/>
  <c r="I18" i="11"/>
  <c r="H18" i="11" s="1"/>
  <c r="I23" i="11"/>
  <c r="H23" i="11" s="1"/>
  <c r="I26" i="11"/>
  <c r="H26" i="11" s="1"/>
  <c r="I27" i="11"/>
  <c r="H27" i="11" s="1"/>
  <c r="I40" i="11"/>
  <c r="H40" i="11" s="1"/>
  <c r="I13" i="11"/>
  <c r="H13" i="11" s="1"/>
  <c r="I79" i="11"/>
  <c r="H79" i="11" s="1"/>
  <c r="I83" i="11"/>
  <c r="H83" i="11" s="1"/>
  <c r="I95" i="11"/>
  <c r="H95" i="11" s="1"/>
  <c r="I9" i="11"/>
  <c r="H9" i="11" s="1"/>
  <c r="I52" i="11"/>
  <c r="H52" i="11" s="1"/>
  <c r="I84" i="11"/>
  <c r="H84" i="11" s="1"/>
  <c r="I72" i="11"/>
  <c r="H72" i="11" s="1"/>
  <c r="I34" i="11"/>
  <c r="H34" i="11" s="1"/>
  <c r="I89" i="11"/>
  <c r="H89" i="11" s="1"/>
  <c r="I25" i="11"/>
  <c r="H25" i="11" s="1"/>
  <c r="I30" i="11"/>
  <c r="H30" i="11" s="1"/>
  <c r="I24" i="11"/>
  <c r="H24" i="11" s="1"/>
  <c r="I49" i="11"/>
  <c r="H49" i="11" s="1"/>
  <c r="I92" i="11"/>
  <c r="H92" i="11" s="1"/>
  <c r="I68" i="11"/>
  <c r="H68" i="11" s="1"/>
  <c r="I36" i="11"/>
  <c r="H36" i="11" s="1"/>
  <c r="I94" i="11"/>
  <c r="H94" i="11" s="1"/>
  <c r="I86" i="11"/>
  <c r="H86" i="11" s="1"/>
  <c r="I32" i="11"/>
  <c r="H32" i="11" s="1"/>
  <c r="I56" i="11"/>
  <c r="H56" i="11" s="1"/>
  <c r="I42" i="11"/>
  <c r="H42" i="11" s="1"/>
  <c r="I22" i="11"/>
  <c r="H22" i="11" s="1"/>
  <c r="I75" i="11"/>
  <c r="H75" i="11" s="1"/>
  <c r="E96" i="10"/>
  <c r="I65" i="11"/>
  <c r="H65" i="11" s="1"/>
  <c r="I51" i="11"/>
  <c r="H51" i="11" s="1"/>
  <c r="I70" i="11"/>
  <c r="H70" i="11" s="1"/>
  <c r="I31" i="11"/>
  <c r="H31" i="11" s="1"/>
  <c r="I38" i="11"/>
  <c r="H38" i="11" s="1"/>
  <c r="I73" i="11"/>
  <c r="H73" i="11" s="1"/>
  <c r="I16" i="11"/>
  <c r="H16" i="11" s="1"/>
  <c r="I39" i="11"/>
  <c r="H39" i="11" s="1"/>
  <c r="I63" i="11"/>
  <c r="H63" i="11" s="1"/>
  <c r="I67" i="11"/>
  <c r="H67" i="11" s="1"/>
  <c r="I71" i="11"/>
  <c r="H71" i="11" s="1"/>
  <c r="AA83" i="11"/>
  <c r="Z83" i="11" s="1"/>
  <c r="AA90" i="11"/>
  <c r="Z90" i="11" s="1"/>
  <c r="AA17" i="11"/>
  <c r="Z17" i="11" s="1"/>
  <c r="AA64" i="11"/>
  <c r="Z64" i="11" s="1"/>
  <c r="AA28" i="11"/>
  <c r="Z28" i="11" s="1"/>
  <c r="AA36" i="11"/>
  <c r="Z36" i="11" s="1"/>
  <c r="AA10" i="11"/>
  <c r="Z10" i="11" s="1"/>
  <c r="AA27" i="11"/>
  <c r="Z27" i="11" s="1"/>
  <c r="AA45" i="11"/>
  <c r="Z45" i="11" s="1"/>
  <c r="AA91" i="11"/>
  <c r="Z91" i="11" s="1"/>
  <c r="AA69" i="11"/>
  <c r="Z69" i="11" s="1"/>
  <c r="AA82" i="11"/>
  <c r="Z82" i="11" s="1"/>
  <c r="AA8" i="11"/>
  <c r="Z8" i="11" s="1"/>
  <c r="N96" i="10"/>
  <c r="N97" i="10"/>
  <c r="AA70" i="11"/>
  <c r="Z70" i="11" s="1"/>
  <c r="AA59" i="11"/>
  <c r="Z59" i="11" s="1"/>
  <c r="AA49" i="11"/>
  <c r="Z49" i="11" s="1"/>
  <c r="AA85" i="11"/>
  <c r="Z85" i="11" s="1"/>
  <c r="AA87" i="11"/>
  <c r="Z87" i="11" s="1"/>
  <c r="AA40" i="11"/>
  <c r="Z40" i="11" s="1"/>
  <c r="AA19" i="11"/>
  <c r="Z19" i="11" s="1"/>
  <c r="AA38" i="11"/>
  <c r="Z38" i="11" s="1"/>
  <c r="AA20" i="11"/>
  <c r="Z20" i="11" s="1"/>
  <c r="AA58" i="11"/>
  <c r="Z58" i="11" s="1"/>
  <c r="AA16" i="11"/>
  <c r="Z16" i="11" s="1"/>
  <c r="AA35" i="11"/>
  <c r="Z35" i="11" s="1"/>
  <c r="AA51" i="11"/>
  <c r="Z51" i="11" s="1"/>
  <c r="AA88" i="11"/>
  <c r="Z88" i="11" s="1"/>
  <c r="N98" i="10"/>
  <c r="AA77" i="11"/>
  <c r="Z77" i="11" s="1"/>
  <c r="AA72" i="11"/>
  <c r="Z72" i="11" s="1"/>
  <c r="AA71" i="11"/>
  <c r="Z71" i="11" s="1"/>
  <c r="AA9" i="11"/>
  <c r="Z9" i="11" s="1"/>
  <c r="AA68" i="11"/>
  <c r="Z68" i="11" s="1"/>
  <c r="AA13" i="11"/>
  <c r="Z13" i="11" s="1"/>
  <c r="AA53" i="11"/>
  <c r="Z53" i="11" s="1"/>
  <c r="AA34" i="11"/>
  <c r="Z34" i="11" s="1"/>
  <c r="AA60" i="11"/>
  <c r="Z60" i="11" s="1"/>
  <c r="AA22" i="11"/>
  <c r="Z22" i="11" s="1"/>
  <c r="AA54" i="11"/>
  <c r="Z54" i="11" s="1"/>
  <c r="AA66" i="11"/>
  <c r="Z66" i="11" s="1"/>
  <c r="AA95" i="11"/>
  <c r="Z95" i="11" s="1"/>
  <c r="AA12" i="11"/>
  <c r="Z12" i="11" s="1"/>
  <c r="AA86" i="11"/>
  <c r="Z86" i="11" s="1"/>
  <c r="AA74" i="11"/>
  <c r="Z74" i="11" s="1"/>
  <c r="AA55" i="11"/>
  <c r="Z55" i="11" s="1"/>
  <c r="AA73" i="11"/>
  <c r="Z73" i="11" s="1"/>
  <c r="AA46" i="11"/>
  <c r="Z46" i="11" s="1"/>
  <c r="AA48" i="11"/>
  <c r="Z48" i="11" s="1"/>
  <c r="O56" i="11"/>
  <c r="N56" i="11" s="1"/>
  <c r="U81" i="11"/>
  <c r="T81" i="11" s="1"/>
  <c r="I97" i="10"/>
  <c r="K44" i="11"/>
  <c r="J44" i="11" s="1"/>
  <c r="K70" i="11"/>
  <c r="J70" i="11" s="1"/>
  <c r="AA15" i="11"/>
  <c r="Z15" i="11" s="1"/>
  <c r="U37" i="11"/>
  <c r="T37" i="11" s="1"/>
  <c r="U24" i="11"/>
  <c r="T24" i="11" s="1"/>
  <c r="U55" i="11"/>
  <c r="T55" i="11" s="1"/>
  <c r="O52" i="11"/>
  <c r="N52" i="11" s="1"/>
  <c r="I15" i="11"/>
  <c r="H15" i="11" s="1"/>
  <c r="Y95" i="11"/>
  <c r="X95" i="11" s="1"/>
  <c r="Y90" i="11"/>
  <c r="X90" i="11" s="1"/>
  <c r="G33" i="11"/>
  <c r="F33" i="11" s="1"/>
  <c r="U54" i="9"/>
  <c r="T54" i="9" s="1"/>
  <c r="K98" i="8"/>
  <c r="W74" i="9"/>
  <c r="V74" i="9" s="1"/>
  <c r="W66" i="9"/>
  <c r="V66" i="9" s="1"/>
  <c r="M11" i="6"/>
  <c r="I11" i="6"/>
  <c r="I59" i="6"/>
  <c r="H59" i="6"/>
  <c r="M59" i="6"/>
  <c r="K59" i="6"/>
  <c r="E57" i="13"/>
  <c r="D57" i="13" s="1"/>
  <c r="E78" i="13"/>
  <c r="D78" i="13" s="1"/>
  <c r="E41" i="13"/>
  <c r="D41" i="13" s="1"/>
  <c r="E62" i="13"/>
  <c r="D62" i="13" s="1"/>
  <c r="E21" i="13"/>
  <c r="D21" i="13" s="1"/>
  <c r="E74" i="13"/>
  <c r="D74" i="13" s="1"/>
  <c r="E17" i="13"/>
  <c r="D17" i="13" s="1"/>
  <c r="E25" i="13"/>
  <c r="D25" i="13" s="1"/>
  <c r="E76" i="13"/>
  <c r="D76" i="13" s="1"/>
  <c r="E84" i="13"/>
  <c r="D84" i="13" s="1"/>
  <c r="E87" i="13"/>
  <c r="D87" i="13" s="1"/>
  <c r="E72" i="13"/>
  <c r="D72" i="13" s="1"/>
  <c r="E59" i="13"/>
  <c r="D59" i="13" s="1"/>
  <c r="E36" i="13"/>
  <c r="D36" i="13" s="1"/>
  <c r="E89" i="13"/>
  <c r="D89" i="13" s="1"/>
  <c r="E38" i="13"/>
  <c r="D38" i="13" s="1"/>
  <c r="E67" i="13"/>
  <c r="D67" i="13" s="1"/>
  <c r="E26" i="13"/>
  <c r="D26" i="13" s="1"/>
  <c r="E15" i="13"/>
  <c r="D15" i="13" s="1"/>
  <c r="E42" i="13"/>
  <c r="D42" i="13" s="1"/>
  <c r="E61" i="13"/>
  <c r="D61" i="13" s="1"/>
  <c r="E68" i="13"/>
  <c r="D68" i="13" s="1"/>
  <c r="E34" i="13"/>
  <c r="D34" i="13" s="1"/>
  <c r="E60" i="13"/>
  <c r="D60" i="13" s="1"/>
  <c r="E30" i="13"/>
  <c r="D30" i="13" s="1"/>
  <c r="E35" i="13"/>
  <c r="D35" i="13" s="1"/>
  <c r="E18" i="13"/>
  <c r="D18" i="13" s="1"/>
  <c r="E70" i="13"/>
  <c r="D70" i="13" s="1"/>
  <c r="E85" i="13"/>
  <c r="D85" i="13" s="1"/>
  <c r="E40" i="13"/>
  <c r="D40" i="13" s="1"/>
  <c r="E33" i="13"/>
  <c r="D33" i="13" s="1"/>
  <c r="C98" i="12"/>
  <c r="E32" i="13"/>
  <c r="D32" i="13" s="1"/>
  <c r="E88" i="13"/>
  <c r="D88" i="13" s="1"/>
  <c r="E86" i="13"/>
  <c r="D86" i="13" s="1"/>
  <c r="E7" i="13"/>
  <c r="D7" i="13" s="1"/>
  <c r="E56" i="13"/>
  <c r="D56" i="13" s="1"/>
  <c r="E69" i="13"/>
  <c r="D69" i="13" s="1"/>
  <c r="E92" i="13"/>
  <c r="D92" i="13" s="1"/>
  <c r="E14" i="13"/>
  <c r="D14" i="13" s="1"/>
  <c r="E91" i="13"/>
  <c r="D91" i="13" s="1"/>
  <c r="E22" i="13"/>
  <c r="D22" i="13" s="1"/>
  <c r="E31" i="13"/>
  <c r="D31" i="13" s="1"/>
  <c r="E50" i="13"/>
  <c r="D50" i="13" s="1"/>
  <c r="E16" i="13"/>
  <c r="D16" i="13" s="1"/>
  <c r="E53" i="13"/>
  <c r="D53" i="13" s="1"/>
  <c r="E83" i="13"/>
  <c r="D83" i="13" s="1"/>
  <c r="E94" i="13"/>
  <c r="D94" i="13" s="1"/>
  <c r="E93" i="13"/>
  <c r="D93" i="13" s="1"/>
  <c r="E39" i="13"/>
  <c r="D39" i="13" s="1"/>
  <c r="E55" i="13"/>
  <c r="D55" i="13" s="1"/>
  <c r="E81" i="13"/>
  <c r="D81" i="13" s="1"/>
  <c r="E27" i="13"/>
  <c r="D27" i="13" s="1"/>
  <c r="E23" i="13"/>
  <c r="D23" i="13" s="1"/>
  <c r="E28" i="13"/>
  <c r="D28" i="13" s="1"/>
  <c r="E43" i="13"/>
  <c r="D43" i="13" s="1"/>
  <c r="E13" i="13"/>
  <c r="D13" i="13" s="1"/>
  <c r="I60" i="13"/>
  <c r="H60" i="13" s="1"/>
  <c r="I73" i="13"/>
  <c r="H73" i="13" s="1"/>
  <c r="I28" i="13"/>
  <c r="H28" i="13" s="1"/>
  <c r="I88" i="13"/>
  <c r="H88" i="13" s="1"/>
  <c r="I37" i="13"/>
  <c r="H37" i="13" s="1"/>
  <c r="E98" i="12"/>
  <c r="I61" i="13"/>
  <c r="H61" i="13" s="1"/>
  <c r="I54" i="13"/>
  <c r="H54" i="13" s="1"/>
  <c r="I40" i="13"/>
  <c r="H40" i="13" s="1"/>
  <c r="I52" i="13"/>
  <c r="H52" i="13" s="1"/>
  <c r="I38" i="13"/>
  <c r="H38" i="13" s="1"/>
  <c r="I83" i="13"/>
  <c r="H83" i="13" s="1"/>
  <c r="I56" i="13"/>
  <c r="H56" i="13" s="1"/>
  <c r="I70" i="13"/>
  <c r="H70" i="13" s="1"/>
  <c r="I31" i="13"/>
  <c r="H31" i="13" s="1"/>
  <c r="I78" i="13"/>
  <c r="H78" i="13" s="1"/>
  <c r="I27" i="13"/>
  <c r="H27" i="13" s="1"/>
  <c r="I82" i="13"/>
  <c r="H82" i="13" s="1"/>
  <c r="I85" i="13"/>
  <c r="H85" i="13" s="1"/>
  <c r="I33" i="13"/>
  <c r="H33" i="13" s="1"/>
  <c r="I45" i="13"/>
  <c r="H45" i="13" s="1"/>
  <c r="I34" i="13"/>
  <c r="H34" i="13" s="1"/>
  <c r="I95" i="13"/>
  <c r="H95" i="13" s="1"/>
  <c r="I13" i="13"/>
  <c r="H13" i="13" s="1"/>
  <c r="I94" i="13"/>
  <c r="H94" i="13" s="1"/>
  <c r="I17" i="13"/>
  <c r="H17" i="13" s="1"/>
  <c r="I87" i="13"/>
  <c r="H87" i="13" s="1"/>
  <c r="I7" i="13"/>
  <c r="H7" i="13" s="1"/>
  <c r="I76" i="13"/>
  <c r="H76" i="13" s="1"/>
  <c r="M67" i="13"/>
  <c r="L67" i="13" s="1"/>
  <c r="M93" i="13"/>
  <c r="L93" i="13" s="1"/>
  <c r="M57" i="13"/>
  <c r="L57" i="13" s="1"/>
  <c r="M78" i="13"/>
  <c r="L78" i="13" s="1"/>
  <c r="M52" i="13"/>
  <c r="L52" i="13" s="1"/>
  <c r="M53" i="13"/>
  <c r="L53" i="13" s="1"/>
  <c r="B83" i="10"/>
  <c r="C83" i="8"/>
  <c r="D83" i="6"/>
  <c r="B53" i="8"/>
  <c r="N53" i="8" s="1"/>
  <c r="F53" i="6"/>
  <c r="C53" i="10"/>
  <c r="C53" i="6"/>
  <c r="B37" i="12"/>
  <c r="C37" i="8"/>
  <c r="E37" i="6"/>
  <c r="B37" i="10"/>
  <c r="F21" i="6"/>
  <c r="D21" i="6"/>
  <c r="E21" i="6"/>
  <c r="C21" i="10"/>
  <c r="N21" i="4"/>
  <c r="B84" i="10"/>
  <c r="D84" i="6"/>
  <c r="F84" i="6"/>
  <c r="C84" i="6"/>
  <c r="B84" i="6"/>
  <c r="B84" i="8"/>
  <c r="N84" i="8" s="1"/>
  <c r="O58" i="11"/>
  <c r="N58" i="11" s="1"/>
  <c r="I48" i="11"/>
  <c r="H48" i="11" s="1"/>
  <c r="AA25" i="11"/>
  <c r="Z25" i="11" s="1"/>
  <c r="O44" i="11"/>
  <c r="N44" i="11" s="1"/>
  <c r="O63" i="11"/>
  <c r="N63" i="11" s="1"/>
  <c r="O77" i="11"/>
  <c r="N77" i="11" s="1"/>
  <c r="I53" i="11"/>
  <c r="H53" i="11" s="1"/>
  <c r="I19" i="11"/>
  <c r="H19" i="11" s="1"/>
  <c r="Y22" i="11"/>
  <c r="X22" i="11" s="1"/>
  <c r="Y93" i="11"/>
  <c r="X93" i="11" s="1"/>
  <c r="I12" i="13"/>
  <c r="H12" i="13" s="1"/>
  <c r="Y24" i="13"/>
  <c r="X24" i="13" s="1"/>
  <c r="I65" i="13"/>
  <c r="H65" i="13" s="1"/>
  <c r="Q27" i="11"/>
  <c r="P27" i="11" s="1"/>
  <c r="I98" i="10"/>
  <c r="Q64" i="11"/>
  <c r="P64" i="11" s="1"/>
  <c r="K35" i="11"/>
  <c r="J35" i="11" s="1"/>
  <c r="K42" i="11"/>
  <c r="J42" i="11" s="1"/>
  <c r="K93" i="11"/>
  <c r="J93" i="11" s="1"/>
  <c r="K13" i="11"/>
  <c r="J13" i="11" s="1"/>
  <c r="AA23" i="11"/>
  <c r="Z23" i="11" s="1"/>
  <c r="AA65" i="11"/>
  <c r="Z65" i="11" s="1"/>
  <c r="AA76" i="11"/>
  <c r="Z76" i="11" s="1"/>
  <c r="AA62" i="11"/>
  <c r="Z62" i="11" s="1"/>
  <c r="AA42" i="11"/>
  <c r="Z42" i="11" s="1"/>
  <c r="U48" i="11"/>
  <c r="T48" i="11" s="1"/>
  <c r="U11" i="11"/>
  <c r="T11" i="11" s="1"/>
  <c r="U10" i="11"/>
  <c r="T10" i="11" s="1"/>
  <c r="U91" i="11"/>
  <c r="T91" i="11" s="1"/>
  <c r="U74" i="11"/>
  <c r="T74" i="11" s="1"/>
  <c r="O51" i="11"/>
  <c r="N51" i="11" s="1"/>
  <c r="O42" i="11"/>
  <c r="N42" i="11" s="1"/>
  <c r="I81" i="11"/>
  <c r="H81" i="11" s="1"/>
  <c r="I44" i="11"/>
  <c r="H44" i="11" s="1"/>
  <c r="Y82" i="11"/>
  <c r="X82" i="11" s="1"/>
  <c r="Y52" i="11"/>
  <c r="X52" i="11" s="1"/>
  <c r="Y28" i="13"/>
  <c r="X28" i="13" s="1"/>
  <c r="Y15" i="13"/>
  <c r="X15" i="13" s="1"/>
  <c r="I6" i="13"/>
  <c r="H6" i="13" s="1"/>
  <c r="I51" i="13"/>
  <c r="H51" i="13" s="1"/>
  <c r="O67" i="13"/>
  <c r="N67" i="13" s="1"/>
  <c r="O25" i="13"/>
  <c r="N25" i="13" s="1"/>
  <c r="U68" i="13"/>
  <c r="T68" i="13" s="1"/>
  <c r="AA55" i="13"/>
  <c r="Z55" i="13" s="1"/>
  <c r="K70" i="13"/>
  <c r="J70" i="13" s="1"/>
  <c r="Q68" i="13"/>
  <c r="P68" i="13" s="1"/>
  <c r="W18" i="13"/>
  <c r="V18" i="13" s="1"/>
  <c r="M62" i="13"/>
  <c r="L62" i="13" s="1"/>
  <c r="S93" i="13"/>
  <c r="R93" i="13" s="1"/>
  <c r="S32" i="11"/>
  <c r="R32" i="11" s="1"/>
  <c r="Q12" i="11"/>
  <c r="P12" i="11" s="1"/>
  <c r="Q73" i="11"/>
  <c r="P73" i="11" s="1"/>
  <c r="Q93" i="11"/>
  <c r="P93" i="11" s="1"/>
  <c r="Q60" i="11"/>
  <c r="P60" i="11" s="1"/>
  <c r="Q81" i="11"/>
  <c r="P81" i="11" s="1"/>
  <c r="Q43" i="11"/>
  <c r="P43" i="11" s="1"/>
  <c r="Q6" i="11"/>
  <c r="P6" i="11" s="1"/>
  <c r="Q36" i="11"/>
  <c r="P36" i="11" s="1"/>
  <c r="Q39" i="11"/>
  <c r="P39" i="11" s="1"/>
  <c r="Q56" i="11"/>
  <c r="P56" i="11" s="1"/>
  <c r="Q94" i="11"/>
  <c r="P94" i="11" s="1"/>
  <c r="Q40" i="11"/>
  <c r="P40" i="11" s="1"/>
  <c r="Q65" i="11"/>
  <c r="P65" i="11" s="1"/>
  <c r="Q15" i="11"/>
  <c r="P15" i="11" s="1"/>
  <c r="Q92" i="11"/>
  <c r="P92" i="11" s="1"/>
  <c r="Q8" i="11"/>
  <c r="P8" i="11" s="1"/>
  <c r="Q61" i="11"/>
  <c r="P61" i="11" s="1"/>
  <c r="Q21" i="11"/>
  <c r="P21" i="11" s="1"/>
  <c r="Q88" i="11"/>
  <c r="P88" i="11" s="1"/>
  <c r="Q89" i="11"/>
  <c r="P89" i="11" s="1"/>
  <c r="Q26" i="11"/>
  <c r="P26" i="11" s="1"/>
  <c r="Q63" i="11"/>
  <c r="P63" i="11" s="1"/>
  <c r="Q13" i="11"/>
  <c r="P13" i="11" s="1"/>
  <c r="Q23" i="11"/>
  <c r="P23" i="11" s="1"/>
  <c r="Q67" i="11"/>
  <c r="P67" i="11" s="1"/>
  <c r="Q11" i="11"/>
  <c r="P11" i="11" s="1"/>
  <c r="Q66" i="11"/>
  <c r="P66" i="11" s="1"/>
  <c r="Q54" i="11"/>
  <c r="P54" i="11" s="1"/>
  <c r="Q22" i="11"/>
  <c r="P22" i="11" s="1"/>
  <c r="Q37" i="11"/>
  <c r="P37" i="11" s="1"/>
  <c r="Q33" i="11"/>
  <c r="P33" i="11" s="1"/>
  <c r="Q58" i="11"/>
  <c r="P58" i="11" s="1"/>
  <c r="Q51" i="11"/>
  <c r="P51" i="11" s="1"/>
  <c r="Q10" i="11"/>
  <c r="P10" i="11" s="1"/>
  <c r="Q76" i="11"/>
  <c r="P76" i="11" s="1"/>
  <c r="Q85" i="11"/>
  <c r="P85" i="11" s="1"/>
  <c r="Q87" i="11"/>
  <c r="P87" i="11" s="1"/>
  <c r="Q55" i="11"/>
  <c r="P55" i="11" s="1"/>
  <c r="Q68" i="11"/>
  <c r="P68" i="11" s="1"/>
  <c r="Q18" i="11"/>
  <c r="P18" i="11" s="1"/>
  <c r="Q82" i="11"/>
  <c r="P82" i="11" s="1"/>
  <c r="Q29" i="11"/>
  <c r="P29" i="11" s="1"/>
  <c r="Q48" i="11"/>
  <c r="P48" i="11" s="1"/>
  <c r="Q47" i="11"/>
  <c r="P47" i="11" s="1"/>
  <c r="Q52" i="11"/>
  <c r="P52" i="11" s="1"/>
  <c r="Q32" i="11"/>
  <c r="P32" i="11" s="1"/>
  <c r="Q25" i="11"/>
  <c r="P25" i="11" s="1"/>
  <c r="Q91" i="11"/>
  <c r="P91" i="11" s="1"/>
  <c r="Q35" i="11"/>
  <c r="P35" i="11" s="1"/>
  <c r="Q84" i="11"/>
  <c r="P84" i="11" s="1"/>
  <c r="Q83" i="11"/>
  <c r="P83" i="11" s="1"/>
  <c r="M76" i="11"/>
  <c r="L76" i="11" s="1"/>
  <c r="M38" i="11"/>
  <c r="L38" i="11" s="1"/>
  <c r="M66" i="11"/>
  <c r="L66" i="11" s="1"/>
  <c r="M37" i="11"/>
  <c r="L37" i="11" s="1"/>
  <c r="M82" i="11"/>
  <c r="L82" i="11" s="1"/>
  <c r="M17" i="11"/>
  <c r="L17" i="11" s="1"/>
  <c r="M71" i="11"/>
  <c r="L71" i="11" s="1"/>
  <c r="M7" i="11"/>
  <c r="L7" i="11" s="1"/>
  <c r="M55" i="11"/>
  <c r="L55" i="11" s="1"/>
  <c r="M72" i="11"/>
  <c r="L72" i="11" s="1"/>
  <c r="M58" i="11"/>
  <c r="L58" i="11" s="1"/>
  <c r="M62" i="11"/>
  <c r="L62" i="11" s="1"/>
  <c r="M30" i="11"/>
  <c r="L30" i="11" s="1"/>
  <c r="M23" i="11"/>
  <c r="L23" i="11" s="1"/>
  <c r="M44" i="11"/>
  <c r="L44" i="11" s="1"/>
  <c r="M45" i="11"/>
  <c r="L45" i="11" s="1"/>
  <c r="M68" i="11"/>
  <c r="L68" i="11" s="1"/>
  <c r="M53" i="11"/>
  <c r="L53" i="11" s="1"/>
  <c r="M26" i="11"/>
  <c r="L26" i="11" s="1"/>
  <c r="M75" i="11"/>
  <c r="L75" i="11" s="1"/>
  <c r="M64" i="11"/>
  <c r="L64" i="11" s="1"/>
  <c r="M40" i="11"/>
  <c r="L40" i="11" s="1"/>
  <c r="M81" i="11"/>
  <c r="L81" i="11" s="1"/>
  <c r="M15" i="11"/>
  <c r="L15" i="11" s="1"/>
  <c r="M77" i="11"/>
  <c r="L77" i="11" s="1"/>
  <c r="M74" i="11"/>
  <c r="L74" i="11" s="1"/>
  <c r="M70" i="11"/>
  <c r="L70" i="11" s="1"/>
  <c r="M90" i="11"/>
  <c r="L90" i="11" s="1"/>
  <c r="M27" i="11"/>
  <c r="L27" i="11" s="1"/>
  <c r="M10" i="11"/>
  <c r="L10" i="11" s="1"/>
  <c r="M42" i="11"/>
  <c r="L42" i="11" s="1"/>
  <c r="M11" i="11"/>
  <c r="L11" i="11" s="1"/>
  <c r="M91" i="11"/>
  <c r="L91" i="11" s="1"/>
  <c r="M36" i="11"/>
  <c r="L36" i="11" s="1"/>
  <c r="G96" i="10"/>
  <c r="M85" i="11"/>
  <c r="L85" i="11" s="1"/>
  <c r="M94" i="11"/>
  <c r="L94" i="11" s="1"/>
  <c r="M41" i="11"/>
  <c r="L41" i="11" s="1"/>
  <c r="M49" i="11"/>
  <c r="L49" i="11" s="1"/>
  <c r="M69" i="11"/>
  <c r="L69" i="11" s="1"/>
  <c r="M48" i="11"/>
  <c r="L48" i="11" s="1"/>
  <c r="M34" i="11"/>
  <c r="L34" i="11" s="1"/>
  <c r="M50" i="11"/>
  <c r="L50" i="11" s="1"/>
  <c r="M19" i="11"/>
  <c r="L19" i="11" s="1"/>
  <c r="M92" i="11"/>
  <c r="L92" i="11" s="1"/>
  <c r="M33" i="11"/>
  <c r="L33" i="11" s="1"/>
  <c r="M86" i="11"/>
  <c r="L86" i="11" s="1"/>
  <c r="M56" i="11"/>
  <c r="L56" i="11" s="1"/>
  <c r="M54" i="11"/>
  <c r="L54" i="11" s="1"/>
  <c r="M22" i="11"/>
  <c r="L22" i="11" s="1"/>
  <c r="M6" i="11"/>
  <c r="M78" i="11"/>
  <c r="L78" i="11" s="1"/>
  <c r="M95" i="11"/>
  <c r="L95" i="11" s="1"/>
  <c r="M16" i="11"/>
  <c r="L16" i="11" s="1"/>
  <c r="M14" i="11"/>
  <c r="L14" i="11" s="1"/>
  <c r="M93" i="11"/>
  <c r="L93" i="11" s="1"/>
  <c r="M88" i="11"/>
  <c r="L88" i="11" s="1"/>
  <c r="M79" i="11"/>
  <c r="L79" i="11" s="1"/>
  <c r="M28" i="11"/>
  <c r="L28" i="11" s="1"/>
  <c r="M9" i="11"/>
  <c r="L9" i="11" s="1"/>
  <c r="M47" i="11"/>
  <c r="L47" i="11" s="1"/>
  <c r="M87" i="11"/>
  <c r="L87" i="11" s="1"/>
  <c r="M84" i="11"/>
  <c r="L84" i="11" s="1"/>
  <c r="M65" i="11"/>
  <c r="L65" i="11" s="1"/>
  <c r="M59" i="11"/>
  <c r="L59" i="11" s="1"/>
  <c r="M13" i="11"/>
  <c r="L13" i="11" s="1"/>
  <c r="M60" i="11"/>
  <c r="L60" i="11" s="1"/>
  <c r="M52" i="11"/>
  <c r="L52" i="11" s="1"/>
  <c r="M80" i="11"/>
  <c r="L80" i="11" s="1"/>
  <c r="M29" i="11"/>
  <c r="L29" i="11" s="1"/>
  <c r="M21" i="11"/>
  <c r="L21" i="11" s="1"/>
  <c r="G98" i="10"/>
  <c r="M57" i="11"/>
  <c r="L57" i="11" s="1"/>
  <c r="M32" i="11"/>
  <c r="L32" i="11" s="1"/>
  <c r="M20" i="11"/>
  <c r="L20" i="11" s="1"/>
  <c r="G97" i="10"/>
  <c r="M8" i="11"/>
  <c r="L8" i="11" s="1"/>
  <c r="M43" i="11"/>
  <c r="L43" i="11" s="1"/>
  <c r="M24" i="11"/>
  <c r="L24" i="11" s="1"/>
  <c r="M51" i="11"/>
  <c r="L51" i="11" s="1"/>
  <c r="M25" i="11"/>
  <c r="L25" i="11" s="1"/>
  <c r="M83" i="11"/>
  <c r="L83" i="11" s="1"/>
  <c r="M67" i="11"/>
  <c r="L67" i="11" s="1"/>
  <c r="M18" i="11"/>
  <c r="L18" i="11" s="1"/>
  <c r="M73" i="11"/>
  <c r="L73" i="11" s="1"/>
  <c r="M89" i="11"/>
  <c r="L89" i="11" s="1"/>
  <c r="M61" i="11"/>
  <c r="L61" i="11" s="1"/>
  <c r="M39" i="11"/>
  <c r="L39" i="11" s="1"/>
  <c r="M46" i="11"/>
  <c r="L46" i="11" s="1"/>
  <c r="O89" i="11"/>
  <c r="N89" i="11" s="1"/>
  <c r="O67" i="11"/>
  <c r="N67" i="11" s="1"/>
  <c r="O20" i="11"/>
  <c r="N20" i="11" s="1"/>
  <c r="O29" i="11"/>
  <c r="N29" i="11" s="1"/>
  <c r="O23" i="11"/>
  <c r="N23" i="11" s="1"/>
  <c r="O59" i="11"/>
  <c r="N59" i="11" s="1"/>
  <c r="O35" i="11"/>
  <c r="N35" i="11" s="1"/>
  <c r="O34" i="11"/>
  <c r="N34" i="11" s="1"/>
  <c r="O74" i="11"/>
  <c r="N74" i="11" s="1"/>
  <c r="O26" i="11"/>
  <c r="N26" i="11" s="1"/>
  <c r="O55" i="11"/>
  <c r="N55" i="11" s="1"/>
  <c r="O71" i="11"/>
  <c r="N71" i="11" s="1"/>
  <c r="O43" i="11"/>
  <c r="N43" i="11" s="1"/>
  <c r="O80" i="11"/>
  <c r="N80" i="11" s="1"/>
  <c r="O83" i="11"/>
  <c r="N83" i="11" s="1"/>
  <c r="O69" i="11"/>
  <c r="N69" i="11" s="1"/>
  <c r="O39" i="11"/>
  <c r="N39" i="11" s="1"/>
  <c r="O54" i="11"/>
  <c r="N54" i="11" s="1"/>
  <c r="H98" i="10"/>
  <c r="O27" i="11"/>
  <c r="N27" i="11" s="1"/>
  <c r="O19" i="11"/>
  <c r="N19" i="11" s="1"/>
  <c r="O30" i="11"/>
  <c r="N30" i="11" s="1"/>
  <c r="O87" i="11"/>
  <c r="N87" i="11" s="1"/>
  <c r="O10" i="11"/>
  <c r="N10" i="11" s="1"/>
  <c r="O6" i="11"/>
  <c r="N6" i="11" s="1"/>
  <c r="O21" i="11"/>
  <c r="N21" i="11" s="1"/>
  <c r="O14" i="11"/>
  <c r="N14" i="11" s="1"/>
  <c r="O88" i="11"/>
  <c r="N88" i="11" s="1"/>
  <c r="O57" i="11"/>
  <c r="N57" i="11" s="1"/>
  <c r="O61" i="11"/>
  <c r="N61" i="11" s="1"/>
  <c r="O95" i="11"/>
  <c r="N95" i="11" s="1"/>
  <c r="O16" i="11"/>
  <c r="N16" i="11" s="1"/>
  <c r="O36" i="11"/>
  <c r="N36" i="11" s="1"/>
  <c r="O40" i="11"/>
  <c r="N40" i="11" s="1"/>
  <c r="O25" i="11"/>
  <c r="N25" i="11" s="1"/>
  <c r="O78" i="11"/>
  <c r="N78" i="11" s="1"/>
  <c r="O46" i="11"/>
  <c r="N46" i="11" s="1"/>
  <c r="O32" i="11"/>
  <c r="N32" i="11" s="1"/>
  <c r="O76" i="11"/>
  <c r="N76" i="11" s="1"/>
  <c r="O86" i="11"/>
  <c r="N86" i="11" s="1"/>
  <c r="O8" i="11"/>
  <c r="N8" i="11" s="1"/>
  <c r="O91" i="11"/>
  <c r="N91" i="11" s="1"/>
  <c r="O9" i="11"/>
  <c r="N9" i="11" s="1"/>
  <c r="O64" i="11"/>
  <c r="N64" i="11" s="1"/>
  <c r="O37" i="11"/>
  <c r="N37" i="11" s="1"/>
  <c r="O60" i="11"/>
  <c r="N60" i="11" s="1"/>
  <c r="O41" i="11"/>
  <c r="N41" i="11" s="1"/>
  <c r="S57" i="11"/>
  <c r="R57" i="11" s="1"/>
  <c r="Y59" i="5"/>
  <c r="X59" i="5" s="1"/>
  <c r="Y62" i="5"/>
  <c r="X62" i="5" s="1"/>
  <c r="Y73" i="5"/>
  <c r="X73" i="5" s="1"/>
  <c r="L19" i="6"/>
  <c r="I79" i="5"/>
  <c r="H79" i="5" s="1"/>
  <c r="I92" i="5"/>
  <c r="H92" i="5" s="1"/>
  <c r="G90" i="13"/>
  <c r="F90" i="13" s="1"/>
  <c r="G11" i="13"/>
  <c r="F11" i="13" s="1"/>
  <c r="G38" i="13"/>
  <c r="F38" i="13" s="1"/>
  <c r="G44" i="13"/>
  <c r="F44" i="13" s="1"/>
  <c r="G84" i="13"/>
  <c r="F84" i="13" s="1"/>
  <c r="G59" i="13"/>
  <c r="F59" i="13" s="1"/>
  <c r="K93" i="13"/>
  <c r="J93" i="13" s="1"/>
  <c r="F98" i="12"/>
  <c r="F96" i="12"/>
  <c r="K66" i="13"/>
  <c r="J66" i="13" s="1"/>
  <c r="K14" i="13"/>
  <c r="J14" i="13" s="1"/>
  <c r="K31" i="13"/>
  <c r="J31" i="13" s="1"/>
  <c r="K84" i="13"/>
  <c r="J84" i="13" s="1"/>
  <c r="K68" i="13"/>
  <c r="J68" i="13" s="1"/>
  <c r="K47" i="13"/>
  <c r="J47" i="13" s="1"/>
  <c r="K19" i="13"/>
  <c r="J19" i="13" s="1"/>
  <c r="K9" i="13"/>
  <c r="J9" i="13" s="1"/>
  <c r="K73" i="13"/>
  <c r="J73" i="13" s="1"/>
  <c r="U28" i="13"/>
  <c r="T28" i="13" s="1"/>
  <c r="U83" i="13"/>
  <c r="T83" i="13" s="1"/>
  <c r="U79" i="13"/>
  <c r="T79" i="13" s="1"/>
  <c r="U63" i="13"/>
  <c r="T63" i="13" s="1"/>
  <c r="U73" i="13"/>
  <c r="T73" i="13" s="1"/>
  <c r="U80" i="13"/>
  <c r="T80" i="13" s="1"/>
  <c r="U20" i="13"/>
  <c r="T20" i="13" s="1"/>
  <c r="U89" i="13"/>
  <c r="T89" i="13" s="1"/>
  <c r="U8" i="13"/>
  <c r="T8" i="13" s="1"/>
  <c r="U72" i="13"/>
  <c r="T72" i="13" s="1"/>
  <c r="K96" i="12"/>
  <c r="U17" i="13"/>
  <c r="T17" i="13" s="1"/>
  <c r="U32" i="13"/>
  <c r="T32" i="13" s="1"/>
  <c r="U41" i="13"/>
  <c r="T41" i="13" s="1"/>
  <c r="U93" i="13"/>
  <c r="T93" i="13" s="1"/>
  <c r="U82" i="13"/>
  <c r="T82" i="13" s="1"/>
  <c r="U43" i="13"/>
  <c r="T43" i="13" s="1"/>
  <c r="U23" i="13"/>
  <c r="T23" i="13" s="1"/>
  <c r="U48" i="13"/>
  <c r="T48" i="13" s="1"/>
  <c r="U7" i="13"/>
  <c r="T7" i="13" s="1"/>
  <c r="U55" i="13"/>
  <c r="T55" i="13" s="1"/>
  <c r="U24" i="13"/>
  <c r="T24" i="13" s="1"/>
  <c r="U64" i="13"/>
  <c r="T64" i="13" s="1"/>
  <c r="U25" i="13"/>
  <c r="T25" i="13" s="1"/>
  <c r="U42" i="13"/>
  <c r="T42" i="13" s="1"/>
  <c r="U10" i="13"/>
  <c r="T10" i="13" s="1"/>
  <c r="U54" i="13"/>
  <c r="T54" i="13" s="1"/>
  <c r="U35" i="13"/>
  <c r="T35" i="13" s="1"/>
  <c r="U87" i="13"/>
  <c r="T87" i="13" s="1"/>
  <c r="U51" i="13"/>
  <c r="T51" i="13" s="1"/>
  <c r="U18" i="13"/>
  <c r="T18" i="13" s="1"/>
  <c r="U84" i="13"/>
  <c r="T84" i="13" s="1"/>
  <c r="U15" i="13"/>
  <c r="T15" i="13" s="1"/>
  <c r="U44" i="13"/>
  <c r="T44" i="13" s="1"/>
  <c r="U90" i="13"/>
  <c r="T90" i="13" s="1"/>
  <c r="U39" i="13"/>
  <c r="T39" i="13" s="1"/>
  <c r="U65" i="13"/>
  <c r="T65" i="13" s="1"/>
  <c r="U12" i="13"/>
  <c r="T12" i="13" s="1"/>
  <c r="U62" i="13"/>
  <c r="T62" i="13" s="1"/>
  <c r="U74" i="13"/>
  <c r="T74" i="13" s="1"/>
  <c r="U92" i="13"/>
  <c r="T92" i="13" s="1"/>
  <c r="U71" i="13"/>
  <c r="T71" i="13" s="1"/>
  <c r="U50" i="13"/>
  <c r="T50" i="13" s="1"/>
  <c r="U53" i="13"/>
  <c r="T53" i="13" s="1"/>
  <c r="U66" i="13"/>
  <c r="T66" i="13" s="1"/>
  <c r="U45" i="13"/>
  <c r="T45" i="13" s="1"/>
  <c r="U46" i="13"/>
  <c r="T46" i="13" s="1"/>
  <c r="U58" i="13"/>
  <c r="T58" i="13" s="1"/>
  <c r="U91" i="13"/>
  <c r="T91" i="13" s="1"/>
  <c r="U21" i="13"/>
  <c r="T21" i="13" s="1"/>
  <c r="U59" i="13"/>
  <c r="T59" i="13" s="1"/>
  <c r="U30" i="13"/>
  <c r="T30" i="13" s="1"/>
  <c r="K97" i="12"/>
  <c r="U33" i="13"/>
  <c r="T33" i="13" s="1"/>
  <c r="U60" i="13"/>
  <c r="T60" i="13" s="1"/>
  <c r="U29" i="13"/>
  <c r="T29" i="13" s="1"/>
  <c r="U19" i="13"/>
  <c r="T19" i="13" s="1"/>
  <c r="U49" i="13"/>
  <c r="T49" i="13" s="1"/>
  <c r="U11" i="13"/>
  <c r="T11" i="13" s="1"/>
  <c r="U26" i="13"/>
  <c r="T26" i="13" s="1"/>
  <c r="U61" i="13"/>
  <c r="T61" i="13" s="1"/>
  <c r="U85" i="13"/>
  <c r="T85" i="13" s="1"/>
  <c r="U75" i="13"/>
  <c r="T75" i="13" s="1"/>
  <c r="U27" i="13"/>
  <c r="T27" i="13" s="1"/>
  <c r="U57" i="13"/>
  <c r="T57" i="13" s="1"/>
  <c r="U69" i="13"/>
  <c r="T69" i="13" s="1"/>
  <c r="U76" i="13"/>
  <c r="T76" i="13" s="1"/>
  <c r="U22" i="13"/>
  <c r="T22" i="13" s="1"/>
  <c r="U95" i="13"/>
  <c r="T95" i="13" s="1"/>
  <c r="U14" i="13"/>
  <c r="T14" i="13" s="1"/>
  <c r="U40" i="13"/>
  <c r="T40" i="13" s="1"/>
  <c r="U38" i="13"/>
  <c r="T38" i="13" s="1"/>
  <c r="U81" i="13"/>
  <c r="T81" i="13" s="1"/>
  <c r="U6" i="13"/>
  <c r="U70" i="13"/>
  <c r="T70" i="13" s="1"/>
  <c r="U88" i="13"/>
  <c r="T88" i="13" s="1"/>
  <c r="W32" i="13"/>
  <c r="V32" i="13" s="1"/>
  <c r="W62" i="13"/>
  <c r="V62" i="13" s="1"/>
  <c r="W33" i="13"/>
  <c r="V33" i="13" s="1"/>
  <c r="W68" i="13"/>
  <c r="V68" i="13" s="1"/>
  <c r="W17" i="13"/>
  <c r="V17" i="13" s="1"/>
  <c r="W45" i="13"/>
  <c r="V45" i="13" s="1"/>
  <c r="W49" i="13"/>
  <c r="V49" i="13" s="1"/>
  <c r="W69" i="13"/>
  <c r="V69" i="13" s="1"/>
  <c r="W21" i="13"/>
  <c r="V21" i="13" s="1"/>
  <c r="W88" i="13"/>
  <c r="V88" i="13" s="1"/>
  <c r="W92" i="13"/>
  <c r="V92" i="13" s="1"/>
  <c r="W70" i="13"/>
  <c r="V70" i="13" s="1"/>
  <c r="W80" i="13"/>
  <c r="V80" i="13" s="1"/>
  <c r="W14" i="13"/>
  <c r="V14" i="13" s="1"/>
  <c r="W6" i="13"/>
  <c r="V6" i="13" s="1"/>
  <c r="W7" i="13"/>
  <c r="V7" i="13" s="1"/>
  <c r="W90" i="13"/>
  <c r="V90" i="13" s="1"/>
  <c r="W29" i="13"/>
  <c r="V29" i="13" s="1"/>
  <c r="AA38" i="13"/>
  <c r="Z38" i="13" s="1"/>
  <c r="AA42" i="13"/>
  <c r="Z42" i="13" s="1"/>
  <c r="AA36" i="13"/>
  <c r="Z36" i="13" s="1"/>
  <c r="AA72" i="13"/>
  <c r="Z72" i="13" s="1"/>
  <c r="AA52" i="13"/>
  <c r="Z52" i="13" s="1"/>
  <c r="AA95" i="13"/>
  <c r="Z95" i="13" s="1"/>
  <c r="AA50" i="13"/>
  <c r="Z50" i="13" s="1"/>
  <c r="AA41" i="13"/>
  <c r="Z41" i="13" s="1"/>
  <c r="AA82" i="13"/>
  <c r="Z82" i="13" s="1"/>
  <c r="AA22" i="13"/>
  <c r="Z22" i="13" s="1"/>
  <c r="AA81" i="13"/>
  <c r="Z81" i="13" s="1"/>
  <c r="AA48" i="13"/>
  <c r="Z48" i="13" s="1"/>
  <c r="AA44" i="13"/>
  <c r="Z44" i="13" s="1"/>
  <c r="AA83" i="13"/>
  <c r="Z83" i="13" s="1"/>
  <c r="AA59" i="13"/>
  <c r="Z59" i="13" s="1"/>
  <c r="AA74" i="13"/>
  <c r="Z74" i="13" s="1"/>
  <c r="AA8" i="13"/>
  <c r="Z8" i="13" s="1"/>
  <c r="AA71" i="13"/>
  <c r="Z71" i="13" s="1"/>
  <c r="AA92" i="13"/>
  <c r="Z92" i="13" s="1"/>
  <c r="AA19" i="13"/>
  <c r="Z19" i="13" s="1"/>
  <c r="AA76" i="13"/>
  <c r="Z76" i="13" s="1"/>
  <c r="AA90" i="13"/>
  <c r="Z90" i="13" s="1"/>
  <c r="AA60" i="13"/>
  <c r="Z60" i="13" s="1"/>
  <c r="AA9" i="13"/>
  <c r="Z9" i="13" s="1"/>
  <c r="AA54" i="13"/>
  <c r="Z54" i="13" s="1"/>
  <c r="AA84" i="13"/>
  <c r="Z84" i="13" s="1"/>
  <c r="AA12" i="13"/>
  <c r="Z12" i="13" s="1"/>
  <c r="AA73" i="13"/>
  <c r="Z73" i="13" s="1"/>
  <c r="B61" i="10"/>
  <c r="F61" i="6"/>
  <c r="B61" i="12"/>
  <c r="E61" i="6"/>
  <c r="B45" i="12"/>
  <c r="F45" i="6"/>
  <c r="C45" i="8"/>
  <c r="B45" i="10"/>
  <c r="B45" i="8"/>
  <c r="C45" i="6"/>
  <c r="B29" i="10"/>
  <c r="C29" i="8"/>
  <c r="B29" i="8"/>
  <c r="N29" i="8" s="1"/>
  <c r="C13" i="8"/>
  <c r="C13" i="10"/>
  <c r="E58" i="5"/>
  <c r="D58" i="5" s="1"/>
  <c r="C13" i="6"/>
  <c r="B13" i="12"/>
  <c r="B44" i="8"/>
  <c r="N44" i="8" s="1"/>
  <c r="E44" i="6"/>
  <c r="C44" i="6"/>
  <c r="B44" i="10"/>
  <c r="B36" i="6"/>
  <c r="B36" i="10"/>
  <c r="B36" i="8"/>
  <c r="N36" i="8" s="1"/>
  <c r="N28" i="4"/>
  <c r="F28" i="6"/>
  <c r="B28" i="6"/>
  <c r="B28" i="10"/>
  <c r="E28" i="6"/>
  <c r="C28" i="6"/>
  <c r="D28" i="6"/>
  <c r="F6" i="3"/>
  <c r="G97" i="3"/>
  <c r="O92" i="11"/>
  <c r="N92" i="11" s="1"/>
  <c r="O75" i="11"/>
  <c r="N75" i="11" s="1"/>
  <c r="I35" i="11"/>
  <c r="H35" i="11" s="1"/>
  <c r="I21" i="11"/>
  <c r="H21" i="11" s="1"/>
  <c r="Y81" i="11"/>
  <c r="X81" i="11" s="1"/>
  <c r="Q62" i="11"/>
  <c r="P62" i="11" s="1"/>
  <c r="Y59" i="13"/>
  <c r="X59" i="13" s="1"/>
  <c r="Q78" i="11"/>
  <c r="P78" i="11" s="1"/>
  <c r="Q45" i="11"/>
  <c r="P45" i="11" s="1"/>
  <c r="Q17" i="11"/>
  <c r="P17" i="11" s="1"/>
  <c r="Q14" i="11"/>
  <c r="P14" i="11" s="1"/>
  <c r="Q95" i="11"/>
  <c r="P95" i="11" s="1"/>
  <c r="K23" i="11"/>
  <c r="J23" i="11" s="1"/>
  <c r="K60" i="11"/>
  <c r="J60" i="11" s="1"/>
  <c r="K39" i="11"/>
  <c r="J39" i="11" s="1"/>
  <c r="K28" i="11"/>
  <c r="J28" i="11" s="1"/>
  <c r="K21" i="11"/>
  <c r="J21" i="11" s="1"/>
  <c r="K50" i="11"/>
  <c r="J50" i="11" s="1"/>
  <c r="AA67" i="11"/>
  <c r="Z67" i="11" s="1"/>
  <c r="AA93" i="11"/>
  <c r="Z93" i="11" s="1"/>
  <c r="AA92" i="11"/>
  <c r="Z92" i="11" s="1"/>
  <c r="AA61" i="11"/>
  <c r="Z61" i="11" s="1"/>
  <c r="AA18" i="11"/>
  <c r="Z18" i="11" s="1"/>
  <c r="U45" i="11"/>
  <c r="T45" i="11" s="1"/>
  <c r="U39" i="11"/>
  <c r="T39" i="11" s="1"/>
  <c r="U53" i="11"/>
  <c r="T53" i="11" s="1"/>
  <c r="U26" i="11"/>
  <c r="T26" i="11" s="1"/>
  <c r="U32" i="11"/>
  <c r="T32" i="11" s="1"/>
  <c r="O7" i="11"/>
  <c r="N7" i="11" s="1"/>
  <c r="O70" i="11"/>
  <c r="N70" i="11" s="1"/>
  <c r="O82" i="11"/>
  <c r="N82" i="11" s="1"/>
  <c r="I41" i="11"/>
  <c r="H41" i="11" s="1"/>
  <c r="I46" i="11"/>
  <c r="H46" i="11" s="1"/>
  <c r="Y42" i="11"/>
  <c r="X42" i="11" s="1"/>
  <c r="M97" i="10"/>
  <c r="B86" i="10"/>
  <c r="M96" i="4"/>
  <c r="U86" i="13"/>
  <c r="T86" i="13" s="1"/>
  <c r="Y42" i="13"/>
  <c r="X42" i="13" s="1"/>
  <c r="I19" i="13"/>
  <c r="H19" i="13" s="1"/>
  <c r="I14" i="13"/>
  <c r="H14" i="13" s="1"/>
  <c r="O31" i="13"/>
  <c r="N31" i="13" s="1"/>
  <c r="O87" i="13"/>
  <c r="N87" i="13" s="1"/>
  <c r="O18" i="13"/>
  <c r="N18" i="13" s="1"/>
  <c r="K98" i="12"/>
  <c r="U9" i="13"/>
  <c r="T9" i="13" s="1"/>
  <c r="AA16" i="13"/>
  <c r="Z16" i="13" s="1"/>
  <c r="AA32" i="13"/>
  <c r="Z32" i="13" s="1"/>
  <c r="K15" i="13"/>
  <c r="J15" i="13" s="1"/>
  <c r="K90" i="13"/>
  <c r="J90" i="13" s="1"/>
  <c r="Q66" i="13"/>
  <c r="P66" i="13" s="1"/>
  <c r="W91" i="13"/>
  <c r="V91" i="13" s="1"/>
  <c r="G41" i="13"/>
  <c r="F41" i="13" s="1"/>
  <c r="M72" i="13"/>
  <c r="L72" i="13" s="1"/>
  <c r="S70" i="13"/>
  <c r="R70" i="13" s="1"/>
  <c r="C97" i="12"/>
  <c r="S30" i="11"/>
  <c r="R30" i="11" s="1"/>
  <c r="G82" i="11"/>
  <c r="F82" i="11" s="1"/>
  <c r="B44" i="6"/>
  <c r="Q42" i="11"/>
  <c r="P42" i="11" s="1"/>
  <c r="K41" i="11"/>
  <c r="J41" i="11" s="1"/>
  <c r="K52" i="11"/>
  <c r="J52" i="11" s="1"/>
  <c r="AA75" i="11"/>
  <c r="Z75" i="11" s="1"/>
  <c r="U64" i="11"/>
  <c r="T64" i="11" s="1"/>
  <c r="I59" i="11"/>
  <c r="H59" i="11" s="1"/>
  <c r="M43" i="6"/>
  <c r="Y86" i="13"/>
  <c r="X86" i="13" s="1"/>
  <c r="Y57" i="13"/>
  <c r="X57" i="13" s="1"/>
  <c r="M97" i="12"/>
  <c r="Y34" i="13"/>
  <c r="X34" i="13" s="1"/>
  <c r="Y76" i="13"/>
  <c r="X76" i="13" s="1"/>
  <c r="Y95" i="13"/>
  <c r="X95" i="13" s="1"/>
  <c r="Y66" i="13"/>
  <c r="X66" i="13" s="1"/>
  <c r="Y11" i="13"/>
  <c r="X11" i="13" s="1"/>
  <c r="Y14" i="13"/>
  <c r="X14" i="13" s="1"/>
  <c r="Y38" i="13"/>
  <c r="X38" i="13" s="1"/>
  <c r="Y61" i="13"/>
  <c r="X61" i="13" s="1"/>
  <c r="Y52" i="13"/>
  <c r="X52" i="13" s="1"/>
  <c r="Y89" i="13"/>
  <c r="X89" i="13" s="1"/>
  <c r="Y20" i="13"/>
  <c r="X20" i="13" s="1"/>
  <c r="Y65" i="13"/>
  <c r="X65" i="13" s="1"/>
  <c r="Y69" i="13"/>
  <c r="X69" i="13" s="1"/>
  <c r="Y23" i="13"/>
  <c r="X23" i="13" s="1"/>
  <c r="Y56" i="13"/>
  <c r="X56" i="13" s="1"/>
  <c r="Y62" i="13"/>
  <c r="X62" i="13" s="1"/>
  <c r="Y40" i="13"/>
  <c r="X40" i="13" s="1"/>
  <c r="Y41" i="13"/>
  <c r="X41" i="13" s="1"/>
  <c r="Y71" i="13"/>
  <c r="X71" i="13" s="1"/>
  <c r="Y18" i="13"/>
  <c r="X18" i="13" s="1"/>
  <c r="Y47" i="13"/>
  <c r="X47" i="13" s="1"/>
  <c r="Y21" i="13"/>
  <c r="X21" i="13" s="1"/>
  <c r="Y90" i="13"/>
  <c r="X90" i="13" s="1"/>
  <c r="Y43" i="13"/>
  <c r="X43" i="13" s="1"/>
  <c r="Y22" i="13"/>
  <c r="X22" i="13" s="1"/>
  <c r="Y30" i="13"/>
  <c r="X30" i="13" s="1"/>
  <c r="Y83" i="13"/>
  <c r="X83" i="13" s="1"/>
  <c r="Y9" i="13"/>
  <c r="X9" i="13" s="1"/>
  <c r="Y74" i="13"/>
  <c r="X74" i="13" s="1"/>
  <c r="Y53" i="13"/>
  <c r="X53" i="13" s="1"/>
  <c r="B75" i="12"/>
  <c r="B75" i="8"/>
  <c r="N75" i="8" s="1"/>
  <c r="C75" i="10"/>
  <c r="D75" i="6"/>
  <c r="B75" i="10"/>
  <c r="C75" i="8"/>
  <c r="C75" i="6"/>
  <c r="B76" i="6"/>
  <c r="N76" i="4"/>
  <c r="B76" i="10"/>
  <c r="K43" i="6"/>
  <c r="O73" i="11"/>
  <c r="N73" i="11" s="1"/>
  <c r="O12" i="11"/>
  <c r="N12" i="11" s="1"/>
  <c r="O79" i="11"/>
  <c r="N79" i="11" s="1"/>
  <c r="H96" i="10"/>
  <c r="I54" i="11"/>
  <c r="H54" i="11" s="1"/>
  <c r="I66" i="11"/>
  <c r="H66" i="11" s="1"/>
  <c r="Y15" i="11"/>
  <c r="X15" i="11" s="1"/>
  <c r="Y51" i="13"/>
  <c r="X51" i="13" s="1"/>
  <c r="Q24" i="11"/>
  <c r="P24" i="11" s="1"/>
  <c r="Q71" i="11"/>
  <c r="P71" i="11" s="1"/>
  <c r="Q41" i="11"/>
  <c r="P41" i="11" s="1"/>
  <c r="Q16" i="11"/>
  <c r="P16" i="11" s="1"/>
  <c r="Q7" i="11"/>
  <c r="P7" i="11" s="1"/>
  <c r="K95" i="11"/>
  <c r="J95" i="11" s="1"/>
  <c r="K84" i="11"/>
  <c r="J84" i="11" s="1"/>
  <c r="K82" i="11"/>
  <c r="J82" i="11" s="1"/>
  <c r="K53" i="11"/>
  <c r="J53" i="11" s="1"/>
  <c r="AA6" i="11"/>
  <c r="AA79" i="11"/>
  <c r="Z79" i="11" s="1"/>
  <c r="AA30" i="11"/>
  <c r="Z30" i="11" s="1"/>
  <c r="AA84" i="11"/>
  <c r="Z84" i="11" s="1"/>
  <c r="AA81" i="11"/>
  <c r="Z81" i="11" s="1"/>
  <c r="AA94" i="11"/>
  <c r="Z94" i="11" s="1"/>
  <c r="U42" i="11"/>
  <c r="T42" i="11" s="1"/>
  <c r="U79" i="11"/>
  <c r="T79" i="11" s="1"/>
  <c r="U87" i="11"/>
  <c r="T87" i="11" s="1"/>
  <c r="U92" i="11"/>
  <c r="T92" i="11" s="1"/>
  <c r="U51" i="11"/>
  <c r="T51" i="11" s="1"/>
  <c r="O50" i="11"/>
  <c r="N50" i="11" s="1"/>
  <c r="I85" i="11"/>
  <c r="H85" i="11" s="1"/>
  <c r="I47" i="11"/>
  <c r="H47" i="11" s="1"/>
  <c r="Y8" i="11"/>
  <c r="X8" i="11" s="1"/>
  <c r="Y65" i="5"/>
  <c r="X65" i="5" s="1"/>
  <c r="Y91" i="13"/>
  <c r="X91" i="13" s="1"/>
  <c r="Y68" i="13"/>
  <c r="X68" i="13" s="1"/>
  <c r="Y72" i="13"/>
  <c r="X72" i="13" s="1"/>
  <c r="I58" i="13"/>
  <c r="H58" i="13" s="1"/>
  <c r="I72" i="13"/>
  <c r="H72" i="13" s="1"/>
  <c r="O22" i="13"/>
  <c r="N22" i="13" s="1"/>
  <c r="O74" i="13"/>
  <c r="N74" i="13" s="1"/>
  <c r="O54" i="13"/>
  <c r="N54" i="13" s="1"/>
  <c r="U16" i="13"/>
  <c r="T16" i="13" s="1"/>
  <c r="U94" i="13"/>
  <c r="T94" i="13" s="1"/>
  <c r="AA30" i="13"/>
  <c r="Z30" i="13" s="1"/>
  <c r="AA28" i="13"/>
  <c r="Z28" i="13" s="1"/>
  <c r="K87" i="13"/>
  <c r="J87" i="13" s="1"/>
  <c r="Q21" i="13"/>
  <c r="P21" i="13" s="1"/>
  <c r="Q37" i="13"/>
  <c r="P37" i="13" s="1"/>
  <c r="G94" i="13"/>
  <c r="F94" i="13" s="1"/>
  <c r="M42" i="13"/>
  <c r="L42" i="13" s="1"/>
  <c r="S67" i="13"/>
  <c r="R67" i="13" s="1"/>
  <c r="E90" i="13"/>
  <c r="D90" i="13" s="1"/>
  <c r="G74" i="11"/>
  <c r="F74" i="11" s="1"/>
  <c r="W16" i="11"/>
  <c r="V16" i="11" s="1"/>
  <c r="W81" i="11"/>
  <c r="V81" i="11" s="1"/>
  <c r="W20" i="11"/>
  <c r="V20" i="11" s="1"/>
  <c r="W73" i="11"/>
  <c r="V73" i="11" s="1"/>
  <c r="W94" i="11"/>
  <c r="V94" i="11" s="1"/>
  <c r="W10" i="11"/>
  <c r="V10" i="11" s="1"/>
  <c r="W12" i="11"/>
  <c r="V12" i="11" s="1"/>
  <c r="W95" i="11"/>
  <c r="V95" i="11" s="1"/>
  <c r="W85" i="11"/>
  <c r="V85" i="11" s="1"/>
  <c r="W93" i="11"/>
  <c r="V93" i="11" s="1"/>
  <c r="W62" i="11"/>
  <c r="V62" i="11" s="1"/>
  <c r="W61" i="11"/>
  <c r="V61" i="11" s="1"/>
  <c r="W21" i="11"/>
  <c r="V21" i="11" s="1"/>
  <c r="W30" i="11"/>
  <c r="V30" i="11" s="1"/>
  <c r="W41" i="11"/>
  <c r="V41" i="11" s="1"/>
  <c r="W50" i="11"/>
  <c r="V50" i="11" s="1"/>
  <c r="L97" i="10"/>
  <c r="L98" i="10"/>
  <c r="W32" i="11"/>
  <c r="V32" i="11" s="1"/>
  <c r="W24" i="11"/>
  <c r="V24" i="11" s="1"/>
  <c r="W6" i="11"/>
  <c r="V6" i="11" s="1"/>
  <c r="W46" i="11"/>
  <c r="V46" i="11" s="1"/>
  <c r="W8" i="11"/>
  <c r="V8" i="11" s="1"/>
  <c r="W55" i="11"/>
  <c r="V55" i="11" s="1"/>
  <c r="W82" i="11"/>
  <c r="V82" i="11" s="1"/>
  <c r="W47" i="11"/>
  <c r="V47" i="11" s="1"/>
  <c r="W25" i="11"/>
  <c r="V25" i="11" s="1"/>
  <c r="W88" i="11"/>
  <c r="V88" i="11" s="1"/>
  <c r="W49" i="11"/>
  <c r="V49" i="11" s="1"/>
  <c r="W87" i="11"/>
  <c r="V87" i="11" s="1"/>
  <c r="W56" i="11"/>
  <c r="V56" i="11" s="1"/>
  <c r="L96" i="10"/>
  <c r="W14" i="11"/>
  <c r="V14" i="11" s="1"/>
  <c r="W37" i="11"/>
  <c r="V37" i="11" s="1"/>
  <c r="W60" i="11"/>
  <c r="V60" i="11" s="1"/>
  <c r="W76" i="11"/>
  <c r="V76" i="11" s="1"/>
  <c r="W69" i="11"/>
  <c r="V69" i="11" s="1"/>
  <c r="W36" i="11"/>
  <c r="V36" i="11" s="1"/>
  <c r="W23" i="11"/>
  <c r="V23" i="11" s="1"/>
  <c r="W66" i="11"/>
  <c r="V66" i="11" s="1"/>
  <c r="W91" i="11"/>
  <c r="V91" i="11" s="1"/>
  <c r="W35" i="11"/>
  <c r="V35" i="11" s="1"/>
  <c r="W45" i="11"/>
  <c r="V45" i="11" s="1"/>
  <c r="W71" i="11"/>
  <c r="V71" i="11" s="1"/>
  <c r="W18" i="11"/>
  <c r="V18" i="11" s="1"/>
  <c r="W54" i="11"/>
  <c r="V54" i="11" s="1"/>
  <c r="W31" i="11"/>
  <c r="V31" i="11" s="1"/>
  <c r="W65" i="11"/>
  <c r="V65" i="11" s="1"/>
  <c r="W67" i="11"/>
  <c r="V67" i="11" s="1"/>
  <c r="W79" i="11"/>
  <c r="V79" i="11" s="1"/>
  <c r="W13" i="11"/>
  <c r="V13" i="11" s="1"/>
  <c r="W19" i="11"/>
  <c r="V19" i="11" s="1"/>
  <c r="W75" i="11"/>
  <c r="V75" i="11" s="1"/>
  <c r="W59" i="11"/>
  <c r="V59" i="11" s="1"/>
  <c r="W64" i="11"/>
  <c r="V64" i="11" s="1"/>
  <c r="W43" i="11"/>
  <c r="V43" i="11" s="1"/>
  <c r="W42" i="11"/>
  <c r="V42" i="11" s="1"/>
  <c r="Y50" i="11"/>
  <c r="X50" i="11" s="1"/>
  <c r="Y36" i="11"/>
  <c r="X36" i="11" s="1"/>
  <c r="Y58" i="11"/>
  <c r="X58" i="11" s="1"/>
  <c r="Y78" i="11"/>
  <c r="X78" i="11" s="1"/>
  <c r="Y53" i="11"/>
  <c r="X53" i="11" s="1"/>
  <c r="Y49" i="11"/>
  <c r="X49" i="11" s="1"/>
  <c r="Y75" i="11"/>
  <c r="X75" i="11" s="1"/>
  <c r="Y26" i="11"/>
  <c r="X26" i="11" s="1"/>
  <c r="Y13" i="11"/>
  <c r="X13" i="11" s="1"/>
  <c r="Y34" i="11"/>
  <c r="X34" i="11" s="1"/>
  <c r="Y33" i="11"/>
  <c r="X33" i="11" s="1"/>
  <c r="Y48" i="11"/>
  <c r="X48" i="11" s="1"/>
  <c r="Y88" i="11"/>
  <c r="X88" i="11" s="1"/>
  <c r="Y18" i="11"/>
  <c r="X18" i="11" s="1"/>
  <c r="Y44" i="11"/>
  <c r="X44" i="11" s="1"/>
  <c r="Y92" i="11"/>
  <c r="X92" i="11" s="1"/>
  <c r="Y66" i="11"/>
  <c r="X66" i="11" s="1"/>
  <c r="Y63" i="11"/>
  <c r="X63" i="11" s="1"/>
  <c r="Y72" i="11"/>
  <c r="X72" i="11" s="1"/>
  <c r="Y7" i="11"/>
  <c r="X7" i="11" s="1"/>
  <c r="Y54" i="11"/>
  <c r="X54" i="11" s="1"/>
  <c r="Y67" i="11"/>
  <c r="X67" i="11" s="1"/>
  <c r="Y84" i="11"/>
  <c r="X84" i="11" s="1"/>
  <c r="Y55" i="11"/>
  <c r="X55" i="11" s="1"/>
  <c r="Y80" i="11"/>
  <c r="X80" i="11" s="1"/>
  <c r="Y11" i="11"/>
  <c r="X11" i="11" s="1"/>
  <c r="M96" i="10"/>
  <c r="Y9" i="11"/>
  <c r="X9" i="11" s="1"/>
  <c r="Y16" i="11"/>
  <c r="X16" i="11" s="1"/>
  <c r="Y30" i="11"/>
  <c r="X30" i="11" s="1"/>
  <c r="Y62" i="11"/>
  <c r="X62" i="11" s="1"/>
  <c r="Y83" i="11"/>
  <c r="X83" i="11" s="1"/>
  <c r="Y21" i="11"/>
  <c r="X21" i="11" s="1"/>
  <c r="Y79" i="11"/>
  <c r="X79" i="11" s="1"/>
  <c r="Y56" i="11"/>
  <c r="X56" i="11" s="1"/>
  <c r="Y40" i="11"/>
  <c r="X40" i="11" s="1"/>
  <c r="Y45" i="11"/>
  <c r="X45" i="11" s="1"/>
  <c r="Y51" i="11"/>
  <c r="X51" i="11" s="1"/>
  <c r="Y38" i="11"/>
  <c r="X38" i="11" s="1"/>
  <c r="Y41" i="11"/>
  <c r="X41" i="11" s="1"/>
  <c r="Y25" i="11"/>
  <c r="X25" i="11" s="1"/>
  <c r="Y59" i="11"/>
  <c r="X59" i="11" s="1"/>
  <c r="Y6" i="11"/>
  <c r="X6" i="11" s="1"/>
  <c r="Y19" i="11"/>
  <c r="X19" i="11" s="1"/>
  <c r="Y31" i="11"/>
  <c r="X31" i="11" s="1"/>
  <c r="Y14" i="11"/>
  <c r="X14" i="11" s="1"/>
  <c r="Y12" i="11"/>
  <c r="X12" i="11" s="1"/>
  <c r="Y76" i="11"/>
  <c r="X76" i="11" s="1"/>
  <c r="Y24" i="11"/>
  <c r="X24" i="11" s="1"/>
  <c r="M98" i="10"/>
  <c r="Y17" i="11"/>
  <c r="X17" i="11" s="1"/>
  <c r="Y85" i="11"/>
  <c r="X85" i="11" s="1"/>
  <c r="Y32" i="11"/>
  <c r="X32" i="11" s="1"/>
  <c r="Y87" i="11"/>
  <c r="X87" i="11" s="1"/>
  <c r="Y77" i="11"/>
  <c r="X77" i="11" s="1"/>
  <c r="Y91" i="11"/>
  <c r="X91" i="11" s="1"/>
  <c r="Y57" i="11"/>
  <c r="X57" i="11" s="1"/>
  <c r="Y61" i="11"/>
  <c r="X61" i="11" s="1"/>
  <c r="Y94" i="11"/>
  <c r="X94" i="11" s="1"/>
  <c r="Y65" i="11"/>
  <c r="X65" i="11" s="1"/>
  <c r="Y73" i="11"/>
  <c r="X73" i="11" s="1"/>
  <c r="Y89" i="11"/>
  <c r="X89" i="11" s="1"/>
  <c r="K31" i="11"/>
  <c r="J31" i="11" s="1"/>
  <c r="K12" i="11"/>
  <c r="J12" i="11" s="1"/>
  <c r="K40" i="11"/>
  <c r="J40" i="11" s="1"/>
  <c r="F97" i="10"/>
  <c r="K29" i="11"/>
  <c r="J29" i="11" s="1"/>
  <c r="K47" i="11"/>
  <c r="J47" i="11" s="1"/>
  <c r="K19" i="11"/>
  <c r="J19" i="11" s="1"/>
  <c r="K76" i="11"/>
  <c r="J76" i="11" s="1"/>
  <c r="K51" i="11"/>
  <c r="J51" i="11" s="1"/>
  <c r="K11" i="11"/>
  <c r="J11" i="11" s="1"/>
  <c r="K36" i="11"/>
  <c r="J36" i="11" s="1"/>
  <c r="K38" i="11"/>
  <c r="J38" i="11" s="1"/>
  <c r="K67" i="11"/>
  <c r="J67" i="11" s="1"/>
  <c r="K87" i="11"/>
  <c r="J87" i="11" s="1"/>
  <c r="K26" i="11"/>
  <c r="J26" i="11" s="1"/>
  <c r="K72" i="11"/>
  <c r="J72" i="11" s="1"/>
  <c r="K81" i="11"/>
  <c r="J81" i="11" s="1"/>
  <c r="K83" i="11"/>
  <c r="J83" i="11" s="1"/>
  <c r="F98" i="10"/>
  <c r="K68" i="11"/>
  <c r="J68" i="11" s="1"/>
  <c r="K85" i="11"/>
  <c r="J85" i="11" s="1"/>
  <c r="K56" i="11"/>
  <c r="J56" i="11" s="1"/>
  <c r="K92" i="11"/>
  <c r="J92" i="11" s="1"/>
  <c r="K8" i="11"/>
  <c r="J8" i="11" s="1"/>
  <c r="K43" i="11"/>
  <c r="J43" i="11" s="1"/>
  <c r="K7" i="11"/>
  <c r="J7" i="11" s="1"/>
  <c r="K32" i="11"/>
  <c r="J32" i="11" s="1"/>
  <c r="K45" i="11"/>
  <c r="J45" i="11" s="1"/>
  <c r="K20" i="11"/>
  <c r="J20" i="11" s="1"/>
  <c r="K6" i="11"/>
  <c r="J6" i="11" s="1"/>
  <c r="K48" i="11"/>
  <c r="J48" i="11" s="1"/>
  <c r="K14" i="11"/>
  <c r="J14" i="11" s="1"/>
  <c r="K80" i="11"/>
  <c r="J80" i="11" s="1"/>
  <c r="K34" i="11"/>
  <c r="J34" i="11" s="1"/>
  <c r="K88" i="11"/>
  <c r="J88" i="11" s="1"/>
  <c r="K30" i="11"/>
  <c r="J30" i="11" s="1"/>
  <c r="K33" i="11"/>
  <c r="J33" i="11" s="1"/>
  <c r="K58" i="11"/>
  <c r="J58" i="11" s="1"/>
  <c r="K91" i="11"/>
  <c r="J91" i="11" s="1"/>
  <c r="K79" i="11"/>
  <c r="J79" i="11" s="1"/>
  <c r="K46" i="11"/>
  <c r="J46" i="11" s="1"/>
  <c r="K22" i="11"/>
  <c r="J22" i="11" s="1"/>
  <c r="K61" i="11"/>
  <c r="J61" i="11" s="1"/>
  <c r="K73" i="11"/>
  <c r="J73" i="11" s="1"/>
  <c r="K69" i="11"/>
  <c r="J69" i="11" s="1"/>
  <c r="K18" i="11"/>
  <c r="J18" i="11" s="1"/>
  <c r="K77" i="11"/>
  <c r="J77" i="11" s="1"/>
  <c r="K89" i="11"/>
  <c r="J89" i="11" s="1"/>
  <c r="K10" i="11"/>
  <c r="J10" i="11" s="1"/>
  <c r="K37" i="11"/>
  <c r="J37" i="11" s="1"/>
  <c r="K64" i="11"/>
  <c r="J64" i="11" s="1"/>
  <c r="O90" i="11"/>
  <c r="N90" i="11" s="1"/>
  <c r="I8" i="11"/>
  <c r="H8" i="11" s="1"/>
  <c r="Y47" i="11"/>
  <c r="X47" i="11" s="1"/>
  <c r="Q44" i="11"/>
  <c r="P44" i="11" s="1"/>
  <c r="K94" i="11"/>
  <c r="J94" i="11" s="1"/>
  <c r="AA52" i="11"/>
  <c r="Z52" i="11" s="1"/>
  <c r="AA89" i="11"/>
  <c r="Z89" i="11" s="1"/>
  <c r="O33" i="11"/>
  <c r="N33" i="11" s="1"/>
  <c r="AA46" i="7"/>
  <c r="Z46" i="7" s="1"/>
  <c r="K67" i="6"/>
  <c r="G67" i="6"/>
  <c r="M67" i="6"/>
  <c r="I67" i="6"/>
  <c r="L67" i="6"/>
  <c r="M27" i="6"/>
  <c r="I27" i="6"/>
  <c r="H27" i="6"/>
  <c r="K27" i="6"/>
  <c r="G27" i="6"/>
  <c r="O38" i="11"/>
  <c r="N38" i="11" s="1"/>
  <c r="O45" i="11"/>
  <c r="N45" i="11" s="1"/>
  <c r="O72" i="11"/>
  <c r="N72" i="11" s="1"/>
  <c r="I28" i="11"/>
  <c r="H28" i="11" s="1"/>
  <c r="I90" i="11"/>
  <c r="H90" i="11" s="1"/>
  <c r="Y68" i="11"/>
  <c r="X68" i="11" s="1"/>
  <c r="Y38" i="5"/>
  <c r="X38" i="5" s="1"/>
  <c r="Y64" i="5"/>
  <c r="X64" i="5" s="1"/>
  <c r="I39" i="13"/>
  <c r="H39" i="13" s="1"/>
  <c r="Q72" i="11"/>
  <c r="P72" i="11" s="1"/>
  <c r="Q77" i="11"/>
  <c r="P77" i="11" s="1"/>
  <c r="Q31" i="11"/>
  <c r="P31" i="11" s="1"/>
  <c r="Q80" i="11"/>
  <c r="P80" i="11" s="1"/>
  <c r="Q74" i="11"/>
  <c r="P74" i="11" s="1"/>
  <c r="K9" i="11"/>
  <c r="J9" i="11" s="1"/>
  <c r="K62" i="11"/>
  <c r="J62" i="11" s="1"/>
  <c r="K75" i="11"/>
  <c r="J75" i="11" s="1"/>
  <c r="K15" i="11"/>
  <c r="J15" i="11" s="1"/>
  <c r="K55" i="11"/>
  <c r="J55" i="11" s="1"/>
  <c r="AA31" i="11"/>
  <c r="Z31" i="11" s="1"/>
  <c r="AA32" i="11"/>
  <c r="Z32" i="11" s="1"/>
  <c r="AA56" i="11"/>
  <c r="Z56" i="11" s="1"/>
  <c r="AA50" i="11"/>
  <c r="Z50" i="11" s="1"/>
  <c r="AA78" i="11"/>
  <c r="Z78" i="11" s="1"/>
  <c r="AA44" i="11"/>
  <c r="Z44" i="11" s="1"/>
  <c r="U60" i="11"/>
  <c r="T60" i="11" s="1"/>
  <c r="U72" i="11"/>
  <c r="T72" i="11" s="1"/>
  <c r="K97" i="10"/>
  <c r="U58" i="11"/>
  <c r="T58" i="11" s="1"/>
  <c r="O47" i="11"/>
  <c r="N47" i="11" s="1"/>
  <c r="O84" i="11"/>
  <c r="N84" i="11" s="1"/>
  <c r="I45" i="11"/>
  <c r="H45" i="11" s="1"/>
  <c r="I14" i="11"/>
  <c r="H14" i="11" s="1"/>
  <c r="I62" i="11"/>
  <c r="H62" i="11" s="1"/>
  <c r="Y39" i="11"/>
  <c r="X39" i="11" s="1"/>
  <c r="Y20" i="11"/>
  <c r="X20" i="11" s="1"/>
  <c r="Y6" i="13"/>
  <c r="X6" i="13" s="1"/>
  <c r="Y37" i="13"/>
  <c r="X37" i="13" s="1"/>
  <c r="I63" i="13"/>
  <c r="H63" i="13" s="1"/>
  <c r="I35" i="13"/>
  <c r="H35" i="13" s="1"/>
  <c r="O91" i="13"/>
  <c r="N91" i="13" s="1"/>
  <c r="U67" i="13"/>
  <c r="T67" i="13" s="1"/>
  <c r="U47" i="13"/>
  <c r="T47" i="13" s="1"/>
  <c r="AA56" i="13"/>
  <c r="Z56" i="13" s="1"/>
  <c r="AA91" i="13"/>
  <c r="Z91" i="13" s="1"/>
  <c r="K37" i="13"/>
  <c r="J37" i="13" s="1"/>
  <c r="Q79" i="13"/>
  <c r="P79" i="13" s="1"/>
  <c r="W26" i="13"/>
  <c r="V26" i="13" s="1"/>
  <c r="G27" i="13"/>
  <c r="F27" i="13" s="1"/>
  <c r="M22" i="13"/>
  <c r="L22" i="13" s="1"/>
  <c r="E95" i="13"/>
  <c r="D95" i="13" s="1"/>
  <c r="M31" i="11"/>
  <c r="L31" i="11" s="1"/>
  <c r="G68" i="11"/>
  <c r="F68" i="11" s="1"/>
  <c r="G77" i="13"/>
  <c r="F77" i="13" s="1"/>
  <c r="K74" i="13"/>
  <c r="J74" i="13" s="1"/>
  <c r="G98" i="12"/>
  <c r="J98" i="10"/>
  <c r="S61" i="11"/>
  <c r="R61" i="11" s="1"/>
  <c r="S66" i="11"/>
  <c r="R66" i="11" s="1"/>
  <c r="S35" i="11"/>
  <c r="R35" i="11" s="1"/>
  <c r="S56" i="11"/>
  <c r="R56" i="11" s="1"/>
  <c r="S13" i="11"/>
  <c r="R13" i="11" s="1"/>
  <c r="S84" i="11"/>
  <c r="R84" i="11" s="1"/>
  <c r="S81" i="11"/>
  <c r="R81" i="11" s="1"/>
  <c r="S45" i="11"/>
  <c r="R45" i="11" s="1"/>
  <c r="S76" i="11"/>
  <c r="R76" i="11" s="1"/>
  <c r="S87" i="11"/>
  <c r="R87" i="11" s="1"/>
  <c r="S68" i="11"/>
  <c r="R68" i="11" s="1"/>
  <c r="S86" i="11"/>
  <c r="R86" i="11" s="1"/>
  <c r="S11" i="11"/>
  <c r="R11" i="11" s="1"/>
  <c r="S74" i="11"/>
  <c r="R74" i="11" s="1"/>
  <c r="S47" i="11"/>
  <c r="R47" i="11" s="1"/>
  <c r="S10" i="11"/>
  <c r="R10" i="11" s="1"/>
  <c r="S48" i="11"/>
  <c r="R48" i="11" s="1"/>
  <c r="S60" i="11"/>
  <c r="R60" i="11" s="1"/>
  <c r="S40" i="11"/>
  <c r="R40" i="11" s="1"/>
  <c r="S50" i="11"/>
  <c r="R50" i="11" s="1"/>
  <c r="S53" i="11"/>
  <c r="R53" i="11" s="1"/>
  <c r="S24" i="11"/>
  <c r="R24" i="11" s="1"/>
  <c r="S22" i="11"/>
  <c r="R22" i="11" s="1"/>
  <c r="S16" i="11"/>
  <c r="R16" i="11" s="1"/>
  <c r="S79" i="11"/>
  <c r="R79" i="11" s="1"/>
  <c r="S39" i="11"/>
  <c r="R39" i="11" s="1"/>
  <c r="S14" i="11"/>
  <c r="R14" i="11" s="1"/>
  <c r="S49" i="11"/>
  <c r="R49" i="11" s="1"/>
  <c r="S43" i="11"/>
  <c r="R43" i="11" s="1"/>
  <c r="S88" i="11"/>
  <c r="R88" i="11" s="1"/>
  <c r="S37" i="11"/>
  <c r="R37" i="11" s="1"/>
  <c r="S91" i="11"/>
  <c r="R91" i="11" s="1"/>
  <c r="S80" i="11"/>
  <c r="R80" i="11" s="1"/>
  <c r="S17" i="11"/>
  <c r="R17" i="11" s="1"/>
  <c r="S46" i="11"/>
  <c r="R46" i="11" s="1"/>
  <c r="S89" i="11"/>
  <c r="R89" i="11" s="1"/>
  <c r="S67" i="11"/>
  <c r="R67" i="11" s="1"/>
  <c r="S71" i="11"/>
  <c r="R71" i="11" s="1"/>
  <c r="S9" i="11"/>
  <c r="R9" i="11" s="1"/>
  <c r="S33" i="11"/>
  <c r="R33" i="11" s="1"/>
  <c r="S55" i="11"/>
  <c r="R55" i="11" s="1"/>
  <c r="S75" i="11"/>
  <c r="R75" i="11" s="1"/>
  <c r="S8" i="11"/>
  <c r="R8" i="11" s="1"/>
  <c r="S94" i="11"/>
  <c r="R94" i="11" s="1"/>
  <c r="S64" i="11"/>
  <c r="R64" i="11" s="1"/>
  <c r="S93" i="11"/>
  <c r="R93" i="11" s="1"/>
  <c r="S83" i="11"/>
  <c r="R83" i="11" s="1"/>
  <c r="S63" i="11"/>
  <c r="R63" i="11" s="1"/>
  <c r="S41" i="11"/>
  <c r="R41" i="11" s="1"/>
  <c r="S54" i="11"/>
  <c r="R54" i="11" s="1"/>
  <c r="S42" i="11"/>
  <c r="R42" i="11" s="1"/>
  <c r="S62" i="11"/>
  <c r="R62" i="11" s="1"/>
  <c r="S78" i="11"/>
  <c r="R78" i="11" s="1"/>
  <c r="S26" i="11"/>
  <c r="R26" i="11" s="1"/>
  <c r="S12" i="11"/>
  <c r="R12" i="11" s="1"/>
  <c r="S95" i="11"/>
  <c r="R95" i="11" s="1"/>
  <c r="S82" i="11"/>
  <c r="R82" i="11" s="1"/>
  <c r="S36" i="11"/>
  <c r="R36" i="11" s="1"/>
  <c r="S31" i="11"/>
  <c r="R31" i="11" s="1"/>
  <c r="S38" i="11"/>
  <c r="R38" i="11" s="1"/>
  <c r="S59" i="11"/>
  <c r="R59" i="11" s="1"/>
  <c r="S85" i="11"/>
  <c r="R85" i="11" s="1"/>
  <c r="S6" i="11"/>
  <c r="S21" i="11"/>
  <c r="R21" i="11" s="1"/>
  <c r="S44" i="11"/>
  <c r="R44" i="11" s="1"/>
  <c r="S77" i="11"/>
  <c r="R77" i="11" s="1"/>
  <c r="S58" i="11"/>
  <c r="R58" i="11" s="1"/>
  <c r="J97" i="10"/>
  <c r="S52" i="11"/>
  <c r="R52" i="11" s="1"/>
  <c r="S28" i="11"/>
  <c r="R28" i="11" s="1"/>
  <c r="S20" i="11"/>
  <c r="R20" i="11" s="1"/>
  <c r="S29" i="11"/>
  <c r="R29" i="11" s="1"/>
  <c r="S27" i="11"/>
  <c r="R27" i="11" s="1"/>
  <c r="S70" i="11"/>
  <c r="R70" i="11" s="1"/>
  <c r="S18" i="11"/>
  <c r="R18" i="11" s="1"/>
  <c r="S25" i="11"/>
  <c r="R25" i="11" s="1"/>
  <c r="S15" i="11"/>
  <c r="R15" i="11" s="1"/>
  <c r="S69" i="11"/>
  <c r="R69" i="11" s="1"/>
  <c r="S90" i="11"/>
  <c r="R90" i="11" s="1"/>
  <c r="S65" i="11"/>
  <c r="R65" i="11" s="1"/>
  <c r="S73" i="11"/>
  <c r="R73" i="11" s="1"/>
  <c r="S19" i="11"/>
  <c r="R19" i="11" s="1"/>
  <c r="S7" i="11"/>
  <c r="R7" i="11" s="1"/>
  <c r="S92" i="11"/>
  <c r="R92" i="11" s="1"/>
  <c r="S51" i="11"/>
  <c r="R51" i="11" s="1"/>
  <c r="U56" i="11"/>
  <c r="T56" i="11" s="1"/>
  <c r="U6" i="11"/>
  <c r="T6" i="11" s="1"/>
  <c r="U46" i="11"/>
  <c r="T46" i="11" s="1"/>
  <c r="U94" i="11"/>
  <c r="T94" i="11" s="1"/>
  <c r="U59" i="11"/>
  <c r="T59" i="11" s="1"/>
  <c r="U28" i="11"/>
  <c r="T28" i="11" s="1"/>
  <c r="U67" i="11"/>
  <c r="T67" i="11" s="1"/>
  <c r="U15" i="11"/>
  <c r="T15" i="11" s="1"/>
  <c r="U29" i="11"/>
  <c r="T29" i="11" s="1"/>
  <c r="U19" i="11"/>
  <c r="T19" i="11" s="1"/>
  <c r="U13" i="11"/>
  <c r="T13" i="11" s="1"/>
  <c r="U22" i="11"/>
  <c r="T22" i="11" s="1"/>
  <c r="U80" i="11"/>
  <c r="T80" i="11" s="1"/>
  <c r="U83" i="11"/>
  <c r="T83" i="11" s="1"/>
  <c r="U63" i="11"/>
  <c r="T63" i="11" s="1"/>
  <c r="U35" i="11"/>
  <c r="T35" i="11" s="1"/>
  <c r="U14" i="11"/>
  <c r="T14" i="11" s="1"/>
  <c r="U17" i="11"/>
  <c r="T17" i="11" s="1"/>
  <c r="U66" i="11"/>
  <c r="T66" i="11" s="1"/>
  <c r="U44" i="11"/>
  <c r="T44" i="11" s="1"/>
  <c r="U38" i="11"/>
  <c r="T38" i="11" s="1"/>
  <c r="U93" i="11"/>
  <c r="T93" i="11" s="1"/>
  <c r="U41" i="11"/>
  <c r="T41" i="11" s="1"/>
  <c r="U52" i="11"/>
  <c r="T52" i="11" s="1"/>
  <c r="U47" i="11"/>
  <c r="T47" i="11" s="1"/>
  <c r="U21" i="11"/>
  <c r="T21" i="11" s="1"/>
  <c r="U62" i="11"/>
  <c r="T62" i="11" s="1"/>
  <c r="K98" i="10"/>
  <c r="U76" i="11"/>
  <c r="T76" i="11" s="1"/>
  <c r="U27" i="11"/>
  <c r="T27" i="11" s="1"/>
  <c r="U69" i="11"/>
  <c r="T69" i="11" s="1"/>
  <c r="U20" i="11"/>
  <c r="T20" i="11" s="1"/>
  <c r="U77" i="11"/>
  <c r="T77" i="11" s="1"/>
  <c r="U73" i="11"/>
  <c r="T73" i="11" s="1"/>
  <c r="U75" i="11"/>
  <c r="T75" i="11" s="1"/>
  <c r="U89" i="11"/>
  <c r="T89" i="11" s="1"/>
  <c r="U49" i="11"/>
  <c r="T49" i="11" s="1"/>
  <c r="U30" i="11"/>
  <c r="T30" i="11" s="1"/>
  <c r="U36" i="11"/>
  <c r="T36" i="11" s="1"/>
  <c r="U34" i="11"/>
  <c r="T34" i="11" s="1"/>
  <c r="U40" i="11"/>
  <c r="T40" i="11" s="1"/>
  <c r="U31" i="11"/>
  <c r="T31" i="11" s="1"/>
  <c r="U68" i="11"/>
  <c r="T68" i="11" s="1"/>
  <c r="U61" i="11"/>
  <c r="T61" i="11" s="1"/>
  <c r="U88" i="11"/>
  <c r="T88" i="11" s="1"/>
  <c r="U54" i="11"/>
  <c r="T54" i="11" s="1"/>
  <c r="U7" i="11"/>
  <c r="T7" i="11" s="1"/>
  <c r="U12" i="11"/>
  <c r="T12" i="11" s="1"/>
  <c r="U23" i="11"/>
  <c r="T23" i="11" s="1"/>
  <c r="U16" i="11"/>
  <c r="T16" i="11" s="1"/>
  <c r="O94" i="11"/>
  <c r="N94" i="11" s="1"/>
  <c r="I64" i="11"/>
  <c r="H64" i="11" s="1"/>
  <c r="Y70" i="11"/>
  <c r="X70" i="11" s="1"/>
  <c r="Q70" i="11"/>
  <c r="P70" i="11" s="1"/>
  <c r="S6" i="5"/>
  <c r="R6" i="5" s="1"/>
  <c r="S72" i="5"/>
  <c r="R72" i="5" s="1"/>
  <c r="S22" i="5"/>
  <c r="R22" i="5" s="1"/>
  <c r="L75" i="6"/>
  <c r="J75" i="6"/>
  <c r="I51" i="6"/>
  <c r="K51" i="6"/>
  <c r="J51" i="6"/>
  <c r="L51" i="6"/>
  <c r="G12" i="6"/>
  <c r="K12" i="6"/>
  <c r="L12" i="6"/>
  <c r="O23" i="13"/>
  <c r="N23" i="13" s="1"/>
  <c r="O17" i="13"/>
  <c r="N17" i="13" s="1"/>
  <c r="O92" i="13"/>
  <c r="N92" i="13" s="1"/>
  <c r="O16" i="13"/>
  <c r="N16" i="13" s="1"/>
  <c r="O20" i="13"/>
  <c r="N20" i="13" s="1"/>
  <c r="O15" i="13"/>
  <c r="N15" i="13" s="1"/>
  <c r="O27" i="13"/>
  <c r="N27" i="13" s="1"/>
  <c r="O81" i="13"/>
  <c r="N81" i="13" s="1"/>
  <c r="O56" i="13"/>
  <c r="N56" i="13" s="1"/>
  <c r="O63" i="13"/>
  <c r="N63" i="13" s="1"/>
  <c r="O7" i="13"/>
  <c r="N7" i="13" s="1"/>
  <c r="O84" i="13"/>
  <c r="N84" i="13" s="1"/>
  <c r="H96" i="12"/>
  <c r="O60" i="13"/>
  <c r="N60" i="13" s="1"/>
  <c r="O57" i="13"/>
  <c r="N57" i="13" s="1"/>
  <c r="O64" i="13"/>
  <c r="N64" i="13" s="1"/>
  <c r="O21" i="13"/>
  <c r="N21" i="13" s="1"/>
  <c r="O61" i="13"/>
  <c r="N61" i="13" s="1"/>
  <c r="O33" i="13"/>
  <c r="N33" i="13" s="1"/>
  <c r="O35" i="13"/>
  <c r="N35" i="13" s="1"/>
  <c r="O50" i="13"/>
  <c r="N50" i="13" s="1"/>
  <c r="O62" i="13"/>
  <c r="N62" i="13" s="1"/>
  <c r="O28" i="13"/>
  <c r="N28" i="13" s="1"/>
  <c r="O52" i="13"/>
  <c r="N52" i="13" s="1"/>
  <c r="O45" i="13"/>
  <c r="N45" i="13" s="1"/>
  <c r="O66" i="13"/>
  <c r="N66" i="13" s="1"/>
  <c r="O19" i="13"/>
  <c r="N19" i="13" s="1"/>
  <c r="O49" i="13"/>
  <c r="N49" i="13" s="1"/>
  <c r="O88" i="13"/>
  <c r="N88" i="13" s="1"/>
  <c r="O77" i="13"/>
  <c r="N77" i="13" s="1"/>
  <c r="O71" i="13"/>
  <c r="N71" i="13" s="1"/>
  <c r="O8" i="13"/>
  <c r="N8" i="13" s="1"/>
  <c r="O9" i="13"/>
  <c r="N9" i="13" s="1"/>
  <c r="Q80" i="13"/>
  <c r="P80" i="13" s="1"/>
  <c r="Q28" i="13"/>
  <c r="P28" i="13" s="1"/>
  <c r="Q87" i="13"/>
  <c r="P87" i="13" s="1"/>
  <c r="Q8" i="13"/>
  <c r="P8" i="13" s="1"/>
  <c r="Q47" i="13"/>
  <c r="P47" i="13" s="1"/>
  <c r="Q78" i="13"/>
  <c r="P78" i="13" s="1"/>
  <c r="Q85" i="13"/>
  <c r="P85" i="13" s="1"/>
  <c r="Q61" i="13"/>
  <c r="P61" i="13" s="1"/>
  <c r="Q84" i="13"/>
  <c r="P84" i="13" s="1"/>
  <c r="Q67" i="13"/>
  <c r="P67" i="13" s="1"/>
  <c r="Q58" i="13"/>
  <c r="P58" i="13" s="1"/>
  <c r="Q86" i="13"/>
  <c r="P86" i="13" s="1"/>
  <c r="Q52" i="13"/>
  <c r="P52" i="13" s="1"/>
  <c r="Q10" i="13"/>
  <c r="P10" i="13" s="1"/>
  <c r="Q62" i="13"/>
  <c r="P62" i="13" s="1"/>
  <c r="Q38" i="13"/>
  <c r="P38" i="13" s="1"/>
  <c r="Q60" i="13"/>
  <c r="P60" i="13" s="1"/>
  <c r="Q57" i="13"/>
  <c r="P57" i="13" s="1"/>
  <c r="Q82" i="13"/>
  <c r="P82" i="13" s="1"/>
  <c r="Q70" i="13"/>
  <c r="P70" i="13" s="1"/>
  <c r="Q42" i="13"/>
  <c r="P42" i="13" s="1"/>
  <c r="Q26" i="13"/>
  <c r="P26" i="13" s="1"/>
  <c r="Q89" i="13"/>
  <c r="P89" i="13" s="1"/>
  <c r="Q25" i="13"/>
  <c r="P25" i="13" s="1"/>
  <c r="Q36" i="13"/>
  <c r="P36" i="13" s="1"/>
  <c r="Q94" i="13"/>
  <c r="P94" i="13" s="1"/>
  <c r="I97" i="12"/>
  <c r="Q19" i="13"/>
  <c r="P19" i="13" s="1"/>
  <c r="Q40" i="13"/>
  <c r="P40" i="13" s="1"/>
  <c r="Q90" i="13"/>
  <c r="P90" i="13" s="1"/>
  <c r="Q75" i="13"/>
  <c r="P75" i="13" s="1"/>
  <c r="Q59" i="13"/>
  <c r="P59" i="13" s="1"/>
  <c r="Q83" i="13"/>
  <c r="P83" i="13" s="1"/>
  <c r="Q76" i="13"/>
  <c r="P76" i="13" s="1"/>
  <c r="Q7" i="13"/>
  <c r="P7" i="13" s="1"/>
  <c r="Q12" i="13"/>
  <c r="P12" i="13" s="1"/>
  <c r="Q54" i="13"/>
  <c r="P54" i="13" s="1"/>
  <c r="Q69" i="13"/>
  <c r="P69" i="13" s="1"/>
  <c r="Q17" i="13"/>
  <c r="P17" i="13" s="1"/>
  <c r="Q41" i="13"/>
  <c r="P41" i="13" s="1"/>
  <c r="Q43" i="13"/>
  <c r="P43" i="13" s="1"/>
  <c r="Q95" i="13"/>
  <c r="P95" i="13" s="1"/>
  <c r="Q91" i="13"/>
  <c r="P91" i="13" s="1"/>
  <c r="Q11" i="13"/>
  <c r="P11" i="13" s="1"/>
  <c r="Q14" i="13"/>
  <c r="P14" i="13" s="1"/>
  <c r="Q92" i="13"/>
  <c r="P92" i="13" s="1"/>
  <c r="Q93" i="13"/>
  <c r="P93" i="13" s="1"/>
  <c r="Q31" i="13"/>
  <c r="P31" i="13" s="1"/>
  <c r="Q72" i="13"/>
  <c r="P72" i="13" s="1"/>
  <c r="Q27" i="13"/>
  <c r="P27" i="13" s="1"/>
  <c r="I96" i="12"/>
  <c r="Q24" i="13"/>
  <c r="P24" i="13" s="1"/>
  <c r="Q6" i="13"/>
  <c r="P6" i="13" s="1"/>
  <c r="Q55" i="13"/>
  <c r="P55" i="13" s="1"/>
  <c r="Q18" i="13"/>
  <c r="P18" i="13" s="1"/>
  <c r="Q35" i="13"/>
  <c r="P35" i="13" s="1"/>
  <c r="Q48" i="13"/>
  <c r="P48" i="13" s="1"/>
  <c r="Q16" i="13"/>
  <c r="P16" i="13" s="1"/>
  <c r="Q33" i="13"/>
  <c r="P33" i="13" s="1"/>
  <c r="Q71" i="13"/>
  <c r="P71" i="13" s="1"/>
  <c r="Q46" i="13"/>
  <c r="P46" i="13" s="1"/>
  <c r="Q13" i="13"/>
  <c r="P13" i="13" s="1"/>
  <c r="Q81" i="13"/>
  <c r="P81" i="13" s="1"/>
  <c r="Q23" i="13"/>
  <c r="P23" i="13" s="1"/>
  <c r="Q9" i="13"/>
  <c r="P9" i="13" s="1"/>
  <c r="Q56" i="13"/>
  <c r="P56" i="13" s="1"/>
  <c r="Q45" i="13"/>
  <c r="P45" i="13" s="1"/>
  <c r="Q77" i="13"/>
  <c r="P77" i="13" s="1"/>
  <c r="I98" i="12"/>
  <c r="Q73" i="13"/>
  <c r="P73" i="13" s="1"/>
  <c r="Q39" i="13"/>
  <c r="P39" i="13" s="1"/>
  <c r="Q29" i="13"/>
  <c r="P29" i="13" s="1"/>
  <c r="Q49" i="13"/>
  <c r="P49" i="13" s="1"/>
  <c r="Q64" i="13"/>
  <c r="P64" i="13" s="1"/>
  <c r="Q15" i="13"/>
  <c r="P15" i="13" s="1"/>
  <c r="Q22" i="13"/>
  <c r="P22" i="13" s="1"/>
  <c r="J96" i="12"/>
  <c r="S28" i="13"/>
  <c r="R28" i="13" s="1"/>
  <c r="S78" i="13"/>
  <c r="R78" i="13" s="1"/>
  <c r="S20" i="13"/>
  <c r="R20" i="13" s="1"/>
  <c r="S26" i="13"/>
  <c r="R26" i="13" s="1"/>
  <c r="S41" i="13"/>
  <c r="R41" i="13" s="1"/>
  <c r="S59" i="13"/>
  <c r="R59" i="13" s="1"/>
  <c r="S9" i="13"/>
  <c r="R9" i="13" s="1"/>
  <c r="S57" i="13"/>
  <c r="R57" i="13" s="1"/>
  <c r="S10" i="13"/>
  <c r="R10" i="13" s="1"/>
  <c r="S39" i="13"/>
  <c r="R39" i="13" s="1"/>
  <c r="S69" i="13"/>
  <c r="R69" i="13" s="1"/>
  <c r="S94" i="13"/>
  <c r="R94" i="13" s="1"/>
  <c r="S16" i="13"/>
  <c r="R16" i="13" s="1"/>
  <c r="S47" i="13"/>
  <c r="R47" i="13" s="1"/>
  <c r="S74" i="13"/>
  <c r="R74" i="13" s="1"/>
  <c r="S55" i="13"/>
  <c r="R55" i="13" s="1"/>
  <c r="S24" i="13"/>
  <c r="R24" i="13" s="1"/>
  <c r="S68" i="13"/>
  <c r="R68" i="13" s="1"/>
  <c r="S34" i="13"/>
  <c r="R34" i="13" s="1"/>
  <c r="S8" i="13"/>
  <c r="R8" i="13" s="1"/>
  <c r="S50" i="13"/>
  <c r="R50" i="13" s="1"/>
  <c r="S92" i="13"/>
  <c r="R92" i="13" s="1"/>
  <c r="S7" i="13"/>
  <c r="R7" i="13" s="1"/>
  <c r="S40" i="13"/>
  <c r="R40" i="13" s="1"/>
  <c r="S33" i="13"/>
  <c r="R33" i="13" s="1"/>
  <c r="S31" i="13"/>
  <c r="R31" i="13" s="1"/>
  <c r="S12" i="13"/>
  <c r="R12" i="13" s="1"/>
  <c r="S17" i="13"/>
  <c r="R17" i="13" s="1"/>
  <c r="S73" i="13"/>
  <c r="R73" i="13" s="1"/>
  <c r="S35" i="13"/>
  <c r="R35" i="13" s="1"/>
  <c r="S95" i="13"/>
  <c r="R95" i="13" s="1"/>
  <c r="S43" i="13"/>
  <c r="R43" i="13" s="1"/>
  <c r="S89" i="13"/>
  <c r="R89" i="13" s="1"/>
  <c r="S61" i="13"/>
  <c r="R61" i="13" s="1"/>
  <c r="S52" i="13"/>
  <c r="R52" i="13" s="1"/>
  <c r="S84" i="13"/>
  <c r="R84" i="13" s="1"/>
  <c r="S29" i="13"/>
  <c r="R29" i="13" s="1"/>
  <c r="S91" i="13"/>
  <c r="R91" i="13" s="1"/>
  <c r="S22" i="13"/>
  <c r="R22" i="13" s="1"/>
  <c r="S64" i="13"/>
  <c r="R64" i="13" s="1"/>
  <c r="S23" i="13"/>
  <c r="R23" i="13" s="1"/>
  <c r="S45" i="13"/>
  <c r="R45" i="13" s="1"/>
  <c r="S90" i="13"/>
  <c r="R90" i="13" s="1"/>
  <c r="S56" i="13"/>
  <c r="R56" i="13" s="1"/>
  <c r="S86" i="13"/>
  <c r="R86" i="13" s="1"/>
  <c r="S83" i="13"/>
  <c r="R83" i="13" s="1"/>
  <c r="S27" i="13"/>
  <c r="R27" i="13" s="1"/>
  <c r="S44" i="13"/>
  <c r="R44" i="13" s="1"/>
  <c r="S53" i="13"/>
  <c r="R53" i="13" s="1"/>
  <c r="S80" i="13"/>
  <c r="R80" i="13" s="1"/>
  <c r="S37" i="13"/>
  <c r="R37" i="13" s="1"/>
  <c r="S21" i="13"/>
  <c r="R21" i="13" s="1"/>
  <c r="C68" i="8"/>
  <c r="C68" i="10"/>
  <c r="B68" i="12"/>
  <c r="C68" i="6"/>
  <c r="B12" i="8"/>
  <c r="N12" i="8" s="1"/>
  <c r="B12" i="10"/>
  <c r="N43" i="4"/>
  <c r="O93" i="11"/>
  <c r="N93" i="11" s="1"/>
  <c r="I61" i="11"/>
  <c r="H61" i="11" s="1"/>
  <c r="Y43" i="11"/>
  <c r="X43" i="11" s="1"/>
  <c r="Y27" i="11"/>
  <c r="X27" i="11" s="1"/>
  <c r="I67" i="13"/>
  <c r="H67" i="13" s="1"/>
  <c r="Q86" i="11"/>
  <c r="P86" i="11" s="1"/>
  <c r="Q59" i="11"/>
  <c r="P59" i="11" s="1"/>
  <c r="Q75" i="11"/>
  <c r="P75" i="11" s="1"/>
  <c r="I96" i="10"/>
  <c r="K78" i="11"/>
  <c r="J78" i="11" s="1"/>
  <c r="K54" i="11"/>
  <c r="J54" i="11" s="1"/>
  <c r="K25" i="11"/>
  <c r="J25" i="11" s="1"/>
  <c r="K24" i="11"/>
  <c r="J24" i="11" s="1"/>
  <c r="K27" i="11"/>
  <c r="J27" i="11" s="1"/>
  <c r="AA63" i="11"/>
  <c r="Z63" i="11" s="1"/>
  <c r="AA43" i="11"/>
  <c r="Z43" i="11" s="1"/>
  <c r="AA24" i="11"/>
  <c r="Z24" i="11" s="1"/>
  <c r="AA14" i="11"/>
  <c r="Z14" i="11" s="1"/>
  <c r="AA11" i="11"/>
  <c r="Z11" i="11" s="1"/>
  <c r="U70" i="11"/>
  <c r="T70" i="11" s="1"/>
  <c r="U85" i="11"/>
  <c r="T85" i="11" s="1"/>
  <c r="U43" i="11"/>
  <c r="T43" i="11" s="1"/>
  <c r="U86" i="11"/>
  <c r="T86" i="11" s="1"/>
  <c r="U8" i="11"/>
  <c r="T8" i="11" s="1"/>
  <c r="O18" i="11"/>
  <c r="N18" i="11" s="1"/>
  <c r="O17" i="11"/>
  <c r="N17" i="11" s="1"/>
  <c r="O15" i="11"/>
  <c r="N15" i="11" s="1"/>
  <c r="I74" i="11"/>
  <c r="H74" i="11" s="1"/>
  <c r="I7" i="11"/>
  <c r="H7" i="11" s="1"/>
  <c r="Y69" i="11"/>
  <c r="X69" i="11" s="1"/>
  <c r="Y86" i="11"/>
  <c r="X86" i="11" s="1"/>
  <c r="Y29" i="11"/>
  <c r="X29" i="11" s="1"/>
  <c r="S17" i="5"/>
  <c r="R17" i="5" s="1"/>
  <c r="Y80" i="13"/>
  <c r="X80" i="13" s="1"/>
  <c r="Y27" i="13"/>
  <c r="X27" i="13" s="1"/>
  <c r="I91" i="13"/>
  <c r="H91" i="13" s="1"/>
  <c r="I79" i="13"/>
  <c r="H79" i="13" s="1"/>
  <c r="I9" i="13"/>
  <c r="H9" i="13" s="1"/>
  <c r="O55" i="13"/>
  <c r="N55" i="13" s="1"/>
  <c r="O39" i="13"/>
  <c r="N39" i="13" s="1"/>
  <c r="U56" i="13"/>
  <c r="T56" i="13" s="1"/>
  <c r="U31" i="13"/>
  <c r="T31" i="13" s="1"/>
  <c r="AA64" i="13"/>
  <c r="Z64" i="13" s="1"/>
  <c r="AA68" i="13"/>
  <c r="Z68" i="13" s="1"/>
  <c r="AA67" i="13"/>
  <c r="Z67" i="13" s="1"/>
  <c r="K67" i="13"/>
  <c r="J67" i="13" s="1"/>
  <c r="Q20" i="13"/>
  <c r="P20" i="13" s="1"/>
  <c r="Q30" i="13"/>
  <c r="P30" i="13" s="1"/>
  <c r="W67" i="13"/>
  <c r="V67" i="13" s="1"/>
  <c r="G40" i="13"/>
  <c r="F40" i="13" s="1"/>
  <c r="M60" i="13"/>
  <c r="L60" i="13" s="1"/>
  <c r="S13" i="13"/>
  <c r="R13" i="13" s="1"/>
  <c r="J96" i="10"/>
  <c r="M63" i="11"/>
  <c r="L63" i="11" s="1"/>
  <c r="W9" i="11"/>
  <c r="V9" i="11" s="1"/>
  <c r="C12" i="6"/>
  <c r="B76" i="8"/>
  <c r="N76" i="8" s="1"/>
  <c r="Q19" i="11"/>
  <c r="P19" i="11" s="1"/>
  <c r="K16" i="11"/>
  <c r="J16" i="11" s="1"/>
  <c r="AA47" i="11"/>
  <c r="Z47" i="11" s="1"/>
  <c r="U78" i="11"/>
  <c r="T78" i="11" s="1"/>
  <c r="O22" i="11"/>
  <c r="N22" i="11" s="1"/>
  <c r="M83" i="6"/>
  <c r="N83" i="4"/>
  <c r="J83" i="6"/>
  <c r="I83" i="6"/>
  <c r="L83" i="6"/>
  <c r="K83" i="6"/>
  <c r="G35" i="6"/>
  <c r="J35" i="6"/>
  <c r="M35" i="6"/>
  <c r="K35" i="6"/>
  <c r="F76" i="6"/>
  <c r="O85" i="11"/>
  <c r="N85" i="11" s="1"/>
  <c r="E97" i="10"/>
  <c r="U84" i="11"/>
  <c r="T84" i="11" s="1"/>
  <c r="Q69" i="11"/>
  <c r="P69" i="11" s="1"/>
  <c r="M75" i="6"/>
  <c r="C61" i="10"/>
  <c r="O62" i="11"/>
  <c r="N62" i="11" s="1"/>
  <c r="O49" i="11"/>
  <c r="N49" i="11" s="1"/>
  <c r="O13" i="11"/>
  <c r="N13" i="11" s="1"/>
  <c r="I50" i="11"/>
  <c r="H50" i="11" s="1"/>
  <c r="I43" i="11"/>
  <c r="H43" i="11" s="1"/>
  <c r="Y71" i="11"/>
  <c r="X71" i="11" s="1"/>
  <c r="Y64" i="11"/>
  <c r="X64" i="11" s="1"/>
  <c r="Y37" i="11"/>
  <c r="X37" i="11" s="1"/>
  <c r="S16" i="5"/>
  <c r="R16" i="5" s="1"/>
  <c r="AA23" i="7"/>
  <c r="Z23" i="7" s="1"/>
  <c r="I42" i="13"/>
  <c r="H42" i="13" s="1"/>
  <c r="Q90" i="11"/>
  <c r="P90" i="11" s="1"/>
  <c r="Q34" i="11"/>
  <c r="P34" i="11" s="1"/>
  <c r="Q30" i="11"/>
  <c r="P30" i="11" s="1"/>
  <c r="Q53" i="11"/>
  <c r="P53" i="11" s="1"/>
  <c r="Q46" i="11"/>
  <c r="P46" i="11" s="1"/>
  <c r="K17" i="11"/>
  <c r="J17" i="11" s="1"/>
  <c r="K90" i="11"/>
  <c r="J90" i="11" s="1"/>
  <c r="F96" i="10"/>
  <c r="K74" i="11"/>
  <c r="J74" i="11" s="1"/>
  <c r="K49" i="11"/>
  <c r="J49" i="11" s="1"/>
  <c r="AA26" i="11"/>
  <c r="Z26" i="11" s="1"/>
  <c r="AA37" i="11"/>
  <c r="Z37" i="11" s="1"/>
  <c r="AA39" i="11"/>
  <c r="Z39" i="11" s="1"/>
  <c r="AA57" i="11"/>
  <c r="Z57" i="11" s="1"/>
  <c r="AA21" i="11"/>
  <c r="Z21" i="11" s="1"/>
  <c r="U71" i="11"/>
  <c r="T71" i="11" s="1"/>
  <c r="U50" i="11"/>
  <c r="T50" i="11" s="1"/>
  <c r="U82" i="11"/>
  <c r="T82" i="11" s="1"/>
  <c r="U95" i="11"/>
  <c r="T95" i="11" s="1"/>
  <c r="U25" i="11"/>
  <c r="T25" i="11" s="1"/>
  <c r="O66" i="11"/>
  <c r="N66" i="11" s="1"/>
  <c r="O53" i="11"/>
  <c r="N53" i="11" s="1"/>
  <c r="O31" i="11"/>
  <c r="N31" i="11" s="1"/>
  <c r="I69" i="11"/>
  <c r="H69" i="11" s="1"/>
  <c r="I88" i="11"/>
  <c r="H88" i="11" s="1"/>
  <c r="Y23" i="11"/>
  <c r="X23" i="11" s="1"/>
  <c r="Y10" i="11"/>
  <c r="X10" i="11" s="1"/>
  <c r="AA93" i="7"/>
  <c r="Z93" i="7" s="1"/>
  <c r="AA98" i="3"/>
  <c r="Y39" i="13"/>
  <c r="X39" i="13" s="1"/>
  <c r="Y93" i="13"/>
  <c r="X93" i="13" s="1"/>
  <c r="I84" i="13"/>
  <c r="H84" i="13" s="1"/>
  <c r="I16" i="13"/>
  <c r="H16" i="13" s="1"/>
  <c r="I30" i="13"/>
  <c r="H30" i="13" s="1"/>
  <c r="O44" i="13"/>
  <c r="N44" i="13" s="1"/>
  <c r="O76" i="13"/>
  <c r="N76" i="13" s="1"/>
  <c r="U36" i="13"/>
  <c r="T36" i="13" s="1"/>
  <c r="U77" i="13"/>
  <c r="T77" i="13" s="1"/>
  <c r="AA69" i="13"/>
  <c r="Z69" i="13" s="1"/>
  <c r="AA29" i="13"/>
  <c r="Z29" i="13" s="1"/>
  <c r="K61" i="13"/>
  <c r="J61" i="13" s="1"/>
  <c r="K12" i="13"/>
  <c r="J12" i="13" s="1"/>
  <c r="Q63" i="13"/>
  <c r="P63" i="13" s="1"/>
  <c r="Q65" i="13"/>
  <c r="P65" i="13" s="1"/>
  <c r="W36" i="13"/>
  <c r="V36" i="13" s="1"/>
  <c r="G65" i="13"/>
  <c r="F65" i="13" s="1"/>
  <c r="M70" i="13"/>
  <c r="L70" i="13" s="1"/>
  <c r="S72" i="13"/>
  <c r="R72" i="13" s="1"/>
  <c r="S23" i="11"/>
  <c r="R23" i="11" s="1"/>
  <c r="M12" i="11"/>
  <c r="L12" i="11" s="1"/>
  <c r="W68" i="11"/>
  <c r="V68" i="11" s="1"/>
  <c r="AA15" i="7"/>
  <c r="Z15" i="7" s="1"/>
  <c r="Y90" i="5"/>
  <c r="X90" i="5" s="1"/>
  <c r="S12" i="5"/>
  <c r="R12" i="5" s="1"/>
  <c r="I77" i="5"/>
  <c r="H77" i="5" s="1"/>
  <c r="AA7" i="7"/>
  <c r="Z7" i="7" s="1"/>
  <c r="S36" i="5"/>
  <c r="R36" i="5" s="1"/>
  <c r="I56" i="5"/>
  <c r="H56" i="5" s="1"/>
  <c r="K10" i="13"/>
  <c r="J10" i="13" s="1"/>
  <c r="K77" i="13"/>
  <c r="J77" i="13" s="1"/>
  <c r="K85" i="13"/>
  <c r="J85" i="13" s="1"/>
  <c r="K40" i="13"/>
  <c r="J40" i="13" s="1"/>
  <c r="G25" i="13"/>
  <c r="F25" i="13" s="1"/>
  <c r="G18" i="13"/>
  <c r="F18" i="13" s="1"/>
  <c r="G72" i="13"/>
  <c r="F72" i="13" s="1"/>
  <c r="M86" i="13"/>
  <c r="L86" i="13" s="1"/>
  <c r="M63" i="13"/>
  <c r="L63" i="13" s="1"/>
  <c r="N22" i="3"/>
  <c r="O98" i="3"/>
  <c r="AA60" i="7"/>
  <c r="Z60" i="7" s="1"/>
  <c r="I66" i="5"/>
  <c r="H66" i="5" s="1"/>
  <c r="Y40" i="5"/>
  <c r="X40" i="5" s="1"/>
  <c r="G87" i="13"/>
  <c r="F87" i="13" s="1"/>
  <c r="G64" i="13"/>
  <c r="F64" i="13" s="1"/>
  <c r="M68" i="13"/>
  <c r="L68" i="13" s="1"/>
  <c r="M40" i="13"/>
  <c r="L40" i="13" s="1"/>
  <c r="M69" i="13"/>
  <c r="L69" i="13" s="1"/>
  <c r="K35" i="13"/>
  <c r="J35" i="13" s="1"/>
  <c r="K18" i="13"/>
  <c r="J18" i="13" s="1"/>
  <c r="K82" i="13"/>
  <c r="J82" i="13" s="1"/>
  <c r="G74" i="13"/>
  <c r="F74" i="13" s="1"/>
  <c r="M47" i="13"/>
  <c r="L47" i="13" s="1"/>
  <c r="M38" i="13"/>
  <c r="L38" i="13" s="1"/>
  <c r="K8" i="6"/>
  <c r="J80" i="6"/>
  <c r="L72" i="6"/>
  <c r="I64" i="6"/>
  <c r="J64" i="6"/>
  <c r="L56" i="6"/>
  <c r="I56" i="6"/>
  <c r="K48" i="6"/>
  <c r="I40" i="6"/>
  <c r="M40" i="6"/>
  <c r="L24" i="6"/>
  <c r="I53" i="13"/>
  <c r="H53" i="13" s="1"/>
  <c r="I26" i="13"/>
  <c r="H26" i="13" s="1"/>
  <c r="M9" i="13"/>
  <c r="L9" i="13" s="1"/>
  <c r="M76" i="13"/>
  <c r="L76" i="13" s="1"/>
  <c r="M54" i="13"/>
  <c r="L54" i="13" s="1"/>
  <c r="M51" i="13"/>
  <c r="L51" i="13" s="1"/>
  <c r="M26" i="13"/>
  <c r="L26" i="13" s="1"/>
  <c r="M90" i="13"/>
  <c r="L90" i="13" s="1"/>
  <c r="M8" i="13"/>
  <c r="L8" i="13" s="1"/>
  <c r="M41" i="13"/>
  <c r="L41" i="13" s="1"/>
  <c r="M32" i="13"/>
  <c r="L32" i="13" s="1"/>
  <c r="M29" i="13"/>
  <c r="L29" i="13" s="1"/>
  <c r="M66" i="13"/>
  <c r="L66" i="13" s="1"/>
  <c r="M45" i="13"/>
  <c r="L45" i="13" s="1"/>
  <c r="M30" i="13"/>
  <c r="L30" i="13" s="1"/>
  <c r="M85" i="13"/>
  <c r="L85" i="13" s="1"/>
  <c r="M20" i="13"/>
  <c r="L20" i="13" s="1"/>
  <c r="M74" i="13"/>
  <c r="L74" i="13" s="1"/>
  <c r="M79" i="13"/>
  <c r="L79" i="13" s="1"/>
  <c r="G97" i="12"/>
  <c r="G96" i="12"/>
  <c r="M43" i="13"/>
  <c r="L43" i="13" s="1"/>
  <c r="M7" i="13"/>
  <c r="L7" i="13" s="1"/>
  <c r="M92" i="13"/>
  <c r="L92" i="13" s="1"/>
  <c r="M28" i="13"/>
  <c r="L28" i="13" s="1"/>
  <c r="M94" i="13"/>
  <c r="L94" i="13" s="1"/>
  <c r="M27" i="13"/>
  <c r="L27" i="13" s="1"/>
  <c r="M73" i="13"/>
  <c r="L73" i="13" s="1"/>
  <c r="M37" i="13"/>
  <c r="L37" i="13" s="1"/>
  <c r="M35" i="13"/>
  <c r="L35" i="13" s="1"/>
  <c r="M19" i="13"/>
  <c r="L19" i="13" s="1"/>
  <c r="M36" i="13"/>
  <c r="L36" i="13" s="1"/>
  <c r="M46" i="13"/>
  <c r="L46" i="13" s="1"/>
  <c r="M88" i="13"/>
  <c r="L88" i="13" s="1"/>
  <c r="M16" i="13"/>
  <c r="L16" i="13" s="1"/>
  <c r="M50" i="13"/>
  <c r="L50" i="13" s="1"/>
  <c r="M11" i="13"/>
  <c r="L11" i="13" s="1"/>
  <c r="M58" i="13"/>
  <c r="L58" i="13" s="1"/>
  <c r="M77" i="13"/>
  <c r="L77" i="13" s="1"/>
  <c r="H98" i="12"/>
  <c r="O68" i="13"/>
  <c r="N68" i="13" s="1"/>
  <c r="O47" i="13"/>
  <c r="N47" i="13" s="1"/>
  <c r="O73" i="13"/>
  <c r="N73" i="13" s="1"/>
  <c r="O59" i="13"/>
  <c r="N59" i="13" s="1"/>
  <c r="O11" i="13"/>
  <c r="N11" i="13" s="1"/>
  <c r="O36" i="13"/>
  <c r="N36" i="13" s="1"/>
  <c r="O86" i="13"/>
  <c r="N86" i="13" s="1"/>
  <c r="O12" i="13"/>
  <c r="N12" i="13" s="1"/>
  <c r="O26" i="13"/>
  <c r="N26" i="13" s="1"/>
  <c r="O89" i="13"/>
  <c r="N89" i="13" s="1"/>
  <c r="O40" i="13"/>
  <c r="N40" i="13" s="1"/>
  <c r="O13" i="13"/>
  <c r="N13" i="13" s="1"/>
  <c r="O85" i="13"/>
  <c r="N85" i="13" s="1"/>
  <c r="O69" i="13"/>
  <c r="N69" i="13" s="1"/>
  <c r="O79" i="13"/>
  <c r="N79" i="13" s="1"/>
  <c r="O82" i="13"/>
  <c r="N82" i="13" s="1"/>
  <c r="O43" i="13"/>
  <c r="N43" i="13" s="1"/>
  <c r="O14" i="13"/>
  <c r="N14" i="13" s="1"/>
  <c r="O78" i="13"/>
  <c r="N78" i="13" s="1"/>
  <c r="O42" i="13"/>
  <c r="N42" i="13" s="1"/>
  <c r="O93" i="13"/>
  <c r="N93" i="13" s="1"/>
  <c r="O29" i="13"/>
  <c r="N29" i="13" s="1"/>
  <c r="O34" i="13"/>
  <c r="N34" i="13" s="1"/>
  <c r="O38" i="13"/>
  <c r="N38" i="13" s="1"/>
  <c r="O65" i="13"/>
  <c r="N65" i="13" s="1"/>
  <c r="O95" i="13"/>
  <c r="N95" i="13" s="1"/>
  <c r="O32" i="13"/>
  <c r="N32" i="13" s="1"/>
  <c r="O75" i="13"/>
  <c r="N75" i="13" s="1"/>
  <c r="O30" i="13"/>
  <c r="N30" i="13" s="1"/>
  <c r="O72" i="13"/>
  <c r="N72" i="13" s="1"/>
  <c r="O41" i="13"/>
  <c r="N41" i="13" s="1"/>
  <c r="O10" i="13"/>
  <c r="N10" i="13" s="1"/>
  <c r="O70" i="13"/>
  <c r="N70" i="13" s="1"/>
  <c r="O94" i="13"/>
  <c r="N94" i="13" s="1"/>
  <c r="H97" i="12"/>
  <c r="O51" i="13"/>
  <c r="N51" i="13" s="1"/>
  <c r="O46" i="13"/>
  <c r="N46" i="13" s="1"/>
  <c r="O58" i="13"/>
  <c r="N58" i="13" s="1"/>
  <c r="O90" i="13"/>
  <c r="N90" i="13" s="1"/>
  <c r="W37" i="13"/>
  <c r="V37" i="13" s="1"/>
  <c r="W27" i="13"/>
  <c r="V27" i="13" s="1"/>
  <c r="W13" i="13"/>
  <c r="V13" i="13" s="1"/>
  <c r="W51" i="13"/>
  <c r="V51" i="13" s="1"/>
  <c r="W60" i="13"/>
  <c r="V60" i="13" s="1"/>
  <c r="W11" i="13"/>
  <c r="V11" i="13" s="1"/>
  <c r="W81" i="13"/>
  <c r="V81" i="13" s="1"/>
  <c r="W16" i="13"/>
  <c r="V16" i="13" s="1"/>
  <c r="W93" i="13"/>
  <c r="V93" i="13" s="1"/>
  <c r="W15" i="13"/>
  <c r="V15" i="13" s="1"/>
  <c r="Y73" i="13"/>
  <c r="X73" i="13" s="1"/>
  <c r="Y87" i="13"/>
  <c r="X87" i="13" s="1"/>
  <c r="M98" i="12"/>
  <c r="Y94" i="13"/>
  <c r="X94" i="13" s="1"/>
  <c r="Y79" i="13"/>
  <c r="X79" i="13" s="1"/>
  <c r="Y25" i="13"/>
  <c r="X25" i="13" s="1"/>
  <c r="Y19" i="13"/>
  <c r="X19" i="13" s="1"/>
  <c r="Y49" i="13"/>
  <c r="X49" i="13" s="1"/>
  <c r="Y44" i="13"/>
  <c r="X44" i="13" s="1"/>
  <c r="Y85" i="13"/>
  <c r="X85" i="13" s="1"/>
  <c r="Y54" i="13"/>
  <c r="X54" i="13" s="1"/>
  <c r="Y33" i="13"/>
  <c r="X33" i="13" s="1"/>
  <c r="Y92" i="13"/>
  <c r="X92" i="13" s="1"/>
  <c r="Y48" i="13"/>
  <c r="X48" i="13" s="1"/>
  <c r="Y13" i="13"/>
  <c r="X13" i="13" s="1"/>
  <c r="Y8" i="13"/>
  <c r="X8" i="13" s="1"/>
  <c r="Y55" i="13"/>
  <c r="X55" i="13" s="1"/>
  <c r="AA86" i="13"/>
  <c r="Z86" i="13" s="1"/>
  <c r="AA37" i="13"/>
  <c r="Z37" i="13" s="1"/>
  <c r="N98" i="12"/>
  <c r="AA7" i="13"/>
  <c r="Z7" i="13" s="1"/>
  <c r="AA58" i="13"/>
  <c r="Z58" i="13" s="1"/>
  <c r="AA33" i="13"/>
  <c r="Z33" i="13" s="1"/>
  <c r="AA53" i="13"/>
  <c r="Z53" i="13" s="1"/>
  <c r="AA46" i="13"/>
  <c r="Z46" i="13" s="1"/>
  <c r="AA61" i="13"/>
  <c r="Z61" i="13" s="1"/>
  <c r="AA20" i="13"/>
  <c r="Z20" i="13" s="1"/>
  <c r="AA24" i="13"/>
  <c r="Z24" i="13" s="1"/>
  <c r="AA66" i="13"/>
  <c r="Z66" i="13" s="1"/>
  <c r="AA27" i="13"/>
  <c r="Z27" i="13" s="1"/>
  <c r="C50" i="8"/>
  <c r="B50" i="12"/>
  <c r="C26" i="10"/>
  <c r="C26" i="8"/>
  <c r="B26" i="12"/>
  <c r="B18" i="12"/>
  <c r="C18" i="10"/>
  <c r="C18" i="8"/>
  <c r="E87" i="5"/>
  <c r="D87" i="5" s="1"/>
  <c r="B73" i="6"/>
  <c r="B73" i="8"/>
  <c r="N73" i="8" s="1"/>
  <c r="B65" i="10"/>
  <c r="E65" i="6"/>
  <c r="D65" i="6"/>
  <c r="B57" i="6"/>
  <c r="B57" i="10"/>
  <c r="C57" i="6"/>
  <c r="B57" i="8"/>
  <c r="N57" i="8" s="1"/>
  <c r="M14" i="9"/>
  <c r="L14" i="9" s="1"/>
  <c r="AA66" i="7"/>
  <c r="Z66" i="7" s="1"/>
  <c r="Y49" i="5"/>
  <c r="X49" i="5" s="1"/>
  <c r="Y17" i="5"/>
  <c r="X17" i="5" s="1"/>
  <c r="Y79" i="5"/>
  <c r="X79" i="5" s="1"/>
  <c r="S91" i="5"/>
  <c r="R91" i="5" s="1"/>
  <c r="S9" i="5"/>
  <c r="R9" i="5" s="1"/>
  <c r="S64" i="5"/>
  <c r="R64" i="5" s="1"/>
  <c r="K7" i="5"/>
  <c r="J7" i="5" s="1"/>
  <c r="K50" i="5"/>
  <c r="J50" i="5" s="1"/>
  <c r="K90" i="5"/>
  <c r="J90" i="5" s="1"/>
  <c r="K24" i="5"/>
  <c r="J24" i="5" s="1"/>
  <c r="K62" i="5"/>
  <c r="J62" i="5" s="1"/>
  <c r="K77" i="5"/>
  <c r="J77" i="5" s="1"/>
  <c r="I86" i="5"/>
  <c r="H86" i="5" s="1"/>
  <c r="I47" i="5"/>
  <c r="H47" i="5" s="1"/>
  <c r="I24" i="5"/>
  <c r="H24" i="5" s="1"/>
  <c r="I51" i="5"/>
  <c r="H51" i="5" s="1"/>
  <c r="I55" i="5"/>
  <c r="H55" i="5" s="1"/>
  <c r="I60" i="5"/>
  <c r="H60" i="5" s="1"/>
  <c r="I85" i="5"/>
  <c r="H85" i="5" s="1"/>
  <c r="I36" i="5"/>
  <c r="H36" i="5" s="1"/>
  <c r="G60" i="5"/>
  <c r="F60" i="5" s="1"/>
  <c r="G78" i="5"/>
  <c r="F78" i="5" s="1"/>
  <c r="E77" i="13"/>
  <c r="D77" i="13" s="1"/>
  <c r="G78" i="13"/>
  <c r="F78" i="13" s="1"/>
  <c r="I69" i="13"/>
  <c r="H69" i="13" s="1"/>
  <c r="K8" i="13"/>
  <c r="J8" i="13" s="1"/>
  <c r="B17" i="3"/>
  <c r="C97" i="3"/>
  <c r="G93" i="13"/>
  <c r="F93" i="13" s="1"/>
  <c r="I25" i="13"/>
  <c r="H25" i="13" s="1"/>
  <c r="I24" i="13"/>
  <c r="H24" i="13" s="1"/>
  <c r="I46" i="13"/>
  <c r="H46" i="13" s="1"/>
  <c r="I29" i="13"/>
  <c r="H29" i="13" s="1"/>
  <c r="I66" i="13"/>
  <c r="H66" i="13" s="1"/>
  <c r="I80" i="13"/>
  <c r="H80" i="13" s="1"/>
  <c r="I93" i="13"/>
  <c r="H93" i="13" s="1"/>
  <c r="I50" i="13"/>
  <c r="H50" i="13" s="1"/>
  <c r="I71" i="13"/>
  <c r="H71" i="13" s="1"/>
  <c r="K59" i="13"/>
  <c r="J59" i="13" s="1"/>
  <c r="K32" i="13"/>
  <c r="J32" i="13" s="1"/>
  <c r="K39" i="13"/>
  <c r="J39" i="13" s="1"/>
  <c r="K72" i="13"/>
  <c r="J72" i="13" s="1"/>
  <c r="K86" i="13"/>
  <c r="J86" i="13" s="1"/>
  <c r="K49" i="13"/>
  <c r="J49" i="13" s="1"/>
  <c r="G92" i="13"/>
  <c r="F92" i="13" s="1"/>
  <c r="G16" i="13"/>
  <c r="F16" i="13" s="1"/>
  <c r="G33" i="13"/>
  <c r="F33" i="13" s="1"/>
  <c r="I18" i="13"/>
  <c r="H18" i="13" s="1"/>
  <c r="I68" i="13"/>
  <c r="H68" i="13" s="1"/>
  <c r="I48" i="13"/>
  <c r="H48" i="13" s="1"/>
  <c r="E97" i="12"/>
  <c r="I86" i="13"/>
  <c r="H86" i="13" s="1"/>
  <c r="I75" i="13"/>
  <c r="H75" i="13" s="1"/>
  <c r="I22" i="13"/>
  <c r="H22" i="13" s="1"/>
  <c r="I55" i="13"/>
  <c r="H55" i="13" s="1"/>
  <c r="K56" i="13"/>
  <c r="J56" i="13" s="1"/>
  <c r="K36" i="13"/>
  <c r="J36" i="13" s="1"/>
  <c r="K34" i="13"/>
  <c r="J34" i="13" s="1"/>
  <c r="K24" i="13"/>
  <c r="J24" i="13" s="1"/>
  <c r="K71" i="13"/>
  <c r="J71" i="13" s="1"/>
  <c r="G37" i="13"/>
  <c r="F37" i="13" s="1"/>
  <c r="G60" i="13"/>
  <c r="F60" i="13" s="1"/>
  <c r="H96" i="4"/>
  <c r="O97" i="5"/>
  <c r="K97" i="3"/>
  <c r="G12" i="13"/>
  <c r="F12" i="13" s="1"/>
  <c r="G19" i="13"/>
  <c r="F19" i="13" s="1"/>
  <c r="G73" i="13"/>
  <c r="F73" i="13" s="1"/>
  <c r="G89" i="13"/>
  <c r="F89" i="13" s="1"/>
  <c r="G91" i="13"/>
  <c r="F91" i="13" s="1"/>
  <c r="G17" i="13"/>
  <c r="F17" i="13" s="1"/>
  <c r="G21" i="13"/>
  <c r="F21" i="13" s="1"/>
  <c r="G35" i="13"/>
  <c r="F35" i="13" s="1"/>
  <c r="G86" i="13"/>
  <c r="F86" i="13" s="1"/>
  <c r="G63" i="13"/>
  <c r="F63" i="13" s="1"/>
  <c r="G24" i="13"/>
  <c r="F24" i="13" s="1"/>
  <c r="G31" i="13"/>
  <c r="F31" i="13" s="1"/>
  <c r="G26" i="13"/>
  <c r="F26" i="13" s="1"/>
  <c r="G52" i="13"/>
  <c r="F52" i="13" s="1"/>
  <c r="G68" i="13"/>
  <c r="F68" i="13" s="1"/>
  <c r="G9" i="13"/>
  <c r="F9" i="13" s="1"/>
  <c r="G7" i="13"/>
  <c r="F7" i="13" s="1"/>
  <c r="G30" i="13"/>
  <c r="F30" i="13" s="1"/>
  <c r="G79" i="13"/>
  <c r="F79" i="13" s="1"/>
  <c r="G23" i="13"/>
  <c r="F23" i="13" s="1"/>
  <c r="D97" i="12"/>
  <c r="G32" i="13"/>
  <c r="F32" i="13" s="1"/>
  <c r="G36" i="13"/>
  <c r="F36" i="13" s="1"/>
  <c r="G46" i="13"/>
  <c r="F46" i="13" s="1"/>
  <c r="G69" i="13"/>
  <c r="F69" i="13" s="1"/>
  <c r="G62" i="13"/>
  <c r="F62" i="13" s="1"/>
  <c r="G80" i="13"/>
  <c r="F80" i="13" s="1"/>
  <c r="G47" i="13"/>
  <c r="F47" i="13" s="1"/>
  <c r="G15" i="13"/>
  <c r="F15" i="13" s="1"/>
  <c r="G88" i="13"/>
  <c r="F88" i="13" s="1"/>
  <c r="G28" i="13"/>
  <c r="F28" i="13" s="1"/>
  <c r="D96" i="12"/>
  <c r="G8" i="13"/>
  <c r="F8" i="13" s="1"/>
  <c r="G49" i="13"/>
  <c r="F49" i="13" s="1"/>
  <c r="I11" i="13"/>
  <c r="H11" i="13" s="1"/>
  <c r="I64" i="13"/>
  <c r="H64" i="13" s="1"/>
  <c r="I21" i="13"/>
  <c r="H21" i="13" s="1"/>
  <c r="I36" i="13"/>
  <c r="H36" i="13" s="1"/>
  <c r="I15" i="13"/>
  <c r="H15" i="13" s="1"/>
  <c r="I10" i="13"/>
  <c r="H10" i="13" s="1"/>
  <c r="I89" i="13"/>
  <c r="H89" i="13" s="1"/>
  <c r="I20" i="13"/>
  <c r="H20" i="13" s="1"/>
  <c r="I44" i="13"/>
  <c r="H44" i="13" s="1"/>
  <c r="I41" i="13"/>
  <c r="H41" i="13" s="1"/>
  <c r="I32" i="13"/>
  <c r="H32" i="13" s="1"/>
  <c r="I49" i="13"/>
  <c r="H49" i="13" s="1"/>
  <c r="I74" i="13"/>
  <c r="H74" i="13" s="1"/>
  <c r="I59" i="13"/>
  <c r="H59" i="13" s="1"/>
  <c r="I81" i="13"/>
  <c r="H81" i="13" s="1"/>
  <c r="I47" i="13"/>
  <c r="H47" i="13" s="1"/>
  <c r="I23" i="13"/>
  <c r="H23" i="13" s="1"/>
  <c r="I57" i="13"/>
  <c r="H57" i="13" s="1"/>
  <c r="I62" i="13"/>
  <c r="H62" i="13" s="1"/>
  <c r="E96" i="12"/>
  <c r="I43" i="13"/>
  <c r="H43" i="13" s="1"/>
  <c r="I92" i="13"/>
  <c r="H92" i="13" s="1"/>
  <c r="K78" i="13"/>
  <c r="J78" i="13" s="1"/>
  <c r="K63" i="13"/>
  <c r="J63" i="13" s="1"/>
  <c r="K92" i="13"/>
  <c r="J92" i="13" s="1"/>
  <c r="K60" i="13"/>
  <c r="J60" i="13" s="1"/>
  <c r="K79" i="13"/>
  <c r="J79" i="13" s="1"/>
  <c r="K21" i="13"/>
  <c r="J21" i="13" s="1"/>
  <c r="K62" i="13"/>
  <c r="J62" i="13" s="1"/>
  <c r="K94" i="13"/>
  <c r="J94" i="13" s="1"/>
  <c r="K16" i="13"/>
  <c r="J16" i="13" s="1"/>
  <c r="K29" i="13"/>
  <c r="J29" i="13" s="1"/>
  <c r="K55" i="13"/>
  <c r="J55" i="13" s="1"/>
  <c r="K44" i="13"/>
  <c r="J44" i="13" s="1"/>
  <c r="K69" i="13"/>
  <c r="J69" i="13" s="1"/>
  <c r="K38" i="13"/>
  <c r="J38" i="13" s="1"/>
  <c r="K64" i="13"/>
  <c r="J64" i="13" s="1"/>
  <c r="K57" i="13"/>
  <c r="J57" i="13" s="1"/>
  <c r="K80" i="13"/>
  <c r="J80" i="13" s="1"/>
  <c r="K7" i="13"/>
  <c r="J7" i="13" s="1"/>
  <c r="K46" i="13"/>
  <c r="J46" i="13" s="1"/>
  <c r="K28" i="13"/>
  <c r="J28" i="13" s="1"/>
  <c r="K43" i="13"/>
  <c r="J43" i="13" s="1"/>
  <c r="K22" i="13"/>
  <c r="J22" i="13" s="1"/>
  <c r="K20" i="13"/>
  <c r="J20" i="13" s="1"/>
  <c r="K89" i="13"/>
  <c r="J89" i="13" s="1"/>
  <c r="K41" i="13"/>
  <c r="J41" i="13" s="1"/>
  <c r="K25" i="13"/>
  <c r="J25" i="13" s="1"/>
  <c r="K11" i="13"/>
  <c r="J11" i="13" s="1"/>
  <c r="K6" i="13"/>
  <c r="J6" i="13" s="1"/>
  <c r="K54" i="13"/>
  <c r="J54" i="13" s="1"/>
  <c r="K76" i="13"/>
  <c r="J76" i="13" s="1"/>
  <c r="K26" i="13"/>
  <c r="J26" i="13" s="1"/>
  <c r="K30" i="13"/>
  <c r="J30" i="13" s="1"/>
  <c r="K33" i="13"/>
  <c r="J33" i="13" s="1"/>
  <c r="K58" i="13"/>
  <c r="J58" i="13" s="1"/>
  <c r="K53" i="13"/>
  <c r="J53" i="13" s="1"/>
  <c r="K81" i="13"/>
  <c r="J81" i="13" s="1"/>
  <c r="K95" i="13"/>
  <c r="J95" i="13" s="1"/>
  <c r="K75" i="13"/>
  <c r="J75" i="13" s="1"/>
  <c r="K45" i="13"/>
  <c r="J45" i="13" s="1"/>
  <c r="K83" i="13"/>
  <c r="J83" i="13" s="1"/>
  <c r="K52" i="13"/>
  <c r="J52" i="13" s="1"/>
  <c r="K42" i="13"/>
  <c r="J42" i="13" s="1"/>
  <c r="K50" i="13"/>
  <c r="J50" i="13" s="1"/>
  <c r="K88" i="13"/>
  <c r="J88" i="13" s="1"/>
  <c r="K17" i="13"/>
  <c r="J17" i="13" s="1"/>
  <c r="K13" i="13"/>
  <c r="J13" i="13" s="1"/>
  <c r="K27" i="13"/>
  <c r="J27" i="13" s="1"/>
  <c r="K91" i="13"/>
  <c r="J91" i="13" s="1"/>
  <c r="M71" i="13"/>
  <c r="L71" i="13" s="1"/>
  <c r="S19" i="13"/>
  <c r="R19" i="13" s="1"/>
  <c r="W8" i="13"/>
  <c r="V8" i="13" s="1"/>
  <c r="W46" i="13"/>
  <c r="V46" i="13" s="1"/>
  <c r="W41" i="13"/>
  <c r="V41" i="13" s="1"/>
  <c r="W61" i="13"/>
  <c r="V61" i="13" s="1"/>
  <c r="W55" i="13"/>
  <c r="V55" i="13" s="1"/>
  <c r="W12" i="13"/>
  <c r="V12" i="13" s="1"/>
  <c r="W38" i="13"/>
  <c r="V38" i="13" s="1"/>
  <c r="W89" i="13"/>
  <c r="V89" i="13" s="1"/>
  <c r="W30" i="13"/>
  <c r="V30" i="13" s="1"/>
  <c r="W50" i="13"/>
  <c r="V50" i="13" s="1"/>
  <c r="W43" i="13"/>
  <c r="V43" i="13" s="1"/>
  <c r="W79" i="13"/>
  <c r="V79" i="13" s="1"/>
  <c r="W87" i="13"/>
  <c r="V87" i="13" s="1"/>
  <c r="W34" i="13"/>
  <c r="V34" i="13" s="1"/>
  <c r="L96" i="12"/>
  <c r="W42" i="13"/>
  <c r="V42" i="13" s="1"/>
  <c r="W47" i="13"/>
  <c r="V47" i="13" s="1"/>
  <c r="W65" i="13"/>
  <c r="V65" i="13" s="1"/>
  <c r="W56" i="13"/>
  <c r="V56" i="13" s="1"/>
  <c r="W39" i="13"/>
  <c r="V39" i="13" s="1"/>
  <c r="W86" i="13"/>
  <c r="V86" i="13" s="1"/>
  <c r="W23" i="13"/>
  <c r="V23" i="13" s="1"/>
  <c r="W53" i="13"/>
  <c r="V53" i="13" s="1"/>
  <c r="W66" i="13"/>
  <c r="V66" i="13" s="1"/>
  <c r="W78" i="13"/>
  <c r="V78" i="13" s="1"/>
  <c r="W72" i="13"/>
  <c r="V72" i="13" s="1"/>
  <c r="W85" i="13"/>
  <c r="V85" i="13" s="1"/>
  <c r="W52" i="13"/>
  <c r="V52" i="13" s="1"/>
  <c r="W28" i="13"/>
  <c r="V28" i="13" s="1"/>
  <c r="W73" i="13"/>
  <c r="V73" i="13" s="1"/>
  <c r="W83" i="13"/>
  <c r="V83" i="13" s="1"/>
  <c r="W19" i="13"/>
  <c r="V19" i="13" s="1"/>
  <c r="L98" i="12"/>
  <c r="W20" i="13"/>
  <c r="V20" i="13" s="1"/>
  <c r="W44" i="13"/>
  <c r="V44" i="13" s="1"/>
  <c r="W58" i="13"/>
  <c r="V58" i="13" s="1"/>
  <c r="W35" i="13"/>
  <c r="V35" i="13" s="1"/>
  <c r="W31" i="13"/>
  <c r="V31" i="13" s="1"/>
  <c r="W54" i="13"/>
  <c r="V54" i="13" s="1"/>
  <c r="W9" i="13"/>
  <c r="V9" i="13" s="1"/>
  <c r="W10" i="13"/>
  <c r="V10" i="13" s="1"/>
  <c r="Y12" i="13"/>
  <c r="X12" i="13" s="1"/>
  <c r="Y84" i="13"/>
  <c r="X84" i="13" s="1"/>
  <c r="Y60" i="13"/>
  <c r="X60" i="13" s="1"/>
  <c r="Y64" i="13"/>
  <c r="X64" i="13" s="1"/>
  <c r="Y75" i="13"/>
  <c r="X75" i="13" s="1"/>
  <c r="Y46" i="13"/>
  <c r="X46" i="13" s="1"/>
  <c r="Y26" i="13"/>
  <c r="X26" i="13" s="1"/>
  <c r="Y7" i="13"/>
  <c r="X7" i="13" s="1"/>
  <c r="M96" i="12"/>
  <c r="Y81" i="13"/>
  <c r="X81" i="13" s="1"/>
  <c r="Y45" i="13"/>
  <c r="X45" i="13" s="1"/>
  <c r="Y16" i="13"/>
  <c r="X16" i="13" s="1"/>
  <c r="Y58" i="13"/>
  <c r="X58" i="13" s="1"/>
  <c r="Y77" i="13"/>
  <c r="X77" i="13" s="1"/>
  <c r="Y50" i="13"/>
  <c r="X50" i="13" s="1"/>
  <c r="Y63" i="13"/>
  <c r="X63" i="13" s="1"/>
  <c r="Y67" i="13"/>
  <c r="X67" i="13" s="1"/>
  <c r="Y82" i="13"/>
  <c r="X82" i="13" s="1"/>
  <c r="Y88" i="13"/>
  <c r="X88" i="13" s="1"/>
  <c r="Y10" i="13"/>
  <c r="X10" i="13" s="1"/>
  <c r="Y36" i="13"/>
  <c r="X36" i="13" s="1"/>
  <c r="AA49" i="13"/>
  <c r="Z49" i="13" s="1"/>
  <c r="AA14" i="13"/>
  <c r="Z14" i="13" s="1"/>
  <c r="AA77" i="13"/>
  <c r="Z77" i="13" s="1"/>
  <c r="N97" i="12"/>
  <c r="AA89" i="13"/>
  <c r="Z89" i="13" s="1"/>
  <c r="AA93" i="13"/>
  <c r="Z93" i="13" s="1"/>
  <c r="AA57" i="13"/>
  <c r="Z57" i="13" s="1"/>
  <c r="AA85" i="13"/>
  <c r="Z85" i="13" s="1"/>
  <c r="AA31" i="13"/>
  <c r="Z31" i="13" s="1"/>
  <c r="AA70" i="13"/>
  <c r="Z70" i="13" s="1"/>
  <c r="AA26" i="13"/>
  <c r="Z26" i="13" s="1"/>
  <c r="AA25" i="13"/>
  <c r="Z25" i="13" s="1"/>
  <c r="AA11" i="13"/>
  <c r="Z11" i="13" s="1"/>
  <c r="AA79" i="13"/>
  <c r="Z79" i="13" s="1"/>
  <c r="AA78" i="13"/>
  <c r="Z78" i="13" s="1"/>
  <c r="AA35" i="13"/>
  <c r="Z35" i="13" s="1"/>
  <c r="AA45" i="13"/>
  <c r="Z45" i="13" s="1"/>
  <c r="AA23" i="13"/>
  <c r="Z23" i="13" s="1"/>
  <c r="AA88" i="13"/>
  <c r="Z88" i="13" s="1"/>
  <c r="AA47" i="13"/>
  <c r="Z47" i="13" s="1"/>
  <c r="AA87" i="13"/>
  <c r="Z87" i="13" s="1"/>
  <c r="AA40" i="13"/>
  <c r="Z40" i="13" s="1"/>
  <c r="AA94" i="13"/>
  <c r="Z94" i="13" s="1"/>
  <c r="AA10" i="13"/>
  <c r="Z10" i="13" s="1"/>
  <c r="N96" i="12"/>
  <c r="AA13" i="13"/>
  <c r="Z13" i="13" s="1"/>
  <c r="AA51" i="13"/>
  <c r="Z51" i="13" s="1"/>
  <c r="AA15" i="13"/>
  <c r="Z15" i="13" s="1"/>
  <c r="AA63" i="13"/>
  <c r="Z63" i="13" s="1"/>
  <c r="AA80" i="13"/>
  <c r="Z80" i="13" s="1"/>
  <c r="AA34" i="13"/>
  <c r="Z34" i="13" s="1"/>
  <c r="AA43" i="13"/>
  <c r="Z43" i="13" s="1"/>
  <c r="AA75" i="13"/>
  <c r="Z75" i="13" s="1"/>
  <c r="AA21" i="13"/>
  <c r="Z21" i="13" s="1"/>
  <c r="AA17" i="13"/>
  <c r="Z17" i="13" s="1"/>
  <c r="K90" i="6"/>
  <c r="H90" i="6"/>
  <c r="D89" i="6"/>
  <c r="E89" i="6"/>
  <c r="L88" i="6"/>
  <c r="H88" i="6"/>
  <c r="L86" i="6"/>
  <c r="I86" i="6"/>
  <c r="C16" i="10"/>
  <c r="C16" i="8"/>
  <c r="N39" i="8"/>
  <c r="E7" i="6"/>
  <c r="Q65" i="9"/>
  <c r="P65" i="9" s="1"/>
  <c r="L58" i="6"/>
  <c r="M50" i="6"/>
  <c r="I18" i="6"/>
  <c r="H74" i="6"/>
  <c r="F85" i="6"/>
  <c r="H25" i="6"/>
  <c r="D35" i="6"/>
  <c r="D27" i="6"/>
  <c r="B26" i="10"/>
  <c r="B18" i="10"/>
  <c r="C10" i="6"/>
  <c r="F92" i="6"/>
  <c r="F88" i="6"/>
  <c r="M85" i="6"/>
  <c r="M63" i="6"/>
  <c r="B27" i="8"/>
  <c r="N27" i="8" s="1"/>
  <c r="G80" i="5"/>
  <c r="F80" i="5" s="1"/>
  <c r="F98" i="4"/>
  <c r="K80" i="5"/>
  <c r="J80" i="5" s="1"/>
  <c r="K75" i="5"/>
  <c r="J75" i="5" s="1"/>
  <c r="H17" i="6"/>
  <c r="I17" i="6"/>
  <c r="J10" i="6"/>
  <c r="I10" i="6"/>
  <c r="M33" i="13"/>
  <c r="L33" i="13" s="1"/>
  <c r="M15" i="13"/>
  <c r="L15" i="13" s="1"/>
  <c r="M24" i="13"/>
  <c r="L24" i="13" s="1"/>
  <c r="M18" i="13"/>
  <c r="L18" i="13" s="1"/>
  <c r="M61" i="13"/>
  <c r="L61" i="13" s="1"/>
  <c r="M84" i="13"/>
  <c r="L84" i="13" s="1"/>
  <c r="M91" i="13"/>
  <c r="L91" i="13" s="1"/>
  <c r="M14" i="13"/>
  <c r="L14" i="13" s="1"/>
  <c r="M48" i="13"/>
  <c r="L48" i="13" s="1"/>
  <c r="M31" i="13"/>
  <c r="L31" i="13" s="1"/>
  <c r="M44" i="13"/>
  <c r="L44" i="13" s="1"/>
  <c r="M83" i="13"/>
  <c r="L83" i="13" s="1"/>
  <c r="M6" i="13"/>
  <c r="L6" i="13" s="1"/>
  <c r="M75" i="13"/>
  <c r="L75" i="13" s="1"/>
  <c r="M12" i="13"/>
  <c r="L12" i="13" s="1"/>
  <c r="M23" i="13"/>
  <c r="L23" i="13" s="1"/>
  <c r="M55" i="13"/>
  <c r="L55" i="13" s="1"/>
  <c r="M81" i="13"/>
  <c r="L81" i="13" s="1"/>
  <c r="M17" i="13"/>
  <c r="L17" i="13" s="1"/>
  <c r="M89" i="13"/>
  <c r="L89" i="13" s="1"/>
  <c r="M39" i="13"/>
  <c r="L39" i="13" s="1"/>
  <c r="M80" i="13"/>
  <c r="L80" i="13" s="1"/>
  <c r="M34" i="13"/>
  <c r="L34" i="13" s="1"/>
  <c r="M10" i="13"/>
  <c r="L10" i="13" s="1"/>
  <c r="Q44" i="13"/>
  <c r="P44" i="13" s="1"/>
  <c r="Q34" i="13"/>
  <c r="P34" i="13" s="1"/>
  <c r="Q51" i="13"/>
  <c r="P51" i="13" s="1"/>
  <c r="Q74" i="13"/>
  <c r="P74" i="13" s="1"/>
  <c r="Q32" i="13"/>
  <c r="P32" i="13" s="1"/>
  <c r="B81" i="12"/>
  <c r="B81" i="10"/>
  <c r="B73" i="12"/>
  <c r="C73" i="8"/>
  <c r="B59" i="10"/>
  <c r="E59" i="6"/>
  <c r="C51" i="10"/>
  <c r="C51" i="6"/>
  <c r="F51" i="6"/>
  <c r="D51" i="6"/>
  <c r="B51" i="8"/>
  <c r="N51" i="8" s="1"/>
  <c r="E51" i="6"/>
  <c r="C43" i="8"/>
  <c r="C43" i="6"/>
  <c r="B43" i="8"/>
  <c r="N43" i="8" s="1"/>
  <c r="B43" i="10"/>
  <c r="F43" i="6"/>
  <c r="D11" i="6"/>
  <c r="C11" i="10"/>
  <c r="E74" i="6"/>
  <c r="E58" i="6"/>
  <c r="B58" i="10"/>
  <c r="B58" i="6"/>
  <c r="F50" i="6"/>
  <c r="N42" i="4"/>
  <c r="B42" i="8"/>
  <c r="N42" i="8" s="1"/>
  <c r="G83" i="13"/>
  <c r="F83" i="13" s="1"/>
  <c r="G81" i="13"/>
  <c r="F81" i="13" s="1"/>
  <c r="G66" i="13"/>
  <c r="F66" i="13" s="1"/>
  <c r="G14" i="13"/>
  <c r="F14" i="13" s="1"/>
  <c r="G42" i="13"/>
  <c r="F42" i="13" s="1"/>
  <c r="G85" i="13"/>
  <c r="F85" i="13" s="1"/>
  <c r="G70" i="13"/>
  <c r="F70" i="13" s="1"/>
  <c r="M56" i="13"/>
  <c r="L56" i="13" s="1"/>
  <c r="M25" i="13"/>
  <c r="L25" i="13" s="1"/>
  <c r="M59" i="13"/>
  <c r="L59" i="13" s="1"/>
  <c r="M65" i="13"/>
  <c r="L65" i="13" s="1"/>
  <c r="M64" i="13"/>
  <c r="L64" i="13" s="1"/>
  <c r="M95" i="13"/>
  <c r="L95" i="13" s="1"/>
  <c r="M21" i="13"/>
  <c r="L21" i="13" s="1"/>
  <c r="M82" i="13"/>
  <c r="L82" i="13" s="1"/>
  <c r="M49" i="13"/>
  <c r="L49" i="13" s="1"/>
  <c r="S63" i="13"/>
  <c r="R63" i="13" s="1"/>
  <c r="S6" i="13"/>
  <c r="R6" i="13" s="1"/>
  <c r="J97" i="12"/>
  <c r="S46" i="13"/>
  <c r="R46" i="13" s="1"/>
  <c r="S62" i="13"/>
  <c r="R62" i="13" s="1"/>
  <c r="S77" i="13"/>
  <c r="R77" i="13" s="1"/>
  <c r="S65" i="13"/>
  <c r="R65" i="13" s="1"/>
  <c r="S81" i="13"/>
  <c r="R81" i="13" s="1"/>
  <c r="E65" i="13"/>
  <c r="D65" i="13" s="1"/>
  <c r="E49" i="13"/>
  <c r="D49" i="13" s="1"/>
  <c r="E12" i="13"/>
  <c r="D12" i="13" s="1"/>
  <c r="E73" i="13"/>
  <c r="D73" i="13" s="1"/>
  <c r="E63" i="13"/>
  <c r="D63" i="13" s="1"/>
  <c r="E82" i="13"/>
  <c r="D82" i="13" s="1"/>
  <c r="E29" i="13"/>
  <c r="D29" i="13" s="1"/>
  <c r="E80" i="13"/>
  <c r="D80" i="13" s="1"/>
  <c r="K13" i="5"/>
  <c r="J13" i="5" s="1"/>
  <c r="K43" i="5"/>
  <c r="J43" i="5" s="1"/>
  <c r="H10" i="6"/>
  <c r="C73" i="6"/>
  <c r="F58" i="6"/>
  <c r="N58" i="4"/>
  <c r="K89" i="5"/>
  <c r="J89" i="5" s="1"/>
  <c r="K59" i="5"/>
  <c r="J59" i="5" s="1"/>
  <c r="K65" i="5"/>
  <c r="J65" i="5" s="1"/>
  <c r="K84" i="5"/>
  <c r="J84" i="5" s="1"/>
  <c r="K39" i="5"/>
  <c r="J39" i="5" s="1"/>
  <c r="K18" i="5"/>
  <c r="J18" i="5" s="1"/>
  <c r="K76" i="5"/>
  <c r="J76" i="5" s="1"/>
  <c r="K21" i="5"/>
  <c r="J21" i="5" s="1"/>
  <c r="K64" i="5"/>
  <c r="J64" i="5" s="1"/>
  <c r="K27" i="5"/>
  <c r="J27" i="5" s="1"/>
  <c r="K12" i="5"/>
  <c r="J12" i="5" s="1"/>
  <c r="K46" i="5"/>
  <c r="J46" i="5" s="1"/>
  <c r="K36" i="5"/>
  <c r="J36" i="5" s="1"/>
  <c r="F96" i="4"/>
  <c r="K72" i="5"/>
  <c r="J72" i="5" s="1"/>
  <c r="K22" i="5"/>
  <c r="J22" i="5" s="1"/>
  <c r="K79" i="5"/>
  <c r="J79" i="5" s="1"/>
  <c r="K11" i="5"/>
  <c r="J11" i="5" s="1"/>
  <c r="K57" i="5"/>
  <c r="J57" i="5" s="1"/>
  <c r="K81" i="5"/>
  <c r="J81" i="5" s="1"/>
  <c r="K86" i="5"/>
  <c r="J86" i="5" s="1"/>
  <c r="K52" i="5"/>
  <c r="J52" i="5" s="1"/>
  <c r="K28" i="5"/>
  <c r="J28" i="5" s="1"/>
  <c r="K54" i="5"/>
  <c r="J54" i="5" s="1"/>
  <c r="K78" i="5"/>
  <c r="J78" i="5" s="1"/>
  <c r="K8" i="5"/>
  <c r="J8" i="5" s="1"/>
  <c r="K53" i="5"/>
  <c r="J53" i="5" s="1"/>
  <c r="F97" i="4"/>
  <c r="K20" i="5"/>
  <c r="J20" i="5" s="1"/>
  <c r="K82" i="5"/>
  <c r="J82" i="5" s="1"/>
  <c r="K47" i="5"/>
  <c r="J47" i="5" s="1"/>
  <c r="K15" i="5"/>
  <c r="J15" i="5" s="1"/>
  <c r="K17" i="5"/>
  <c r="J17" i="5" s="1"/>
  <c r="K33" i="5"/>
  <c r="J33" i="5" s="1"/>
  <c r="K45" i="5"/>
  <c r="J45" i="5" s="1"/>
  <c r="K60" i="5"/>
  <c r="J60" i="5" s="1"/>
  <c r="K87" i="5"/>
  <c r="J87" i="5" s="1"/>
  <c r="K94" i="5"/>
  <c r="J94" i="5" s="1"/>
  <c r="K32" i="5"/>
  <c r="J32" i="5" s="1"/>
  <c r="K71" i="5"/>
  <c r="J71" i="5" s="1"/>
  <c r="K93" i="5"/>
  <c r="J93" i="5" s="1"/>
  <c r="I28" i="5"/>
  <c r="H28" i="5" s="1"/>
  <c r="I75" i="5"/>
  <c r="H75" i="5" s="1"/>
  <c r="I59" i="5"/>
  <c r="H59" i="5" s="1"/>
  <c r="I61" i="5"/>
  <c r="H61" i="5" s="1"/>
  <c r="I15" i="5"/>
  <c r="H15" i="5" s="1"/>
  <c r="I58" i="5"/>
  <c r="H58" i="5" s="1"/>
  <c r="I33" i="5"/>
  <c r="H33" i="5" s="1"/>
  <c r="I19" i="5"/>
  <c r="H19" i="5" s="1"/>
  <c r="I83" i="5"/>
  <c r="H83" i="5" s="1"/>
  <c r="I52" i="5"/>
  <c r="H52" i="5" s="1"/>
  <c r="I90" i="5"/>
  <c r="H90" i="5" s="1"/>
  <c r="I27" i="5"/>
  <c r="H27" i="5" s="1"/>
  <c r="I81" i="5"/>
  <c r="H81" i="5" s="1"/>
  <c r="I18" i="5"/>
  <c r="H18" i="5" s="1"/>
  <c r="I34" i="5"/>
  <c r="H34" i="5" s="1"/>
  <c r="I89" i="5"/>
  <c r="H89" i="5" s="1"/>
  <c r="G89" i="5"/>
  <c r="F89" i="5" s="1"/>
  <c r="G31" i="5"/>
  <c r="F31" i="5" s="1"/>
  <c r="G53" i="5"/>
  <c r="F53" i="5" s="1"/>
  <c r="G71" i="5"/>
  <c r="F71" i="5" s="1"/>
  <c r="G37" i="5"/>
  <c r="F37" i="5" s="1"/>
  <c r="G65" i="5"/>
  <c r="F65" i="5" s="1"/>
  <c r="E10" i="13"/>
  <c r="D10" i="13" s="1"/>
  <c r="E64" i="13"/>
  <c r="D64" i="13" s="1"/>
  <c r="E66" i="13"/>
  <c r="D66" i="13" s="1"/>
  <c r="E47" i="13"/>
  <c r="D47" i="13" s="1"/>
  <c r="E48" i="13"/>
  <c r="D48" i="13" s="1"/>
  <c r="E58" i="13"/>
  <c r="D58" i="13" s="1"/>
  <c r="E8" i="13"/>
  <c r="D8" i="13" s="1"/>
  <c r="E75" i="13"/>
  <c r="D75" i="13" s="1"/>
  <c r="E11" i="13"/>
  <c r="D11" i="13" s="1"/>
  <c r="E44" i="13"/>
  <c r="D44" i="13" s="1"/>
  <c r="E37" i="13"/>
  <c r="D37" i="13" s="1"/>
  <c r="E54" i="13"/>
  <c r="D54" i="13" s="1"/>
  <c r="E45" i="13"/>
  <c r="D45" i="13" s="1"/>
  <c r="E6" i="13"/>
  <c r="D6" i="13" s="1"/>
  <c r="E79" i="13"/>
  <c r="D79" i="13" s="1"/>
  <c r="E71" i="13"/>
  <c r="D71" i="13" s="1"/>
  <c r="E19" i="13"/>
  <c r="D19" i="13" s="1"/>
  <c r="C96" i="12"/>
  <c r="E24" i="13"/>
  <c r="D24" i="13" s="1"/>
  <c r="E52" i="13"/>
  <c r="D52" i="13" s="1"/>
  <c r="E9" i="13"/>
  <c r="D9" i="13" s="1"/>
  <c r="E20" i="13"/>
  <c r="D20" i="13" s="1"/>
  <c r="G76" i="13"/>
  <c r="F76" i="13" s="1"/>
  <c r="G55" i="13"/>
  <c r="F55" i="13" s="1"/>
  <c r="G29" i="13"/>
  <c r="F29" i="13" s="1"/>
  <c r="G45" i="13"/>
  <c r="F45" i="13" s="1"/>
  <c r="G82" i="13"/>
  <c r="F82" i="13" s="1"/>
  <c r="G13" i="13"/>
  <c r="F13" i="13" s="1"/>
  <c r="G34" i="13"/>
  <c r="F34" i="13" s="1"/>
  <c r="G6" i="13"/>
  <c r="F6" i="13" s="1"/>
  <c r="G56" i="13"/>
  <c r="F56" i="13" s="1"/>
  <c r="D98" i="12"/>
  <c r="G95" i="13"/>
  <c r="F95" i="13" s="1"/>
  <c r="G10" i="13"/>
  <c r="F10" i="13" s="1"/>
  <c r="G20" i="13"/>
  <c r="F20" i="13" s="1"/>
  <c r="G39" i="13"/>
  <c r="F39" i="13" s="1"/>
  <c r="G22" i="13"/>
  <c r="F22" i="13" s="1"/>
  <c r="G57" i="13"/>
  <c r="F57" i="13" s="1"/>
  <c r="G58" i="13"/>
  <c r="F58" i="13" s="1"/>
  <c r="G50" i="13"/>
  <c r="F50" i="13" s="1"/>
  <c r="G75" i="13"/>
  <c r="F75" i="13" s="1"/>
  <c r="G48" i="13"/>
  <c r="F48" i="13" s="1"/>
  <c r="G43" i="13"/>
  <c r="F43" i="13" s="1"/>
  <c r="G67" i="13"/>
  <c r="F67" i="13" s="1"/>
  <c r="S18" i="13"/>
  <c r="R18" i="13" s="1"/>
  <c r="S15" i="13"/>
  <c r="R15" i="13" s="1"/>
  <c r="S54" i="13"/>
  <c r="R54" i="13" s="1"/>
  <c r="S32" i="13"/>
  <c r="R32" i="13" s="1"/>
  <c r="S79" i="13"/>
  <c r="R79" i="13" s="1"/>
  <c r="S30" i="13"/>
  <c r="R30" i="13" s="1"/>
  <c r="S42" i="13"/>
  <c r="R42" i="13" s="1"/>
  <c r="J98" i="12"/>
  <c r="S88" i="13"/>
  <c r="R88" i="13" s="1"/>
  <c r="S38" i="13"/>
  <c r="R38" i="13" s="1"/>
  <c r="S66" i="13"/>
  <c r="R66" i="13" s="1"/>
  <c r="S36" i="13"/>
  <c r="R36" i="13" s="1"/>
  <c r="S71" i="13"/>
  <c r="R71" i="13" s="1"/>
  <c r="S58" i="13"/>
  <c r="R58" i="13" s="1"/>
  <c r="S85" i="13"/>
  <c r="R85" i="13" s="1"/>
  <c r="S87" i="13"/>
  <c r="R87" i="13" s="1"/>
  <c r="S48" i="13"/>
  <c r="R48" i="13" s="1"/>
  <c r="S51" i="13"/>
  <c r="R51" i="13" s="1"/>
  <c r="S11" i="13"/>
  <c r="R11" i="13" s="1"/>
  <c r="S14" i="13"/>
  <c r="R14" i="13" s="1"/>
  <c r="S82" i="13"/>
  <c r="R82" i="13" s="1"/>
  <c r="S75" i="13"/>
  <c r="R75" i="13" s="1"/>
  <c r="S49" i="13"/>
  <c r="R49" i="13" s="1"/>
  <c r="W94" i="13"/>
  <c r="V94" i="13" s="1"/>
  <c r="W57" i="13"/>
  <c r="V57" i="13" s="1"/>
  <c r="W76" i="13"/>
  <c r="V76" i="13" s="1"/>
  <c r="W71" i="13"/>
  <c r="V71" i="13" s="1"/>
  <c r="W59" i="13"/>
  <c r="V59" i="13" s="1"/>
  <c r="W74" i="13"/>
  <c r="V74" i="13" s="1"/>
  <c r="W75" i="13"/>
  <c r="V75" i="13" s="1"/>
  <c r="W84" i="13"/>
  <c r="V84" i="13" s="1"/>
  <c r="W40" i="13"/>
  <c r="V40" i="13" s="1"/>
  <c r="W24" i="13"/>
  <c r="V24" i="13" s="1"/>
  <c r="W25" i="13"/>
  <c r="V25" i="13" s="1"/>
  <c r="W82" i="13"/>
  <c r="V82" i="13" s="1"/>
  <c r="W48" i="13"/>
  <c r="V48" i="13" s="1"/>
  <c r="W95" i="13"/>
  <c r="V95" i="13" s="1"/>
  <c r="W77" i="13"/>
  <c r="V77" i="13" s="1"/>
  <c r="C78" i="6"/>
  <c r="B78" i="10"/>
  <c r="F78" i="6"/>
  <c r="C71" i="8"/>
  <c r="C71" i="10"/>
  <c r="B71" i="12"/>
  <c r="C40" i="10"/>
  <c r="C40" i="8"/>
  <c r="B8" i="12"/>
  <c r="C8" i="8"/>
  <c r="E79" i="6"/>
  <c r="B79" i="10"/>
  <c r="B79" i="8"/>
  <c r="N79" i="8" s="1"/>
  <c r="B79" i="6"/>
  <c r="N79" i="4"/>
  <c r="N55" i="4"/>
  <c r="N39" i="4"/>
  <c r="B31" i="6"/>
  <c r="B31" i="8"/>
  <c r="N31" i="8" s="1"/>
  <c r="B7" i="10"/>
  <c r="B7" i="8"/>
  <c r="N7" i="8" s="1"/>
  <c r="D7" i="6"/>
  <c r="N7" i="4"/>
  <c r="F7" i="6"/>
  <c r="K67" i="5"/>
  <c r="J67" i="5" s="1"/>
  <c r="I22" i="5"/>
  <c r="H22" i="5" s="1"/>
  <c r="O11" i="11"/>
  <c r="N11" i="11" s="1"/>
  <c r="K65" i="11"/>
  <c r="J65" i="11" s="1"/>
  <c r="Q20" i="11"/>
  <c r="P20" i="11" s="1"/>
  <c r="Q50" i="11"/>
  <c r="P50" i="11" s="1"/>
  <c r="W70" i="11"/>
  <c r="V70" i="11" s="1"/>
  <c r="W86" i="11"/>
  <c r="V86" i="11" s="1"/>
  <c r="W57" i="11"/>
  <c r="V57" i="11" s="1"/>
  <c r="W80" i="11"/>
  <c r="V80" i="11" s="1"/>
  <c r="W89" i="11"/>
  <c r="V89" i="11" s="1"/>
  <c r="W7" i="11"/>
  <c r="W27" i="11"/>
  <c r="V27" i="11" s="1"/>
  <c r="W52" i="11"/>
  <c r="V52" i="11" s="1"/>
  <c r="W92" i="11"/>
  <c r="V92" i="11" s="1"/>
  <c r="W22" i="11"/>
  <c r="V22" i="11" s="1"/>
  <c r="W11" i="11"/>
  <c r="V11" i="11" s="1"/>
  <c r="W51" i="11"/>
  <c r="V51" i="11" s="1"/>
  <c r="W39" i="11"/>
  <c r="V39" i="11" s="1"/>
  <c r="W33" i="11"/>
  <c r="V33" i="11" s="1"/>
  <c r="W83" i="11"/>
  <c r="V83" i="11" s="1"/>
  <c r="W38" i="11"/>
  <c r="V38" i="11" s="1"/>
  <c r="W84" i="11"/>
  <c r="V84" i="11" s="1"/>
  <c r="W53" i="11"/>
  <c r="V53" i="11" s="1"/>
  <c r="W17" i="11"/>
  <c r="V17" i="11" s="1"/>
  <c r="W72" i="11"/>
  <c r="V72" i="11" s="1"/>
  <c r="W29" i="11"/>
  <c r="V29" i="11" s="1"/>
  <c r="W63" i="11"/>
  <c r="V63" i="11" s="1"/>
  <c r="W28" i="11"/>
  <c r="V28" i="11" s="1"/>
  <c r="W77" i="11"/>
  <c r="V77" i="11" s="1"/>
  <c r="W26" i="11"/>
  <c r="V26" i="11" s="1"/>
  <c r="W34" i="11"/>
  <c r="V34" i="11" s="1"/>
  <c r="W58" i="11"/>
  <c r="V58" i="11" s="1"/>
  <c r="W40" i="11"/>
  <c r="V40" i="11" s="1"/>
  <c r="W74" i="11"/>
  <c r="V74" i="11" s="1"/>
  <c r="W15" i="11"/>
  <c r="V15" i="11" s="1"/>
  <c r="W78" i="11"/>
  <c r="V78" i="11" s="1"/>
  <c r="W48" i="11"/>
  <c r="V48" i="11" s="1"/>
  <c r="W44" i="11"/>
  <c r="V44" i="11" s="1"/>
  <c r="G6" i="11"/>
  <c r="F6" i="11" s="1"/>
  <c r="G73" i="11"/>
  <c r="F73" i="11" s="1"/>
  <c r="G54" i="11"/>
  <c r="F54" i="11" s="1"/>
  <c r="G30" i="11"/>
  <c r="F30" i="11" s="1"/>
  <c r="G62" i="11"/>
  <c r="F62" i="11" s="1"/>
  <c r="G34" i="11"/>
  <c r="F34" i="11" s="1"/>
  <c r="G29" i="11"/>
  <c r="F29" i="11" s="1"/>
  <c r="G25" i="11"/>
  <c r="F25" i="11" s="1"/>
  <c r="G46" i="11"/>
  <c r="F46" i="11" s="1"/>
  <c r="G52" i="11"/>
  <c r="F52" i="11" s="1"/>
  <c r="G72" i="11"/>
  <c r="F72" i="11" s="1"/>
  <c r="G24" i="11"/>
  <c r="F24" i="11" s="1"/>
  <c r="G81" i="11"/>
  <c r="F81" i="11" s="1"/>
  <c r="G78" i="11"/>
  <c r="F78" i="11" s="1"/>
  <c r="I93" i="11"/>
  <c r="H93" i="11" s="1"/>
  <c r="I12" i="11"/>
  <c r="H12" i="11" s="1"/>
  <c r="C91" i="6"/>
  <c r="B91" i="8"/>
  <c r="N91" i="8" s="1"/>
  <c r="E91" i="6"/>
  <c r="C89" i="6"/>
  <c r="N89" i="4"/>
  <c r="B89" i="8"/>
  <c r="N89" i="8" s="1"/>
  <c r="K87" i="6"/>
  <c r="N87" i="4"/>
  <c r="C87" i="10"/>
  <c r="C87" i="8"/>
  <c r="D87" i="6"/>
  <c r="C87" i="6"/>
  <c r="B87" i="10"/>
  <c r="M56" i="6"/>
  <c r="K80" i="6"/>
  <c r="H80" i="6"/>
  <c r="G80" i="6"/>
  <c r="J72" i="6"/>
  <c r="H64" i="6"/>
  <c r="G64" i="6"/>
  <c r="G56" i="6"/>
  <c r="K56" i="6"/>
  <c r="G48" i="6"/>
  <c r="M48" i="6"/>
  <c r="I48" i="6"/>
  <c r="H40" i="6"/>
  <c r="L40" i="6"/>
  <c r="G40" i="6"/>
  <c r="L32" i="6"/>
  <c r="M24" i="6"/>
  <c r="K24" i="6"/>
  <c r="H16" i="6"/>
  <c r="E57" i="6"/>
  <c r="I23" i="6"/>
  <c r="L23" i="6"/>
  <c r="J15" i="6"/>
  <c r="K71" i="6"/>
  <c r="H63" i="6"/>
  <c r="K63" i="6"/>
  <c r="M72" i="6"/>
  <c r="J56" i="6"/>
  <c r="N29" i="4"/>
  <c r="J29" i="6"/>
  <c r="K29" i="6"/>
  <c r="K21" i="6"/>
  <c r="I13" i="6"/>
  <c r="I5" i="6"/>
  <c r="K5" i="6"/>
  <c r="L5" i="6"/>
  <c r="O62" i="5"/>
  <c r="N62" i="5" s="1"/>
  <c r="K77" i="6"/>
  <c r="J77" i="6"/>
  <c r="K69" i="6"/>
  <c r="N69" i="4"/>
  <c r="L69" i="6"/>
  <c r="I61" i="6"/>
  <c r="I53" i="6"/>
  <c r="K53" i="6"/>
  <c r="N53" i="4"/>
  <c r="J53" i="6"/>
  <c r="H45" i="6"/>
  <c r="I45" i="6"/>
  <c r="M45" i="6"/>
  <c r="D73" i="6"/>
  <c r="L91" i="6"/>
  <c r="H58" i="6"/>
  <c r="I42" i="6"/>
  <c r="J50" i="6"/>
  <c r="H82" i="6"/>
  <c r="J42" i="6"/>
  <c r="H66" i="6"/>
  <c r="C58" i="8"/>
  <c r="K93" i="6"/>
  <c r="I50" i="6"/>
  <c r="J58" i="6"/>
  <c r="N12" i="4"/>
  <c r="H36" i="6"/>
  <c r="H20" i="6"/>
  <c r="H12" i="6"/>
  <c r="K76" i="6"/>
  <c r="M58" i="6"/>
  <c r="H35" i="6"/>
  <c r="H87" i="6"/>
  <c r="N75" i="4"/>
  <c r="N51" i="4"/>
  <c r="G92" i="9"/>
  <c r="F92" i="9" s="1"/>
  <c r="D96" i="8"/>
  <c r="G70" i="9"/>
  <c r="F70" i="9" s="1"/>
  <c r="G35" i="9"/>
  <c r="F35" i="9" s="1"/>
  <c r="G28" i="9"/>
  <c r="F28" i="9" s="1"/>
  <c r="G85" i="9"/>
  <c r="F85" i="9" s="1"/>
  <c r="I63" i="9"/>
  <c r="H63" i="9" s="1"/>
  <c r="I79" i="9"/>
  <c r="H79" i="9" s="1"/>
  <c r="I9" i="9"/>
  <c r="H9" i="9" s="1"/>
  <c r="I11" i="9"/>
  <c r="H11" i="9" s="1"/>
  <c r="I7" i="9"/>
  <c r="H7" i="9" s="1"/>
  <c r="I65" i="9"/>
  <c r="H65" i="9" s="1"/>
  <c r="I38" i="9"/>
  <c r="H38" i="9" s="1"/>
  <c r="I26" i="9"/>
  <c r="H26" i="9" s="1"/>
  <c r="I17" i="9"/>
  <c r="H17" i="9" s="1"/>
  <c r="I41" i="9"/>
  <c r="H41" i="9" s="1"/>
  <c r="I59" i="9"/>
  <c r="H59" i="9" s="1"/>
  <c r="I66" i="9"/>
  <c r="H66" i="9" s="1"/>
  <c r="I36" i="9"/>
  <c r="H36" i="9" s="1"/>
  <c r="I67" i="9"/>
  <c r="H67" i="9" s="1"/>
  <c r="I20" i="9"/>
  <c r="H20" i="9" s="1"/>
  <c r="I77" i="9"/>
  <c r="H77" i="9" s="1"/>
  <c r="I45" i="9"/>
  <c r="H45" i="9" s="1"/>
  <c r="I90" i="9"/>
  <c r="H90" i="9" s="1"/>
  <c r="I10" i="9"/>
  <c r="H10" i="9" s="1"/>
  <c r="I19" i="9"/>
  <c r="H19" i="9" s="1"/>
  <c r="I42" i="9"/>
  <c r="H42" i="9" s="1"/>
  <c r="I83" i="9"/>
  <c r="H83" i="9" s="1"/>
  <c r="I29" i="9"/>
  <c r="H29" i="9" s="1"/>
  <c r="I51" i="9"/>
  <c r="H51" i="9" s="1"/>
  <c r="I57" i="9"/>
  <c r="H57" i="9" s="1"/>
  <c r="I44" i="9"/>
  <c r="H44" i="9" s="1"/>
  <c r="I86" i="9"/>
  <c r="H86" i="9" s="1"/>
  <c r="I21" i="9"/>
  <c r="H21" i="9" s="1"/>
  <c r="I71" i="9"/>
  <c r="H71" i="9" s="1"/>
  <c r="I54" i="9"/>
  <c r="H54" i="9" s="1"/>
  <c r="I49" i="9"/>
  <c r="H49" i="9" s="1"/>
  <c r="I82" i="9"/>
  <c r="H82" i="9" s="1"/>
  <c r="I80" i="9"/>
  <c r="H80" i="9" s="1"/>
  <c r="I40" i="9"/>
  <c r="H40" i="9" s="1"/>
  <c r="I56" i="9"/>
  <c r="H56" i="9" s="1"/>
  <c r="I14" i="9"/>
  <c r="H14" i="9" s="1"/>
  <c r="I31" i="9"/>
  <c r="H31" i="9" s="1"/>
  <c r="I48" i="9"/>
  <c r="H48" i="9" s="1"/>
  <c r="E98" i="8"/>
  <c r="I37" i="9"/>
  <c r="H37" i="9" s="1"/>
  <c r="I89" i="9"/>
  <c r="H89" i="9" s="1"/>
  <c r="I22" i="9"/>
  <c r="H22" i="9" s="1"/>
  <c r="I16" i="9"/>
  <c r="H16" i="9" s="1"/>
  <c r="I75" i="9"/>
  <c r="H75" i="9" s="1"/>
  <c r="I73" i="9"/>
  <c r="H73" i="9" s="1"/>
  <c r="I27" i="9"/>
  <c r="H27" i="9" s="1"/>
  <c r="I25" i="9"/>
  <c r="H25" i="9" s="1"/>
  <c r="I13" i="9"/>
  <c r="H13" i="9" s="1"/>
  <c r="I35" i="9"/>
  <c r="H35" i="9" s="1"/>
  <c r="I18" i="9"/>
  <c r="H18" i="9" s="1"/>
  <c r="I43" i="9"/>
  <c r="H43" i="9" s="1"/>
  <c r="I52" i="9"/>
  <c r="H52" i="9" s="1"/>
  <c r="I74" i="9"/>
  <c r="H74" i="9" s="1"/>
  <c r="I72" i="9"/>
  <c r="H72" i="9" s="1"/>
  <c r="I12" i="9"/>
  <c r="H12" i="9" s="1"/>
  <c r="I95" i="9"/>
  <c r="H95" i="9" s="1"/>
  <c r="E96" i="8"/>
  <c r="I91" i="9"/>
  <c r="H91" i="9" s="1"/>
  <c r="I84" i="9"/>
  <c r="H84" i="9" s="1"/>
  <c r="I88" i="9"/>
  <c r="H88" i="9" s="1"/>
  <c r="I39" i="9"/>
  <c r="H39" i="9" s="1"/>
  <c r="I62" i="9"/>
  <c r="H62" i="9" s="1"/>
  <c r="I85" i="9"/>
  <c r="H85" i="9" s="1"/>
  <c r="I34" i="9"/>
  <c r="H34" i="9" s="1"/>
  <c r="E97" i="8"/>
  <c r="I46" i="9"/>
  <c r="H46" i="9" s="1"/>
  <c r="I78" i="9"/>
  <c r="H78" i="9" s="1"/>
  <c r="I15" i="9"/>
  <c r="H15" i="9" s="1"/>
  <c r="I24" i="9"/>
  <c r="H24" i="9" s="1"/>
  <c r="I23" i="9"/>
  <c r="H23" i="9" s="1"/>
  <c r="I69" i="9"/>
  <c r="H69" i="9" s="1"/>
  <c r="I61" i="9"/>
  <c r="H61" i="9" s="1"/>
  <c r="I92" i="9"/>
  <c r="H92" i="9" s="1"/>
  <c r="I8" i="9"/>
  <c r="H8" i="9" s="1"/>
  <c r="I58" i="9"/>
  <c r="H58" i="9" s="1"/>
  <c r="I70" i="9"/>
  <c r="H70" i="9" s="1"/>
  <c r="I76" i="9"/>
  <c r="H76" i="9" s="1"/>
  <c r="I50" i="9"/>
  <c r="H50" i="9" s="1"/>
  <c r="I68" i="9"/>
  <c r="H68" i="9" s="1"/>
  <c r="I28" i="9"/>
  <c r="H28" i="9" s="1"/>
  <c r="I47" i="9"/>
  <c r="H47" i="9" s="1"/>
  <c r="I81" i="9"/>
  <c r="H81" i="9" s="1"/>
  <c r="I94" i="9"/>
  <c r="H94" i="9" s="1"/>
  <c r="I33" i="9"/>
  <c r="H33" i="9" s="1"/>
  <c r="I6" i="9"/>
  <c r="I32" i="9"/>
  <c r="H32" i="9" s="1"/>
  <c r="I64" i="9"/>
  <c r="H64" i="9" s="1"/>
  <c r="I53" i="9"/>
  <c r="H53" i="9" s="1"/>
  <c r="I87" i="9"/>
  <c r="H87" i="9" s="1"/>
  <c r="I60" i="9"/>
  <c r="H60" i="9" s="1"/>
  <c r="I93" i="9"/>
  <c r="H93" i="9" s="1"/>
  <c r="K25" i="9"/>
  <c r="J25" i="9" s="1"/>
  <c r="K9" i="9"/>
  <c r="J9" i="9" s="1"/>
  <c r="K89" i="9"/>
  <c r="J89" i="9" s="1"/>
  <c r="K83" i="9"/>
  <c r="J83" i="9" s="1"/>
  <c r="K65" i="9"/>
  <c r="J65" i="9" s="1"/>
  <c r="K12" i="9"/>
  <c r="J12" i="9" s="1"/>
  <c r="K56" i="9"/>
  <c r="J56" i="9" s="1"/>
  <c r="K75" i="9"/>
  <c r="J75" i="9" s="1"/>
  <c r="O36" i="9"/>
  <c r="N36" i="9" s="1"/>
  <c r="O82" i="9"/>
  <c r="N82" i="9" s="1"/>
  <c r="O66" i="9"/>
  <c r="N66" i="9" s="1"/>
  <c r="O60" i="9"/>
  <c r="N60" i="9" s="1"/>
  <c r="O79" i="9"/>
  <c r="N79" i="9" s="1"/>
  <c r="O74" i="9"/>
  <c r="N74" i="9" s="1"/>
  <c r="Q18" i="9"/>
  <c r="P18" i="9" s="1"/>
  <c r="Q38" i="9"/>
  <c r="P38" i="9" s="1"/>
  <c r="Q92" i="9"/>
  <c r="P92" i="9" s="1"/>
  <c r="Q78" i="9"/>
  <c r="P78" i="9" s="1"/>
  <c r="Q45" i="9"/>
  <c r="P45" i="9" s="1"/>
  <c r="Q74" i="9"/>
  <c r="P74" i="9" s="1"/>
  <c r="Q47" i="9"/>
  <c r="P47" i="9" s="1"/>
  <c r="Q55" i="9"/>
  <c r="P55" i="9" s="1"/>
  <c r="Q9" i="9"/>
  <c r="P9" i="9" s="1"/>
  <c r="I97" i="8"/>
  <c r="Q93" i="9"/>
  <c r="P93" i="9" s="1"/>
  <c r="Q7" i="9"/>
  <c r="P7" i="9" s="1"/>
  <c r="Q10" i="9"/>
  <c r="P10" i="9" s="1"/>
  <c r="Q64" i="9"/>
  <c r="P64" i="9" s="1"/>
  <c r="Q95" i="9"/>
  <c r="P95" i="9" s="1"/>
  <c r="Q33" i="9"/>
  <c r="P33" i="9" s="1"/>
  <c r="Q51" i="9"/>
  <c r="P51" i="9" s="1"/>
  <c r="Q36" i="9"/>
  <c r="P36" i="9" s="1"/>
  <c r="Q29" i="9"/>
  <c r="P29" i="9" s="1"/>
  <c r="Q28" i="9"/>
  <c r="P28" i="9" s="1"/>
  <c r="Q32" i="9"/>
  <c r="P32" i="9" s="1"/>
  <c r="Q89" i="9"/>
  <c r="P89" i="9" s="1"/>
  <c r="Q87" i="9"/>
  <c r="P87" i="9" s="1"/>
  <c r="Q20" i="9"/>
  <c r="P20" i="9" s="1"/>
  <c r="Q88" i="9"/>
  <c r="P88" i="9" s="1"/>
  <c r="Q79" i="9"/>
  <c r="P79" i="9" s="1"/>
  <c r="Q49" i="9"/>
  <c r="P49" i="9" s="1"/>
  <c r="Q84" i="9"/>
  <c r="P84" i="9" s="1"/>
  <c r="Q80" i="9"/>
  <c r="P80" i="9" s="1"/>
  <c r="I96" i="8"/>
  <c r="Q16" i="9"/>
  <c r="P16" i="9" s="1"/>
  <c r="Q71" i="9"/>
  <c r="P71" i="9" s="1"/>
  <c r="Q61" i="9"/>
  <c r="P61" i="9" s="1"/>
  <c r="Q8" i="9"/>
  <c r="P8" i="9" s="1"/>
  <c r="Q24" i="9"/>
  <c r="P24" i="9" s="1"/>
  <c r="Q11" i="9"/>
  <c r="P11" i="9" s="1"/>
  <c r="Q22" i="9"/>
  <c r="P22" i="9" s="1"/>
  <c r="Q39" i="9"/>
  <c r="P39" i="9" s="1"/>
  <c r="Q23" i="9"/>
  <c r="P23" i="9" s="1"/>
  <c r="Q86" i="9"/>
  <c r="P86" i="9" s="1"/>
  <c r="Q41" i="9"/>
  <c r="P41" i="9" s="1"/>
  <c r="Q35" i="9"/>
  <c r="P35" i="9" s="1"/>
  <c r="Q77" i="9"/>
  <c r="P77" i="9" s="1"/>
  <c r="Q85" i="9"/>
  <c r="P85" i="9" s="1"/>
  <c r="Q68" i="9"/>
  <c r="P68" i="9" s="1"/>
  <c r="Q30" i="9"/>
  <c r="P30" i="9" s="1"/>
  <c r="Q19" i="9"/>
  <c r="P19" i="9" s="1"/>
  <c r="Q60" i="9"/>
  <c r="P60" i="9" s="1"/>
  <c r="Q57" i="9"/>
  <c r="P57" i="9" s="1"/>
  <c r="Q94" i="9"/>
  <c r="P94" i="9" s="1"/>
  <c r="Q27" i="9"/>
  <c r="P27" i="9" s="1"/>
  <c r="Q72" i="9"/>
  <c r="P72" i="9" s="1"/>
  <c r="Q12" i="9"/>
  <c r="P12" i="9" s="1"/>
  <c r="Q46" i="9"/>
  <c r="P46" i="9" s="1"/>
  <c r="Q31" i="9"/>
  <c r="P31" i="9" s="1"/>
  <c r="Q90" i="9"/>
  <c r="P90" i="9" s="1"/>
  <c r="Q73" i="9"/>
  <c r="P73" i="9" s="1"/>
  <c r="Q42" i="9"/>
  <c r="P42" i="9" s="1"/>
  <c r="Q52" i="9"/>
  <c r="P52" i="9" s="1"/>
  <c r="Q15" i="9"/>
  <c r="P15" i="9" s="1"/>
  <c r="Q25" i="9"/>
  <c r="P25" i="9" s="1"/>
  <c r="Q83" i="9"/>
  <c r="P83" i="9" s="1"/>
  <c r="Q14" i="9"/>
  <c r="P14" i="9" s="1"/>
  <c r="I98" i="8"/>
  <c r="Q37" i="9"/>
  <c r="P37" i="9" s="1"/>
  <c r="Q63" i="9"/>
  <c r="P63" i="9" s="1"/>
  <c r="Q6" i="9"/>
  <c r="P6" i="9" s="1"/>
  <c r="Q54" i="9"/>
  <c r="P54" i="9" s="1"/>
  <c r="Q44" i="9"/>
  <c r="P44" i="9" s="1"/>
  <c r="Q70" i="9"/>
  <c r="P70" i="9" s="1"/>
  <c r="Q53" i="9"/>
  <c r="P53" i="9" s="1"/>
  <c r="Q13" i="9"/>
  <c r="P13" i="9" s="1"/>
  <c r="Q59" i="9"/>
  <c r="P59" i="9" s="1"/>
  <c r="Q43" i="9"/>
  <c r="P43" i="9" s="1"/>
  <c r="Q66" i="9"/>
  <c r="P66" i="9" s="1"/>
  <c r="Q91" i="9"/>
  <c r="P91" i="9" s="1"/>
  <c r="Q48" i="9"/>
  <c r="P48" i="9" s="1"/>
  <c r="Q56" i="9"/>
  <c r="P56" i="9" s="1"/>
  <c r="Q69" i="9"/>
  <c r="P69" i="9" s="1"/>
  <c r="Q82" i="9"/>
  <c r="P82" i="9" s="1"/>
  <c r="S94" i="9"/>
  <c r="R94" i="9" s="1"/>
  <c r="S40" i="9"/>
  <c r="R40" i="9" s="1"/>
  <c r="S68" i="9"/>
  <c r="R68" i="9" s="1"/>
  <c r="S83" i="9"/>
  <c r="R83" i="9" s="1"/>
  <c r="U95" i="9"/>
  <c r="T95" i="9" s="1"/>
  <c r="U22" i="9"/>
  <c r="T22" i="9" s="1"/>
  <c r="U74" i="9"/>
  <c r="T74" i="9" s="1"/>
  <c r="U30" i="9"/>
  <c r="T30" i="9" s="1"/>
  <c r="U13" i="9"/>
  <c r="T13" i="9" s="1"/>
  <c r="U25" i="9"/>
  <c r="T25" i="9" s="1"/>
  <c r="U27" i="9"/>
  <c r="T27" i="9" s="1"/>
  <c r="U17" i="9"/>
  <c r="T17" i="9" s="1"/>
  <c r="U68" i="9"/>
  <c r="T68" i="9" s="1"/>
  <c r="U83" i="9"/>
  <c r="T83" i="9" s="1"/>
  <c r="U20" i="9"/>
  <c r="T20" i="9" s="1"/>
  <c r="U89" i="9"/>
  <c r="T89" i="9" s="1"/>
  <c r="U69" i="9"/>
  <c r="T69" i="9" s="1"/>
  <c r="U82" i="9"/>
  <c r="T82" i="9" s="1"/>
  <c r="U75" i="9"/>
  <c r="T75" i="9" s="1"/>
  <c r="U11" i="9"/>
  <c r="T11" i="9" s="1"/>
  <c r="U94" i="9"/>
  <c r="T94" i="9" s="1"/>
  <c r="U85" i="9"/>
  <c r="T85" i="9" s="1"/>
  <c r="U87" i="9"/>
  <c r="T87" i="9" s="1"/>
  <c r="U57" i="9"/>
  <c r="T57" i="9" s="1"/>
  <c r="K97" i="8"/>
  <c r="U37" i="9"/>
  <c r="T37" i="9" s="1"/>
  <c r="U92" i="9"/>
  <c r="T92" i="9" s="1"/>
  <c r="U18" i="9"/>
  <c r="T18" i="9" s="1"/>
  <c r="U62" i="9"/>
  <c r="T62" i="9" s="1"/>
  <c r="U43" i="9"/>
  <c r="T43" i="9" s="1"/>
  <c r="U78" i="9"/>
  <c r="T78" i="9" s="1"/>
  <c r="U67" i="9"/>
  <c r="T67" i="9" s="1"/>
  <c r="U48" i="9"/>
  <c r="T48" i="9" s="1"/>
  <c r="U35" i="9"/>
  <c r="T35" i="9" s="1"/>
  <c r="U49" i="9"/>
  <c r="T49" i="9" s="1"/>
  <c r="U56" i="9"/>
  <c r="T56" i="9" s="1"/>
  <c r="U50" i="9"/>
  <c r="T50" i="9" s="1"/>
  <c r="U60" i="9"/>
  <c r="T60" i="9" s="1"/>
  <c r="U65" i="9"/>
  <c r="T65" i="9" s="1"/>
  <c r="U14" i="9"/>
  <c r="T14" i="9" s="1"/>
  <c r="U81" i="9"/>
  <c r="T81" i="9" s="1"/>
  <c r="U47" i="9"/>
  <c r="T47" i="9" s="1"/>
  <c r="U66" i="9"/>
  <c r="T66" i="9" s="1"/>
  <c r="U55" i="9"/>
  <c r="T55" i="9" s="1"/>
  <c r="U53" i="9"/>
  <c r="T53" i="9" s="1"/>
  <c r="U64" i="9"/>
  <c r="T64" i="9" s="1"/>
  <c r="U90" i="9"/>
  <c r="T90" i="9" s="1"/>
  <c r="U61" i="9"/>
  <c r="T61" i="9" s="1"/>
  <c r="U93" i="9"/>
  <c r="T93" i="9" s="1"/>
  <c r="K96" i="8"/>
  <c r="U45" i="9"/>
  <c r="T45" i="9" s="1"/>
  <c r="U91" i="9"/>
  <c r="T91" i="9" s="1"/>
  <c r="U24" i="9"/>
  <c r="T24" i="9" s="1"/>
  <c r="U46" i="9"/>
  <c r="T46" i="9" s="1"/>
  <c r="U44" i="9"/>
  <c r="T44" i="9" s="1"/>
  <c r="U19" i="9"/>
  <c r="T19" i="9" s="1"/>
  <c r="U86" i="9"/>
  <c r="T86" i="9" s="1"/>
  <c r="U12" i="9"/>
  <c r="T12" i="9" s="1"/>
  <c r="U79" i="9"/>
  <c r="T79" i="9" s="1"/>
  <c r="U58" i="9"/>
  <c r="T58" i="9" s="1"/>
  <c r="U42" i="9"/>
  <c r="T42" i="9" s="1"/>
  <c r="U84" i="9"/>
  <c r="T84" i="9" s="1"/>
  <c r="U7" i="9"/>
  <c r="T7" i="9" s="1"/>
  <c r="U71" i="9"/>
  <c r="T71" i="9" s="1"/>
  <c r="U39" i="9"/>
  <c r="T39" i="9" s="1"/>
  <c r="U52" i="9"/>
  <c r="T52" i="9" s="1"/>
  <c r="U31" i="9"/>
  <c r="T31" i="9" s="1"/>
  <c r="U8" i="9"/>
  <c r="T8" i="9" s="1"/>
  <c r="U23" i="9"/>
  <c r="T23" i="9" s="1"/>
  <c r="U59" i="9"/>
  <c r="T59" i="9" s="1"/>
  <c r="U76" i="9"/>
  <c r="T76" i="9" s="1"/>
  <c r="U16" i="9"/>
  <c r="T16" i="9" s="1"/>
  <c r="U29" i="9"/>
  <c r="T29" i="9" s="1"/>
  <c r="U34" i="9"/>
  <c r="T34" i="9" s="1"/>
  <c r="U70" i="9"/>
  <c r="T70" i="9" s="1"/>
  <c r="U9" i="9"/>
  <c r="T9" i="9" s="1"/>
  <c r="U63" i="9"/>
  <c r="T63" i="9" s="1"/>
  <c r="U73" i="9"/>
  <c r="T73" i="9" s="1"/>
  <c r="U51" i="9"/>
  <c r="T51" i="9" s="1"/>
  <c r="U77" i="9"/>
  <c r="T77" i="9" s="1"/>
  <c r="U21" i="9"/>
  <c r="T21" i="9" s="1"/>
  <c r="U10" i="9"/>
  <c r="T10" i="9" s="1"/>
  <c r="U36" i="9"/>
  <c r="T36" i="9" s="1"/>
  <c r="U40" i="9"/>
  <c r="T40" i="9" s="1"/>
  <c r="U72" i="9"/>
  <c r="T72" i="9" s="1"/>
  <c r="U6" i="9"/>
  <c r="U28" i="9"/>
  <c r="T28" i="9" s="1"/>
  <c r="U88" i="9"/>
  <c r="T88" i="9" s="1"/>
  <c r="U41" i="9"/>
  <c r="T41" i="9" s="1"/>
  <c r="U15" i="9"/>
  <c r="T15" i="9" s="1"/>
  <c r="U32" i="9"/>
  <c r="T32" i="9" s="1"/>
  <c r="U26" i="9"/>
  <c r="T26" i="9" s="1"/>
  <c r="U80" i="9"/>
  <c r="T80" i="9" s="1"/>
  <c r="U33" i="9"/>
  <c r="T33" i="9" s="1"/>
  <c r="W50" i="9"/>
  <c r="V50" i="9" s="1"/>
  <c r="W33" i="9"/>
  <c r="V33" i="9" s="1"/>
  <c r="W32" i="9"/>
  <c r="V32" i="9" s="1"/>
  <c r="Y38" i="9"/>
  <c r="X38" i="9" s="1"/>
  <c r="Y53" i="9"/>
  <c r="X53" i="9" s="1"/>
  <c r="Y91" i="9"/>
  <c r="X91" i="9" s="1"/>
  <c r="Y6" i="9"/>
  <c r="Y45" i="9"/>
  <c r="X45" i="9" s="1"/>
  <c r="Y41" i="9"/>
  <c r="X41" i="9" s="1"/>
  <c r="Y73" i="9"/>
  <c r="X73" i="9" s="1"/>
  <c r="Y12" i="9"/>
  <c r="X12" i="9" s="1"/>
  <c r="Y39" i="9"/>
  <c r="X39" i="9" s="1"/>
  <c r="Y30" i="9"/>
  <c r="X30" i="9" s="1"/>
  <c r="Y83" i="9"/>
  <c r="X83" i="9" s="1"/>
  <c r="Y35" i="9"/>
  <c r="X35" i="9" s="1"/>
  <c r="Y69" i="9"/>
  <c r="X69" i="9" s="1"/>
  <c r="Y23" i="9"/>
  <c r="X23" i="9" s="1"/>
  <c r="Y81" i="9"/>
  <c r="X81" i="9" s="1"/>
  <c r="Y57" i="9"/>
  <c r="X57" i="9" s="1"/>
  <c r="Y42" i="9"/>
  <c r="X42" i="9" s="1"/>
  <c r="Y74" i="9"/>
  <c r="X74" i="9" s="1"/>
  <c r="Y63" i="9"/>
  <c r="X63" i="9" s="1"/>
  <c r="Y40" i="9"/>
  <c r="X40" i="9" s="1"/>
  <c r="Y37" i="9"/>
  <c r="X37" i="9" s="1"/>
  <c r="Y10" i="9"/>
  <c r="X10" i="9" s="1"/>
  <c r="Y9" i="9"/>
  <c r="X9" i="9" s="1"/>
  <c r="M98" i="8"/>
  <c r="Y76" i="9"/>
  <c r="X76" i="9" s="1"/>
  <c r="Y7" i="9"/>
  <c r="X7" i="9" s="1"/>
  <c r="Y51" i="9"/>
  <c r="X51" i="9" s="1"/>
  <c r="Y87" i="9"/>
  <c r="X87" i="9" s="1"/>
  <c r="Y20" i="9"/>
  <c r="X20" i="9" s="1"/>
  <c r="Y79" i="9"/>
  <c r="X79" i="9" s="1"/>
  <c r="Y62" i="9"/>
  <c r="X62" i="9" s="1"/>
  <c r="Y15" i="9"/>
  <c r="X15" i="9" s="1"/>
  <c r="Y24" i="9"/>
  <c r="X24" i="9" s="1"/>
  <c r="Y8" i="9"/>
  <c r="X8" i="9" s="1"/>
  <c r="Y95" i="9"/>
  <c r="X95" i="9" s="1"/>
  <c r="Y33" i="9"/>
  <c r="X33" i="9" s="1"/>
  <c r="Y29" i="9"/>
  <c r="X29" i="9" s="1"/>
  <c r="Y92" i="9"/>
  <c r="X92" i="9" s="1"/>
  <c r="Y50" i="9"/>
  <c r="X50" i="9" s="1"/>
  <c r="Y82" i="9"/>
  <c r="X82" i="9" s="1"/>
  <c r="Y36" i="9"/>
  <c r="X36" i="9" s="1"/>
  <c r="M97" i="8"/>
  <c r="Y21" i="9"/>
  <c r="X21" i="9" s="1"/>
  <c r="Y75" i="9"/>
  <c r="X75" i="9" s="1"/>
  <c r="Y61" i="9"/>
  <c r="X61" i="9" s="1"/>
  <c r="Y72" i="9"/>
  <c r="X72" i="9" s="1"/>
  <c r="Y68" i="9"/>
  <c r="X68" i="9" s="1"/>
  <c r="Y65" i="9"/>
  <c r="X65" i="9" s="1"/>
  <c r="Y84" i="9"/>
  <c r="X84" i="9" s="1"/>
  <c r="Y85" i="9"/>
  <c r="X85" i="9" s="1"/>
  <c r="Y52" i="9"/>
  <c r="X52" i="9" s="1"/>
  <c r="Y67" i="9"/>
  <c r="X67" i="9" s="1"/>
  <c r="Y47" i="9"/>
  <c r="X47" i="9" s="1"/>
  <c r="Y43" i="9"/>
  <c r="X43" i="9" s="1"/>
  <c r="Y90" i="9"/>
  <c r="X90" i="9" s="1"/>
  <c r="Y44" i="9"/>
  <c r="X44" i="9" s="1"/>
  <c r="Y49" i="9"/>
  <c r="X49" i="9" s="1"/>
  <c r="Y17" i="9"/>
  <c r="X17" i="9" s="1"/>
  <c r="Y54" i="9"/>
  <c r="X54" i="9" s="1"/>
  <c r="Y48" i="9"/>
  <c r="X48" i="9" s="1"/>
  <c r="Y26" i="9"/>
  <c r="X26" i="9" s="1"/>
  <c r="Y16" i="9"/>
  <c r="X16" i="9" s="1"/>
  <c r="Y11" i="9"/>
  <c r="X11" i="9" s="1"/>
  <c r="Y71" i="9"/>
  <c r="X71" i="9" s="1"/>
  <c r="Y28" i="9"/>
  <c r="X28" i="9" s="1"/>
  <c r="Y59" i="9"/>
  <c r="X59" i="9" s="1"/>
  <c r="Y58" i="9"/>
  <c r="X58" i="9" s="1"/>
  <c r="Y77" i="9"/>
  <c r="X77" i="9" s="1"/>
  <c r="Y94" i="9"/>
  <c r="X94" i="9" s="1"/>
  <c r="Y86" i="9"/>
  <c r="X86" i="9" s="1"/>
  <c r="Y70" i="9"/>
  <c r="X70" i="9" s="1"/>
  <c r="Y56" i="9"/>
  <c r="X56" i="9" s="1"/>
  <c r="Y14" i="9"/>
  <c r="X14" i="9" s="1"/>
  <c r="Y93" i="9"/>
  <c r="X93" i="9" s="1"/>
  <c r="Y55" i="9"/>
  <c r="X55" i="9" s="1"/>
  <c r="Y19" i="9"/>
  <c r="X19" i="9" s="1"/>
  <c r="Y66" i="9"/>
  <c r="X66" i="9" s="1"/>
  <c r="Y32" i="9"/>
  <c r="X32" i="9" s="1"/>
  <c r="Y78" i="9"/>
  <c r="X78" i="9" s="1"/>
  <c r="Y80" i="9"/>
  <c r="X80" i="9" s="1"/>
  <c r="Y13" i="9"/>
  <c r="X13" i="9" s="1"/>
  <c r="Y88" i="9"/>
  <c r="X88" i="9" s="1"/>
  <c r="Y34" i="9"/>
  <c r="X34" i="9" s="1"/>
  <c r="M96" i="8"/>
  <c r="Y60" i="9"/>
  <c r="X60" i="9" s="1"/>
  <c r="Y46" i="9"/>
  <c r="X46" i="9" s="1"/>
  <c r="Y27" i="9"/>
  <c r="X27" i="9" s="1"/>
  <c r="Y89" i="9"/>
  <c r="X89" i="9" s="1"/>
  <c r="Y31" i="9"/>
  <c r="X31" i="9" s="1"/>
  <c r="Y22" i="9"/>
  <c r="X22" i="9" s="1"/>
  <c r="M72" i="9"/>
  <c r="L72" i="9" s="1"/>
  <c r="M86" i="9"/>
  <c r="L86" i="9" s="1"/>
  <c r="M94" i="9"/>
  <c r="L94" i="9" s="1"/>
  <c r="M18" i="9"/>
  <c r="L18" i="9" s="1"/>
  <c r="M27" i="9"/>
  <c r="L27" i="9" s="1"/>
  <c r="M42" i="9"/>
  <c r="L42" i="9" s="1"/>
  <c r="M37" i="9"/>
  <c r="L37" i="9" s="1"/>
  <c r="M9" i="9"/>
  <c r="L9" i="9" s="1"/>
  <c r="M20" i="9"/>
  <c r="L20" i="9" s="1"/>
  <c r="M67" i="9"/>
  <c r="L67" i="9" s="1"/>
  <c r="M45" i="9"/>
  <c r="L45" i="9" s="1"/>
  <c r="M79" i="9"/>
  <c r="L79" i="9" s="1"/>
  <c r="M82" i="9"/>
  <c r="L82" i="9" s="1"/>
  <c r="M74" i="9"/>
  <c r="L74" i="9" s="1"/>
  <c r="M63" i="9"/>
  <c r="L63" i="9" s="1"/>
  <c r="M51" i="9"/>
  <c r="L51" i="9" s="1"/>
  <c r="M10" i="9"/>
  <c r="L10" i="9" s="1"/>
  <c r="M71" i="9"/>
  <c r="L71" i="9" s="1"/>
  <c r="M38" i="9"/>
  <c r="L38" i="9" s="1"/>
  <c r="M73" i="9"/>
  <c r="L73" i="9" s="1"/>
  <c r="M29" i="9"/>
  <c r="L29" i="9" s="1"/>
  <c r="M80" i="9"/>
  <c r="L80" i="9" s="1"/>
  <c r="M83" i="9"/>
  <c r="L83" i="9" s="1"/>
  <c r="M60" i="9"/>
  <c r="L60" i="9" s="1"/>
  <c r="M28" i="9"/>
  <c r="L28" i="9" s="1"/>
  <c r="M56" i="9"/>
  <c r="L56" i="9" s="1"/>
  <c r="M33" i="9"/>
  <c r="L33" i="9" s="1"/>
  <c r="G98" i="8"/>
  <c r="M35" i="9"/>
  <c r="L35" i="9" s="1"/>
  <c r="M8" i="9"/>
  <c r="L8" i="9" s="1"/>
  <c r="M23" i="9"/>
  <c r="L23" i="9" s="1"/>
  <c r="M69" i="9"/>
  <c r="L69" i="9" s="1"/>
  <c r="M88" i="9"/>
  <c r="L88" i="9" s="1"/>
  <c r="M90" i="9"/>
  <c r="L90" i="9" s="1"/>
  <c r="M39" i="9"/>
  <c r="L39" i="9" s="1"/>
  <c r="M84" i="9"/>
  <c r="L84" i="9" s="1"/>
  <c r="M41" i="9"/>
  <c r="L41" i="9" s="1"/>
  <c r="M7" i="9"/>
  <c r="L7" i="9" s="1"/>
  <c r="M89" i="9"/>
  <c r="L89" i="9" s="1"/>
  <c r="M55" i="9"/>
  <c r="L55" i="9" s="1"/>
  <c r="M53" i="9"/>
  <c r="L53" i="9" s="1"/>
  <c r="M65" i="9"/>
  <c r="L65" i="9" s="1"/>
  <c r="G96" i="8"/>
  <c r="M30" i="9"/>
  <c r="L30" i="9" s="1"/>
  <c r="M22" i="9"/>
  <c r="L22" i="9" s="1"/>
  <c r="M58" i="9"/>
  <c r="L58" i="9" s="1"/>
  <c r="M75" i="9"/>
  <c r="L75" i="9" s="1"/>
  <c r="M70" i="9"/>
  <c r="L70" i="9" s="1"/>
  <c r="M43" i="9"/>
  <c r="L43" i="9" s="1"/>
  <c r="M49" i="9"/>
  <c r="L49" i="9" s="1"/>
  <c r="M59" i="9"/>
  <c r="L59" i="9" s="1"/>
  <c r="M44" i="9"/>
  <c r="L44" i="9" s="1"/>
  <c r="M12" i="9"/>
  <c r="L12" i="9" s="1"/>
  <c r="M64" i="9"/>
  <c r="L64" i="9" s="1"/>
  <c r="M24" i="9"/>
  <c r="L24" i="9" s="1"/>
  <c r="M32" i="9"/>
  <c r="L32" i="9" s="1"/>
  <c r="M6" i="9"/>
  <c r="L6" i="9" s="1"/>
  <c r="M91" i="9"/>
  <c r="L91" i="9" s="1"/>
  <c r="M15" i="9"/>
  <c r="L15" i="9" s="1"/>
  <c r="M77" i="9"/>
  <c r="L77" i="9" s="1"/>
  <c r="M26" i="9"/>
  <c r="L26" i="9" s="1"/>
  <c r="M50" i="9"/>
  <c r="L50" i="9" s="1"/>
  <c r="M36" i="9"/>
  <c r="L36" i="9" s="1"/>
  <c r="M93" i="9"/>
  <c r="L93" i="9" s="1"/>
  <c r="M76" i="9"/>
  <c r="L76" i="9" s="1"/>
  <c r="M11" i="9"/>
  <c r="L11" i="9" s="1"/>
  <c r="M57" i="9"/>
  <c r="L57" i="9" s="1"/>
  <c r="M68" i="9"/>
  <c r="L68" i="9" s="1"/>
  <c r="M52" i="9"/>
  <c r="L52" i="9" s="1"/>
  <c r="M17" i="9"/>
  <c r="L17" i="9" s="1"/>
  <c r="M19" i="9"/>
  <c r="L19" i="9" s="1"/>
  <c r="M66" i="9"/>
  <c r="L66" i="9" s="1"/>
  <c r="M21" i="9"/>
  <c r="L21" i="9" s="1"/>
  <c r="M46" i="9"/>
  <c r="L46" i="9" s="1"/>
  <c r="M16" i="9"/>
  <c r="L16" i="9" s="1"/>
  <c r="M25" i="9"/>
  <c r="L25" i="9" s="1"/>
  <c r="M87" i="9"/>
  <c r="L87" i="9" s="1"/>
  <c r="M62" i="9"/>
  <c r="L62" i="9" s="1"/>
  <c r="M54" i="9"/>
  <c r="L54" i="9" s="1"/>
  <c r="M95" i="9"/>
  <c r="L95" i="9" s="1"/>
  <c r="G97" i="8"/>
  <c r="M61" i="9"/>
  <c r="L61" i="9" s="1"/>
  <c r="M31" i="9"/>
  <c r="L31" i="9" s="1"/>
  <c r="M81" i="9"/>
  <c r="L81" i="9" s="1"/>
  <c r="M92" i="9"/>
  <c r="L92" i="9" s="1"/>
  <c r="M34" i="9"/>
  <c r="L34" i="9" s="1"/>
  <c r="M40" i="9"/>
  <c r="L40" i="9" s="1"/>
  <c r="M47" i="9"/>
  <c r="L47" i="9" s="1"/>
  <c r="M78" i="9"/>
  <c r="L78" i="9" s="1"/>
  <c r="M48" i="9"/>
  <c r="L48" i="9" s="1"/>
  <c r="M85" i="9"/>
  <c r="L85" i="9" s="1"/>
  <c r="AA22" i="7"/>
  <c r="Z22" i="7" s="1"/>
  <c r="AA71" i="7"/>
  <c r="Z71" i="7" s="1"/>
  <c r="AA41" i="7"/>
  <c r="Z41" i="7" s="1"/>
  <c r="AA65" i="7"/>
  <c r="Z65" i="7" s="1"/>
  <c r="AA13" i="7"/>
  <c r="Z13" i="7" s="1"/>
  <c r="AA31" i="7"/>
  <c r="Z31" i="7" s="1"/>
  <c r="N97" i="6"/>
  <c r="AA73" i="7"/>
  <c r="Z73" i="7" s="1"/>
  <c r="AA19" i="7"/>
  <c r="Z19" i="7" s="1"/>
  <c r="AA85" i="7"/>
  <c r="Z85" i="7" s="1"/>
  <c r="AA92" i="7"/>
  <c r="Z92" i="7" s="1"/>
  <c r="AA56" i="7"/>
  <c r="Z56" i="7" s="1"/>
  <c r="AA47" i="7"/>
  <c r="Z47" i="7" s="1"/>
  <c r="AA68" i="7"/>
  <c r="Z68" i="7" s="1"/>
  <c r="AA63" i="7"/>
  <c r="Z63" i="7" s="1"/>
  <c r="AA49" i="7"/>
  <c r="Z49" i="7" s="1"/>
  <c r="AA16" i="7"/>
  <c r="Z16" i="7" s="1"/>
  <c r="AA35" i="7"/>
  <c r="Z35" i="7" s="1"/>
  <c r="AA38" i="7"/>
  <c r="Z38" i="7" s="1"/>
  <c r="AA30" i="7"/>
  <c r="Z30" i="7" s="1"/>
  <c r="AA54" i="7"/>
  <c r="Z54" i="7" s="1"/>
  <c r="AA58" i="7"/>
  <c r="Z58" i="7" s="1"/>
  <c r="AA10" i="7"/>
  <c r="Z10" i="7" s="1"/>
  <c r="AA43" i="7"/>
  <c r="Z43" i="7" s="1"/>
  <c r="AA44" i="7"/>
  <c r="Z44" i="7" s="1"/>
  <c r="AA52" i="7"/>
  <c r="Z52" i="7" s="1"/>
  <c r="AA80" i="7"/>
  <c r="Z80" i="7" s="1"/>
  <c r="AA78" i="7"/>
  <c r="Z78" i="7" s="1"/>
  <c r="AA62" i="7"/>
  <c r="Z62" i="7" s="1"/>
  <c r="AA33" i="7"/>
  <c r="Z33" i="7" s="1"/>
  <c r="AA70" i="7"/>
  <c r="Z70" i="7" s="1"/>
  <c r="AA37" i="7"/>
  <c r="Z37" i="7" s="1"/>
  <c r="AA20" i="7"/>
  <c r="Z20" i="7" s="1"/>
  <c r="AA6" i="7"/>
  <c r="Z6" i="7" s="1"/>
  <c r="AA64" i="7"/>
  <c r="Z64" i="7" s="1"/>
  <c r="AA84" i="7"/>
  <c r="Z84" i="7" s="1"/>
  <c r="AA90" i="7"/>
  <c r="Z90" i="7" s="1"/>
  <c r="AA26" i="7"/>
  <c r="Z26" i="7" s="1"/>
  <c r="AA51" i="7"/>
  <c r="Z51" i="7" s="1"/>
  <c r="AA83" i="7"/>
  <c r="Z83" i="7" s="1"/>
  <c r="AA57" i="7"/>
  <c r="Z57" i="7" s="1"/>
  <c r="N98" i="6"/>
  <c r="AA40" i="7"/>
  <c r="Z40" i="7" s="1"/>
  <c r="AA11" i="7"/>
  <c r="Z11" i="7" s="1"/>
  <c r="AA86" i="7"/>
  <c r="Z86" i="7" s="1"/>
  <c r="AA79" i="7"/>
  <c r="Z79" i="7" s="1"/>
  <c r="AA27" i="7"/>
  <c r="Z27" i="7" s="1"/>
  <c r="AA17" i="7"/>
  <c r="Z17" i="7" s="1"/>
  <c r="AA36" i="7"/>
  <c r="Z36" i="7" s="1"/>
  <c r="AA50" i="7"/>
  <c r="Z50" i="7" s="1"/>
  <c r="AA82" i="7"/>
  <c r="Z82" i="7" s="1"/>
  <c r="AA29" i="7"/>
  <c r="Z29" i="7" s="1"/>
  <c r="AA18" i="7"/>
  <c r="Z18" i="7" s="1"/>
  <c r="AA61" i="7"/>
  <c r="Z61" i="7" s="1"/>
  <c r="AA48" i="7"/>
  <c r="Z48" i="7" s="1"/>
  <c r="AA28" i="7"/>
  <c r="Z28" i="7" s="1"/>
  <c r="AA9" i="7"/>
  <c r="Z9" i="7" s="1"/>
  <c r="AA39" i="7"/>
  <c r="Z39" i="7" s="1"/>
  <c r="AA32" i="7"/>
  <c r="Z32" i="7" s="1"/>
  <c r="AA14" i="7"/>
  <c r="Z14" i="7" s="1"/>
  <c r="AA12" i="7"/>
  <c r="Z12" i="7" s="1"/>
  <c r="AA88" i="7"/>
  <c r="Z88" i="7" s="1"/>
  <c r="AA42" i="7"/>
  <c r="Z42" i="7" s="1"/>
  <c r="AA75" i="7"/>
  <c r="Z75" i="7" s="1"/>
  <c r="AA94" i="7"/>
  <c r="Z94" i="7" s="1"/>
  <c r="AA81" i="7"/>
  <c r="Z81" i="7" s="1"/>
  <c r="AA34" i="7"/>
  <c r="Z34" i="7" s="1"/>
  <c r="N96" i="6"/>
  <c r="AA59" i="7"/>
  <c r="Z59" i="7" s="1"/>
  <c r="AA91" i="7"/>
  <c r="Z91" i="7" s="1"/>
  <c r="AA53" i="7"/>
  <c r="Z53" i="7" s="1"/>
  <c r="AA77" i="7"/>
  <c r="Z77" i="7" s="1"/>
  <c r="AA8" i="7"/>
  <c r="Z8" i="7" s="1"/>
  <c r="AA24" i="7"/>
  <c r="Z24" i="7" s="1"/>
  <c r="AA25" i="7"/>
  <c r="Z25" i="7" s="1"/>
  <c r="AA45" i="7"/>
  <c r="Z45" i="7" s="1"/>
  <c r="Y57" i="5"/>
  <c r="X57" i="5" s="1"/>
  <c r="Y45" i="5"/>
  <c r="X45" i="5" s="1"/>
  <c r="Y50" i="5"/>
  <c r="X50" i="5" s="1"/>
  <c r="Y72" i="5"/>
  <c r="X72" i="5" s="1"/>
  <c r="Y58" i="5"/>
  <c r="X58" i="5" s="1"/>
  <c r="Y69" i="5"/>
  <c r="X69" i="5" s="1"/>
  <c r="M97" i="4"/>
  <c r="Y29" i="5"/>
  <c r="X29" i="5" s="1"/>
  <c r="Y24" i="5"/>
  <c r="X24" i="5" s="1"/>
  <c r="Y85" i="5"/>
  <c r="X85" i="5" s="1"/>
  <c r="Y60" i="5"/>
  <c r="X60" i="5" s="1"/>
  <c r="Y28" i="5"/>
  <c r="X28" i="5" s="1"/>
  <c r="Y42" i="5"/>
  <c r="X42" i="5" s="1"/>
  <c r="Y80" i="5"/>
  <c r="X80" i="5" s="1"/>
  <c r="Y74" i="5"/>
  <c r="X74" i="5" s="1"/>
  <c r="Y25" i="5"/>
  <c r="X25" i="5" s="1"/>
  <c r="Y67" i="5"/>
  <c r="X67" i="5" s="1"/>
  <c r="Y16" i="5"/>
  <c r="X16" i="5" s="1"/>
  <c r="M98" i="4"/>
  <c r="Y43" i="5"/>
  <c r="X43" i="5" s="1"/>
  <c r="Y70" i="5"/>
  <c r="X70" i="5" s="1"/>
  <c r="Y41" i="5"/>
  <c r="X41" i="5" s="1"/>
  <c r="Y39" i="5"/>
  <c r="X39" i="5" s="1"/>
  <c r="Y12" i="5"/>
  <c r="X12" i="5" s="1"/>
  <c r="Y23" i="5"/>
  <c r="X23" i="5" s="1"/>
  <c r="Y75" i="5"/>
  <c r="X75" i="5" s="1"/>
  <c r="Y78" i="5"/>
  <c r="X78" i="5" s="1"/>
  <c r="Y8" i="5"/>
  <c r="X8" i="5" s="1"/>
  <c r="Y88" i="5"/>
  <c r="X88" i="5" s="1"/>
  <c r="Y86" i="5"/>
  <c r="X86" i="5" s="1"/>
  <c r="Y92" i="5"/>
  <c r="X92" i="5" s="1"/>
  <c r="Y10" i="5"/>
  <c r="X10" i="5" s="1"/>
  <c r="Y47" i="5"/>
  <c r="X47" i="5" s="1"/>
  <c r="Y20" i="5"/>
  <c r="X20" i="5" s="1"/>
  <c r="Y36" i="5"/>
  <c r="X36" i="5" s="1"/>
  <c r="Y81" i="5"/>
  <c r="X81" i="5" s="1"/>
  <c r="Y95" i="5"/>
  <c r="X95" i="5" s="1"/>
  <c r="Y53" i="5"/>
  <c r="X53" i="5" s="1"/>
  <c r="Y9" i="5"/>
  <c r="X9" i="5" s="1"/>
  <c r="Y93" i="5"/>
  <c r="X93" i="5" s="1"/>
  <c r="Y48" i="5"/>
  <c r="X48" i="5" s="1"/>
  <c r="Y82" i="5"/>
  <c r="X82" i="5" s="1"/>
  <c r="Y89" i="5"/>
  <c r="X89" i="5" s="1"/>
  <c r="Y15" i="5"/>
  <c r="X15" i="5" s="1"/>
  <c r="Y84" i="5"/>
  <c r="X84" i="5" s="1"/>
  <c r="Y51" i="5"/>
  <c r="X51" i="5" s="1"/>
  <c r="Y26" i="5"/>
  <c r="X26" i="5" s="1"/>
  <c r="Y19" i="5"/>
  <c r="X19" i="5" s="1"/>
  <c r="Y18" i="5"/>
  <c r="X18" i="5" s="1"/>
  <c r="Y76" i="5"/>
  <c r="X76" i="5" s="1"/>
  <c r="Y30" i="5"/>
  <c r="X30" i="5" s="1"/>
  <c r="Y55" i="5"/>
  <c r="X55" i="5" s="1"/>
  <c r="Y13" i="5"/>
  <c r="X13" i="5" s="1"/>
  <c r="Y14" i="5"/>
  <c r="X14" i="5" s="1"/>
  <c r="Y31" i="5"/>
  <c r="X31" i="5" s="1"/>
  <c r="Y46" i="5"/>
  <c r="X46" i="5" s="1"/>
  <c r="Y6" i="5"/>
  <c r="X6" i="5" s="1"/>
  <c r="Y33" i="5"/>
  <c r="X33" i="5" s="1"/>
  <c r="Y94" i="5"/>
  <c r="X94" i="5" s="1"/>
  <c r="Y71" i="5"/>
  <c r="X71" i="5" s="1"/>
  <c r="Y7" i="5"/>
  <c r="X7" i="5" s="1"/>
  <c r="Y52" i="5"/>
  <c r="X52" i="5" s="1"/>
  <c r="Y56" i="5"/>
  <c r="X56" i="5" s="1"/>
  <c r="Y44" i="5"/>
  <c r="X44" i="5" s="1"/>
  <c r="Y37" i="5"/>
  <c r="X37" i="5" s="1"/>
  <c r="Y11" i="5"/>
  <c r="X11" i="5" s="1"/>
  <c r="Y83" i="5"/>
  <c r="X83" i="5" s="1"/>
  <c r="Y22" i="5"/>
  <c r="X22" i="5" s="1"/>
  <c r="Y27" i="5"/>
  <c r="X27" i="5" s="1"/>
  <c r="Y61" i="5"/>
  <c r="X61" i="5" s="1"/>
  <c r="Y32" i="5"/>
  <c r="X32" i="5" s="1"/>
  <c r="Y66" i="5"/>
  <c r="X66" i="5" s="1"/>
  <c r="W9" i="5"/>
  <c r="V9" i="5" s="1"/>
  <c r="W69" i="5"/>
  <c r="V69" i="5" s="1"/>
  <c r="W42" i="5"/>
  <c r="V42" i="5" s="1"/>
  <c r="W82" i="5"/>
  <c r="V82" i="5" s="1"/>
  <c r="W51" i="5"/>
  <c r="V51" i="5" s="1"/>
  <c r="W77" i="5"/>
  <c r="V77" i="5" s="1"/>
  <c r="W29" i="5"/>
  <c r="V29" i="5" s="1"/>
  <c r="W56" i="5"/>
  <c r="V56" i="5" s="1"/>
  <c r="W30" i="5"/>
  <c r="V30" i="5" s="1"/>
  <c r="W68" i="5"/>
  <c r="V68" i="5" s="1"/>
  <c r="W60" i="5"/>
  <c r="V60" i="5" s="1"/>
  <c r="W23" i="5"/>
  <c r="V23" i="5" s="1"/>
  <c r="W12" i="5"/>
  <c r="V12" i="5" s="1"/>
  <c r="W34" i="5"/>
  <c r="V34" i="5" s="1"/>
  <c r="W16" i="5"/>
  <c r="V16" i="5" s="1"/>
  <c r="W32" i="5"/>
  <c r="V32" i="5" s="1"/>
  <c r="L96" i="4"/>
  <c r="W44" i="5"/>
  <c r="V44" i="5" s="1"/>
  <c r="L98" i="4"/>
  <c r="W15" i="5"/>
  <c r="V15" i="5" s="1"/>
  <c r="W86" i="5"/>
  <c r="V86" i="5" s="1"/>
  <c r="W53" i="5"/>
  <c r="V53" i="5" s="1"/>
  <c r="W83" i="5"/>
  <c r="V83" i="5" s="1"/>
  <c r="W62" i="5"/>
  <c r="V62" i="5" s="1"/>
  <c r="W90" i="5"/>
  <c r="V90" i="5" s="1"/>
  <c r="W28" i="5"/>
  <c r="V28" i="5" s="1"/>
  <c r="W71" i="5"/>
  <c r="V71" i="5" s="1"/>
  <c r="W64" i="5"/>
  <c r="V64" i="5" s="1"/>
  <c r="W17" i="5"/>
  <c r="V17" i="5" s="1"/>
  <c r="W39" i="5"/>
  <c r="V39" i="5" s="1"/>
  <c r="W25" i="5"/>
  <c r="V25" i="5" s="1"/>
  <c r="W75" i="5"/>
  <c r="V75" i="5" s="1"/>
  <c r="W45" i="5"/>
  <c r="V45" i="5" s="1"/>
  <c r="W31" i="5"/>
  <c r="V31" i="5" s="1"/>
  <c r="W66" i="5"/>
  <c r="V66" i="5" s="1"/>
  <c r="W67" i="5"/>
  <c r="V67" i="5" s="1"/>
  <c r="W6" i="5"/>
  <c r="V6" i="5" s="1"/>
  <c r="W48" i="5"/>
  <c r="V48" i="5" s="1"/>
  <c r="W21" i="5"/>
  <c r="V21" i="5" s="1"/>
  <c r="W14" i="5"/>
  <c r="V14" i="5" s="1"/>
  <c r="W73" i="5"/>
  <c r="V73" i="5" s="1"/>
  <c r="W40" i="5"/>
  <c r="V40" i="5" s="1"/>
  <c r="W89" i="5"/>
  <c r="V89" i="5" s="1"/>
  <c r="W72" i="5"/>
  <c r="V72" i="5" s="1"/>
  <c r="W8" i="5"/>
  <c r="V8" i="5" s="1"/>
  <c r="W76" i="5"/>
  <c r="V76" i="5" s="1"/>
  <c r="W63" i="5"/>
  <c r="V63" i="5" s="1"/>
  <c r="W50" i="5"/>
  <c r="V50" i="5" s="1"/>
  <c r="W19" i="5"/>
  <c r="V19" i="5" s="1"/>
  <c r="W78" i="5"/>
  <c r="V78" i="5" s="1"/>
  <c r="W95" i="5"/>
  <c r="V95" i="5" s="1"/>
  <c r="W85" i="5"/>
  <c r="V85" i="5" s="1"/>
  <c r="W24" i="5"/>
  <c r="V24" i="5" s="1"/>
  <c r="W37" i="5"/>
  <c r="V37" i="5" s="1"/>
  <c r="W65" i="5"/>
  <c r="V65" i="5" s="1"/>
  <c r="W74" i="5"/>
  <c r="V74" i="5" s="1"/>
  <c r="W13" i="5"/>
  <c r="V13" i="5" s="1"/>
  <c r="W93" i="5"/>
  <c r="V93" i="5" s="1"/>
  <c r="U87" i="5"/>
  <c r="T87" i="5" s="1"/>
  <c r="U74" i="5"/>
  <c r="T74" i="5" s="1"/>
  <c r="K96" i="4"/>
  <c r="U37" i="5"/>
  <c r="T37" i="5" s="1"/>
  <c r="U80" i="5"/>
  <c r="T80" i="5" s="1"/>
  <c r="U23" i="5"/>
  <c r="T23" i="5" s="1"/>
  <c r="U61" i="5"/>
  <c r="T61" i="5" s="1"/>
  <c r="U17" i="5"/>
  <c r="T17" i="5" s="1"/>
  <c r="U52" i="5"/>
  <c r="T52" i="5" s="1"/>
  <c r="U10" i="5"/>
  <c r="T10" i="5" s="1"/>
  <c r="U25" i="5"/>
  <c r="T25" i="5" s="1"/>
  <c r="U77" i="5"/>
  <c r="T77" i="5" s="1"/>
  <c r="U9" i="5"/>
  <c r="T9" i="5" s="1"/>
  <c r="U36" i="5"/>
  <c r="T36" i="5" s="1"/>
  <c r="U70" i="5"/>
  <c r="T70" i="5" s="1"/>
  <c r="U38" i="5"/>
  <c r="T38" i="5" s="1"/>
  <c r="U48" i="5"/>
  <c r="T48" i="5" s="1"/>
  <c r="U33" i="5"/>
  <c r="T33" i="5" s="1"/>
  <c r="U93" i="5"/>
  <c r="T93" i="5" s="1"/>
  <c r="U30" i="5"/>
  <c r="T30" i="5" s="1"/>
  <c r="U44" i="5"/>
  <c r="T44" i="5" s="1"/>
  <c r="U58" i="5"/>
  <c r="T58" i="5" s="1"/>
  <c r="U39" i="5"/>
  <c r="T39" i="5" s="1"/>
  <c r="U76" i="5"/>
  <c r="T76" i="5" s="1"/>
  <c r="U31" i="5"/>
  <c r="T31" i="5" s="1"/>
  <c r="U78" i="5"/>
  <c r="T78" i="5" s="1"/>
  <c r="K98" i="4"/>
  <c r="U42" i="5"/>
  <c r="T42" i="5" s="1"/>
  <c r="U92" i="5"/>
  <c r="T92" i="5" s="1"/>
  <c r="U21" i="5"/>
  <c r="T21" i="5" s="1"/>
  <c r="U79" i="5"/>
  <c r="T79" i="5" s="1"/>
  <c r="U16" i="5"/>
  <c r="T16" i="5" s="1"/>
  <c r="U81" i="5"/>
  <c r="T81" i="5" s="1"/>
  <c r="U90" i="5"/>
  <c r="T90" i="5" s="1"/>
  <c r="U62" i="5"/>
  <c r="T62" i="5" s="1"/>
  <c r="U35" i="5"/>
  <c r="T35" i="5" s="1"/>
  <c r="U59" i="5"/>
  <c r="T59" i="5" s="1"/>
  <c r="U46" i="5"/>
  <c r="T46" i="5" s="1"/>
  <c r="U49" i="5"/>
  <c r="T49" i="5" s="1"/>
  <c r="U13" i="5"/>
  <c r="T13" i="5" s="1"/>
  <c r="U11" i="5"/>
  <c r="T11" i="5" s="1"/>
  <c r="U45" i="5"/>
  <c r="T45" i="5" s="1"/>
  <c r="U83" i="5"/>
  <c r="T83" i="5" s="1"/>
  <c r="U65" i="5"/>
  <c r="T65" i="5" s="1"/>
  <c r="U19" i="5"/>
  <c r="T19" i="5" s="1"/>
  <c r="U22" i="5"/>
  <c r="T22" i="5" s="1"/>
  <c r="U57" i="5"/>
  <c r="T57" i="5" s="1"/>
  <c r="U26" i="5"/>
  <c r="T26" i="5" s="1"/>
  <c r="U82" i="5"/>
  <c r="T82" i="5" s="1"/>
  <c r="U32" i="5"/>
  <c r="T32" i="5" s="1"/>
  <c r="U67" i="5"/>
  <c r="T67" i="5" s="1"/>
  <c r="U53" i="5"/>
  <c r="T53" i="5" s="1"/>
  <c r="U43" i="5"/>
  <c r="T43" i="5" s="1"/>
  <c r="U55" i="5"/>
  <c r="T55" i="5" s="1"/>
  <c r="U95" i="5"/>
  <c r="T95" i="5" s="1"/>
  <c r="U15" i="5"/>
  <c r="T15" i="5" s="1"/>
  <c r="U20" i="5"/>
  <c r="T20" i="5" s="1"/>
  <c r="U54" i="5"/>
  <c r="T54" i="5" s="1"/>
  <c r="U69" i="5"/>
  <c r="T69" i="5" s="1"/>
  <c r="U84" i="5"/>
  <c r="T84" i="5" s="1"/>
  <c r="U18" i="5"/>
  <c r="T18" i="5" s="1"/>
  <c r="U29" i="5"/>
  <c r="T29" i="5" s="1"/>
  <c r="U40" i="5"/>
  <c r="T40" i="5" s="1"/>
  <c r="U47" i="5"/>
  <c r="T47" i="5" s="1"/>
  <c r="U86" i="5"/>
  <c r="T86" i="5" s="1"/>
  <c r="U50" i="5"/>
  <c r="T50" i="5" s="1"/>
  <c r="U34" i="5"/>
  <c r="T34" i="5" s="1"/>
  <c r="U41" i="5"/>
  <c r="T41" i="5" s="1"/>
  <c r="U8" i="5"/>
  <c r="T8" i="5" s="1"/>
  <c r="U60" i="5"/>
  <c r="T60" i="5" s="1"/>
  <c r="U91" i="5"/>
  <c r="T91" i="5" s="1"/>
  <c r="U72" i="5"/>
  <c r="T72" i="5" s="1"/>
  <c r="S29" i="5"/>
  <c r="R29" i="5" s="1"/>
  <c r="S67" i="5"/>
  <c r="R67" i="5" s="1"/>
  <c r="S89" i="5"/>
  <c r="R89" i="5" s="1"/>
  <c r="S30" i="5"/>
  <c r="R30" i="5" s="1"/>
  <c r="J96" i="4"/>
  <c r="J98" i="4"/>
  <c r="S76" i="5"/>
  <c r="R76" i="5" s="1"/>
  <c r="S26" i="5"/>
  <c r="R26" i="5" s="1"/>
  <c r="S62" i="5"/>
  <c r="R62" i="5" s="1"/>
  <c r="S35" i="5"/>
  <c r="R35" i="5" s="1"/>
  <c r="S37" i="5"/>
  <c r="R37" i="5" s="1"/>
  <c r="S86" i="5"/>
  <c r="R86" i="5" s="1"/>
  <c r="S23" i="5"/>
  <c r="R23" i="5" s="1"/>
  <c r="S87" i="5"/>
  <c r="R87" i="5" s="1"/>
  <c r="S50" i="5"/>
  <c r="R50" i="5" s="1"/>
  <c r="S71" i="5"/>
  <c r="R71" i="5" s="1"/>
  <c r="S75" i="5"/>
  <c r="R75" i="5" s="1"/>
  <c r="S69" i="5"/>
  <c r="R69" i="5" s="1"/>
  <c r="S46" i="5"/>
  <c r="R46" i="5" s="1"/>
  <c r="S10" i="5"/>
  <c r="R10" i="5" s="1"/>
  <c r="S81" i="5"/>
  <c r="R81" i="5" s="1"/>
  <c r="S70" i="5"/>
  <c r="R70" i="5" s="1"/>
  <c r="S42" i="5"/>
  <c r="R42" i="5" s="1"/>
  <c r="S40" i="5"/>
  <c r="R40" i="5" s="1"/>
  <c r="S85" i="5"/>
  <c r="R85" i="5" s="1"/>
  <c r="S25" i="5"/>
  <c r="R25" i="5" s="1"/>
  <c r="S57" i="5"/>
  <c r="R57" i="5" s="1"/>
  <c r="S34" i="5"/>
  <c r="R34" i="5" s="1"/>
  <c r="J97" i="4"/>
  <c r="S88" i="5"/>
  <c r="R88" i="5" s="1"/>
  <c r="S47" i="5"/>
  <c r="R47" i="5" s="1"/>
  <c r="S95" i="5"/>
  <c r="R95" i="5" s="1"/>
  <c r="S58" i="5"/>
  <c r="R58" i="5" s="1"/>
  <c r="S11" i="5"/>
  <c r="R11" i="5" s="1"/>
  <c r="S31" i="5"/>
  <c r="R31" i="5" s="1"/>
  <c r="N38" i="4"/>
  <c r="N22" i="4"/>
  <c r="N14" i="4"/>
  <c r="Q67" i="5"/>
  <c r="P67" i="5" s="1"/>
  <c r="Q65" i="5"/>
  <c r="P65" i="5" s="1"/>
  <c r="Q11" i="5"/>
  <c r="P11" i="5" s="1"/>
  <c r="Q55" i="5"/>
  <c r="P55" i="5" s="1"/>
  <c r="Q80" i="5"/>
  <c r="P80" i="5" s="1"/>
  <c r="I96" i="4"/>
  <c r="Q89" i="5"/>
  <c r="P89" i="5" s="1"/>
  <c r="Q29" i="5"/>
  <c r="P29" i="5" s="1"/>
  <c r="Q9" i="5"/>
  <c r="P9" i="5" s="1"/>
  <c r="Q93" i="5"/>
  <c r="P93" i="5" s="1"/>
  <c r="Q12" i="5"/>
  <c r="P12" i="5" s="1"/>
  <c r="Q76" i="5"/>
  <c r="P76" i="5" s="1"/>
  <c r="Q94" i="5"/>
  <c r="P94" i="5" s="1"/>
  <c r="Q34" i="5"/>
  <c r="P34" i="5" s="1"/>
  <c r="Q44" i="5"/>
  <c r="P44" i="5" s="1"/>
  <c r="Q56" i="5"/>
  <c r="P56" i="5" s="1"/>
  <c r="Q84" i="5"/>
  <c r="P84" i="5" s="1"/>
  <c r="Q41" i="5"/>
  <c r="P41" i="5" s="1"/>
  <c r="Q42" i="5"/>
  <c r="P42" i="5" s="1"/>
  <c r="Q24" i="5"/>
  <c r="P24" i="5" s="1"/>
  <c r="Q61" i="5"/>
  <c r="P61" i="5" s="1"/>
  <c r="Q51" i="5"/>
  <c r="P51" i="5" s="1"/>
  <c r="Q19" i="5"/>
  <c r="P19" i="5" s="1"/>
  <c r="Q73" i="5"/>
  <c r="P73" i="5" s="1"/>
  <c r="Q77" i="5"/>
  <c r="P77" i="5" s="1"/>
  <c r="Q95" i="5"/>
  <c r="P95" i="5" s="1"/>
  <c r="Q6" i="5"/>
  <c r="P6" i="5" s="1"/>
  <c r="Q28" i="5"/>
  <c r="P28" i="5" s="1"/>
  <c r="Q79" i="5"/>
  <c r="P79" i="5" s="1"/>
  <c r="Q54" i="5"/>
  <c r="P54" i="5" s="1"/>
  <c r="Q60" i="5"/>
  <c r="P60" i="5" s="1"/>
  <c r="Q86" i="5"/>
  <c r="P86" i="5" s="1"/>
  <c r="Q10" i="5"/>
  <c r="P10" i="5" s="1"/>
  <c r="Q50" i="5"/>
  <c r="P50" i="5" s="1"/>
  <c r="Q85" i="5"/>
  <c r="P85" i="5" s="1"/>
  <c r="Q75" i="5"/>
  <c r="P75" i="5" s="1"/>
  <c r="Q64" i="5"/>
  <c r="P64" i="5" s="1"/>
  <c r="Q92" i="5"/>
  <c r="P92" i="5" s="1"/>
  <c r="Q32" i="5"/>
  <c r="P32" i="5" s="1"/>
  <c r="Q39" i="5"/>
  <c r="P39" i="5" s="1"/>
  <c r="Q81" i="5"/>
  <c r="P81" i="5" s="1"/>
  <c r="I97" i="4"/>
  <c r="Q90" i="5"/>
  <c r="P90" i="5" s="1"/>
  <c r="Q78" i="5"/>
  <c r="P78" i="5" s="1"/>
  <c r="Q38" i="5"/>
  <c r="P38" i="5" s="1"/>
  <c r="Q72" i="5"/>
  <c r="P72" i="5" s="1"/>
  <c r="Q15" i="5"/>
  <c r="P15" i="5" s="1"/>
  <c r="Q49" i="5"/>
  <c r="P49" i="5" s="1"/>
  <c r="Q40" i="5"/>
  <c r="P40" i="5" s="1"/>
  <c r="Q87" i="5"/>
  <c r="P87" i="5" s="1"/>
  <c r="Q35" i="5"/>
  <c r="P35" i="5" s="1"/>
  <c r="Q13" i="5"/>
  <c r="P13" i="5" s="1"/>
  <c r="Q63" i="5"/>
  <c r="P63" i="5" s="1"/>
  <c r="Q21" i="5"/>
  <c r="P21" i="5" s="1"/>
  <c r="Q46" i="5"/>
  <c r="P46" i="5" s="1"/>
  <c r="Q31" i="5"/>
  <c r="P31" i="5" s="1"/>
  <c r="Q8" i="5"/>
  <c r="P8" i="5" s="1"/>
  <c r="Q18" i="5"/>
  <c r="P18" i="5" s="1"/>
  <c r="Q36" i="5"/>
  <c r="P36" i="5" s="1"/>
  <c r="Q43" i="5"/>
  <c r="P43" i="5" s="1"/>
  <c r="Q26" i="5"/>
  <c r="P26" i="5" s="1"/>
  <c r="Q27" i="5"/>
  <c r="P27" i="5" s="1"/>
  <c r="Q30" i="5"/>
  <c r="P30" i="5" s="1"/>
  <c r="Q45" i="5"/>
  <c r="P45" i="5" s="1"/>
  <c r="Q17" i="5"/>
  <c r="P17" i="5" s="1"/>
  <c r="K46" i="6"/>
  <c r="L46" i="6"/>
  <c r="J46" i="6"/>
  <c r="M38" i="6"/>
  <c r="L38" i="6"/>
  <c r="J38" i="6"/>
  <c r="K38" i="6"/>
  <c r="M30" i="6"/>
  <c r="H30" i="6"/>
  <c r="H22" i="6"/>
  <c r="M22" i="6"/>
  <c r="K22" i="6"/>
  <c r="H14" i="6"/>
  <c r="M14" i="6"/>
  <c r="I14" i="6"/>
  <c r="H6" i="6"/>
  <c r="K6" i="6"/>
  <c r="O34" i="5"/>
  <c r="N34" i="5" s="1"/>
  <c r="H97" i="4"/>
  <c r="O72" i="5"/>
  <c r="N72" i="5" s="1"/>
  <c r="O28" i="5"/>
  <c r="N28" i="5" s="1"/>
  <c r="O91" i="5"/>
  <c r="N91" i="5" s="1"/>
  <c r="O54" i="5"/>
  <c r="N54" i="5" s="1"/>
  <c r="O79" i="5"/>
  <c r="N79" i="5" s="1"/>
  <c r="O73" i="5"/>
  <c r="N73" i="5" s="1"/>
  <c r="O60" i="5"/>
  <c r="N60" i="5" s="1"/>
  <c r="O55" i="5"/>
  <c r="N55" i="5" s="1"/>
  <c r="O52" i="5"/>
  <c r="N52" i="5" s="1"/>
  <c r="O47" i="5"/>
  <c r="N47" i="5" s="1"/>
  <c r="O10" i="5"/>
  <c r="N10" i="5" s="1"/>
  <c r="O61" i="5"/>
  <c r="N61" i="5" s="1"/>
  <c r="O82" i="5"/>
  <c r="N82" i="5" s="1"/>
  <c r="O78" i="5"/>
  <c r="N78" i="5" s="1"/>
  <c r="O71" i="5"/>
  <c r="N71" i="5" s="1"/>
  <c r="O22" i="5"/>
  <c r="N22" i="5" s="1"/>
  <c r="O65" i="5"/>
  <c r="N65" i="5" s="1"/>
  <c r="O69" i="5"/>
  <c r="N69" i="5" s="1"/>
  <c r="O36" i="5"/>
  <c r="N36" i="5" s="1"/>
  <c r="O19" i="5"/>
  <c r="N19" i="5" s="1"/>
  <c r="O90" i="5"/>
  <c r="N90" i="5" s="1"/>
  <c r="O40" i="5"/>
  <c r="N40" i="5" s="1"/>
  <c r="O35" i="5"/>
  <c r="N35" i="5" s="1"/>
  <c r="O41" i="5"/>
  <c r="N41" i="5" s="1"/>
  <c r="O27" i="5"/>
  <c r="N27" i="5" s="1"/>
  <c r="O8" i="5"/>
  <c r="N8" i="5" s="1"/>
  <c r="O84" i="5"/>
  <c r="N84" i="5" s="1"/>
  <c r="O70" i="5"/>
  <c r="N70" i="5" s="1"/>
  <c r="O7" i="5"/>
  <c r="N7" i="5" s="1"/>
  <c r="J6" i="6"/>
  <c r="O23" i="5"/>
  <c r="N23" i="5" s="1"/>
  <c r="O33" i="5"/>
  <c r="N33" i="5" s="1"/>
  <c r="O26" i="5"/>
  <c r="N26" i="5" s="1"/>
  <c r="O81" i="5"/>
  <c r="N81" i="5" s="1"/>
  <c r="O58" i="5"/>
  <c r="N58" i="5" s="1"/>
  <c r="O68" i="5"/>
  <c r="N68" i="5" s="1"/>
  <c r="O32" i="5"/>
  <c r="N32" i="5" s="1"/>
  <c r="O86" i="5"/>
  <c r="N86" i="5" s="1"/>
  <c r="O43" i="5"/>
  <c r="N43" i="5" s="1"/>
  <c r="O46" i="5"/>
  <c r="N46" i="5" s="1"/>
  <c r="O37" i="5"/>
  <c r="N37" i="5" s="1"/>
  <c r="O74" i="5"/>
  <c r="N74" i="5" s="1"/>
  <c r="O67" i="5"/>
  <c r="N67" i="5" s="1"/>
  <c r="O44" i="5"/>
  <c r="N44" i="5" s="1"/>
  <c r="H98" i="4"/>
  <c r="O21" i="5"/>
  <c r="N21" i="5" s="1"/>
  <c r="O11" i="5"/>
  <c r="N11" i="5" s="1"/>
  <c r="O48" i="5"/>
  <c r="N48" i="5" s="1"/>
  <c r="O64" i="5"/>
  <c r="N64" i="5" s="1"/>
  <c r="O63" i="5"/>
  <c r="N63" i="5" s="1"/>
  <c r="O94" i="5"/>
  <c r="N94" i="5" s="1"/>
  <c r="O92" i="5"/>
  <c r="N92" i="5" s="1"/>
  <c r="O31" i="5"/>
  <c r="N31" i="5" s="1"/>
  <c r="O85" i="5"/>
  <c r="N85" i="5" s="1"/>
  <c r="O59" i="5"/>
  <c r="N59" i="5" s="1"/>
  <c r="O45" i="5"/>
  <c r="N45" i="5" s="1"/>
  <c r="O6" i="5"/>
  <c r="O12" i="5"/>
  <c r="N12" i="5" s="1"/>
  <c r="O83" i="5"/>
  <c r="N83" i="5" s="1"/>
  <c r="O9" i="5"/>
  <c r="N9" i="5" s="1"/>
  <c r="O88" i="5"/>
  <c r="N88" i="5" s="1"/>
  <c r="O25" i="5"/>
  <c r="N25" i="5" s="1"/>
  <c r="O42" i="5"/>
  <c r="N42" i="5" s="1"/>
  <c r="O50" i="5"/>
  <c r="N50" i="5" s="1"/>
  <c r="O49" i="5"/>
  <c r="N49" i="5" s="1"/>
  <c r="O39" i="5"/>
  <c r="N39" i="5" s="1"/>
  <c r="O93" i="5"/>
  <c r="N93" i="5" s="1"/>
  <c r="O75" i="5"/>
  <c r="N75" i="5" s="1"/>
  <c r="O53" i="5"/>
  <c r="N53" i="5" s="1"/>
  <c r="O20" i="5"/>
  <c r="N20" i="5" s="1"/>
  <c r="O16" i="5"/>
  <c r="N16" i="5" s="1"/>
  <c r="O57" i="5"/>
  <c r="N57" i="5" s="1"/>
  <c r="O15" i="5"/>
  <c r="N15" i="5" s="1"/>
  <c r="O29" i="5"/>
  <c r="N29" i="5" s="1"/>
  <c r="O51" i="5"/>
  <c r="N51" i="5" s="1"/>
  <c r="O17" i="5"/>
  <c r="N17" i="5" s="1"/>
  <c r="O77" i="5"/>
  <c r="N77" i="5" s="1"/>
  <c r="O30" i="5"/>
  <c r="N30" i="5" s="1"/>
  <c r="O95" i="5"/>
  <c r="N95" i="5" s="1"/>
  <c r="O14" i="5"/>
  <c r="N14" i="5" s="1"/>
  <c r="O38" i="5"/>
  <c r="N38" i="5" s="1"/>
  <c r="O13" i="5"/>
  <c r="N13" i="5" s="1"/>
  <c r="O18" i="5"/>
  <c r="N18" i="5" s="1"/>
  <c r="O76" i="5"/>
  <c r="N76" i="5" s="1"/>
  <c r="O56" i="5"/>
  <c r="N56" i="5" s="1"/>
  <c r="O87" i="5"/>
  <c r="N87" i="5" s="1"/>
  <c r="O89" i="5"/>
  <c r="N89" i="5" s="1"/>
  <c r="O80" i="5"/>
  <c r="N80" i="5" s="1"/>
  <c r="O24" i="5"/>
  <c r="N24" i="5" s="1"/>
  <c r="O66" i="5"/>
  <c r="N66" i="5" s="1"/>
  <c r="I78" i="6"/>
  <c r="G78" i="6"/>
  <c r="J78" i="6"/>
  <c r="M78" i="6"/>
  <c r="I70" i="6"/>
  <c r="M70" i="6"/>
  <c r="N70" i="4"/>
  <c r="K70" i="6"/>
  <c r="G62" i="6"/>
  <c r="M62" i="6"/>
  <c r="I62" i="6"/>
  <c r="H62" i="6"/>
  <c r="J62" i="6"/>
  <c r="L62" i="6"/>
  <c r="N62" i="4"/>
  <c r="G54" i="6"/>
  <c r="G96" i="4"/>
  <c r="I54" i="6"/>
  <c r="K54" i="6"/>
  <c r="J54" i="6"/>
  <c r="H54" i="6"/>
  <c r="D41" i="6"/>
  <c r="C41" i="10"/>
  <c r="B41" i="12"/>
  <c r="C41" i="6"/>
  <c r="B25" i="12"/>
  <c r="C25" i="8"/>
  <c r="C25" i="10"/>
  <c r="C25" i="6"/>
  <c r="B25" i="10"/>
  <c r="B25" i="8"/>
  <c r="N25" i="8" s="1"/>
  <c r="D25" i="6"/>
  <c r="E25" i="6"/>
  <c r="C17" i="8"/>
  <c r="B17" i="8"/>
  <c r="N17" i="8" s="1"/>
  <c r="E17" i="6"/>
  <c r="C17" i="10"/>
  <c r="C17" i="6"/>
  <c r="B17" i="10"/>
  <c r="B17" i="12"/>
  <c r="C9" i="8"/>
  <c r="E37" i="5"/>
  <c r="D37" i="5" s="1"/>
  <c r="C97" i="4"/>
  <c r="E30" i="5"/>
  <c r="D30" i="5" s="1"/>
  <c r="E90" i="5"/>
  <c r="D90" i="5" s="1"/>
  <c r="E82" i="5"/>
  <c r="D82" i="5" s="1"/>
  <c r="E89" i="5"/>
  <c r="D89" i="5" s="1"/>
  <c r="E9" i="5"/>
  <c r="D9" i="5" s="1"/>
  <c r="E36" i="5"/>
  <c r="D36" i="5" s="1"/>
  <c r="E77" i="5"/>
  <c r="D77" i="5" s="1"/>
  <c r="E7" i="5"/>
  <c r="D7" i="5" s="1"/>
  <c r="E18" i="5"/>
  <c r="D18" i="5" s="1"/>
  <c r="E91" i="5"/>
  <c r="D91" i="5" s="1"/>
  <c r="E31" i="5"/>
  <c r="D31" i="5" s="1"/>
  <c r="E50" i="5"/>
  <c r="D50" i="5" s="1"/>
  <c r="E47" i="5"/>
  <c r="D47" i="5" s="1"/>
  <c r="E39" i="5"/>
  <c r="D39" i="5" s="1"/>
  <c r="E59" i="5"/>
  <c r="D59" i="5" s="1"/>
  <c r="C96" i="4"/>
  <c r="E56" i="5"/>
  <c r="D56" i="5" s="1"/>
  <c r="E71" i="5"/>
  <c r="D71" i="5" s="1"/>
  <c r="E74" i="5"/>
  <c r="D74" i="5" s="1"/>
  <c r="E83" i="5"/>
  <c r="D83" i="5" s="1"/>
  <c r="E24" i="5"/>
  <c r="D24" i="5" s="1"/>
  <c r="E70" i="5"/>
  <c r="D70" i="5" s="1"/>
  <c r="E8" i="5"/>
  <c r="D8" i="5" s="1"/>
  <c r="E10" i="5"/>
  <c r="D10" i="5" s="1"/>
  <c r="E16" i="5"/>
  <c r="D16" i="5" s="1"/>
  <c r="E95" i="5"/>
  <c r="D95" i="5" s="1"/>
  <c r="E81" i="5"/>
  <c r="D81" i="5" s="1"/>
  <c r="E92" i="5"/>
  <c r="D92" i="5" s="1"/>
  <c r="E45" i="5"/>
  <c r="D45" i="5" s="1"/>
  <c r="E68" i="5"/>
  <c r="D68" i="5" s="1"/>
  <c r="E61" i="5"/>
  <c r="D61" i="5" s="1"/>
  <c r="E46" i="5"/>
  <c r="D46" i="5" s="1"/>
  <c r="E85" i="5"/>
  <c r="D85" i="5" s="1"/>
  <c r="E38" i="5"/>
  <c r="D38" i="5" s="1"/>
  <c r="E76" i="5"/>
  <c r="D76" i="5" s="1"/>
  <c r="E86" i="5"/>
  <c r="D86" i="5" s="1"/>
  <c r="E55" i="5"/>
  <c r="D55" i="5" s="1"/>
  <c r="E60" i="5"/>
  <c r="D60" i="5" s="1"/>
  <c r="E62" i="5"/>
  <c r="D62" i="5" s="1"/>
  <c r="E93" i="5"/>
  <c r="D93" i="5" s="1"/>
  <c r="E42" i="5"/>
  <c r="D42" i="5" s="1"/>
  <c r="E43" i="5"/>
  <c r="D43" i="5" s="1"/>
  <c r="E13" i="5"/>
  <c r="D13" i="5" s="1"/>
  <c r="E88" i="5"/>
  <c r="D88" i="5" s="1"/>
  <c r="E11" i="5"/>
  <c r="D11" i="5" s="1"/>
  <c r="E49" i="5"/>
  <c r="D49" i="5" s="1"/>
  <c r="E66" i="5"/>
  <c r="D66" i="5" s="1"/>
  <c r="E54" i="5"/>
  <c r="D54" i="5" s="1"/>
  <c r="E67" i="5"/>
  <c r="D67" i="5" s="1"/>
  <c r="C9" i="6"/>
  <c r="E19" i="5"/>
  <c r="D19" i="5" s="1"/>
  <c r="E23" i="5"/>
  <c r="D23" i="5" s="1"/>
  <c r="E22" i="5"/>
  <c r="D22" i="5" s="1"/>
  <c r="E26" i="5"/>
  <c r="D26" i="5" s="1"/>
  <c r="E17" i="5"/>
  <c r="D17" i="5" s="1"/>
  <c r="B9" i="10"/>
  <c r="E72" i="5"/>
  <c r="D72" i="5" s="1"/>
  <c r="B9" i="8"/>
  <c r="N9" i="8" s="1"/>
  <c r="E21" i="5"/>
  <c r="D21" i="5" s="1"/>
  <c r="E57" i="5"/>
  <c r="D57" i="5" s="1"/>
  <c r="E51" i="5"/>
  <c r="D51" i="5" s="1"/>
  <c r="E52" i="5"/>
  <c r="D52" i="5" s="1"/>
  <c r="N80" i="4"/>
  <c r="D80" i="6"/>
  <c r="B80" i="10"/>
  <c r="B80" i="6"/>
  <c r="E80" i="6"/>
  <c r="B72" i="10"/>
  <c r="E72" i="6"/>
  <c r="C72" i="6"/>
  <c r="B64" i="6"/>
  <c r="C64" i="6"/>
  <c r="D64" i="6"/>
  <c r="N64" i="4"/>
  <c r="F64" i="6"/>
  <c r="E64" i="6"/>
  <c r="E56" i="6"/>
  <c r="N56" i="4"/>
  <c r="F56" i="6"/>
  <c r="D56" i="6"/>
  <c r="B56" i="10"/>
  <c r="D48" i="6"/>
  <c r="F48" i="6"/>
  <c r="B40" i="6"/>
  <c r="B40" i="8"/>
  <c r="N40" i="8" s="1"/>
  <c r="N40" i="4"/>
  <c r="E40" i="6"/>
  <c r="F40" i="6"/>
  <c r="C40" i="6"/>
  <c r="D40" i="6"/>
  <c r="F32" i="6"/>
  <c r="D32" i="6"/>
  <c r="N32" i="4"/>
  <c r="B24" i="8"/>
  <c r="N24" i="8" s="1"/>
  <c r="B24" i="10"/>
  <c r="D24" i="6"/>
  <c r="N24" i="4"/>
  <c r="B16" i="6"/>
  <c r="C16" i="6"/>
  <c r="B16" i="10"/>
  <c r="F16" i="6"/>
  <c r="B16" i="8"/>
  <c r="N16" i="8" s="1"/>
  <c r="D16" i="6"/>
  <c r="E16" i="6"/>
  <c r="B8" i="6"/>
  <c r="F8" i="6"/>
  <c r="N8" i="4"/>
  <c r="C92" i="5"/>
  <c r="B92" i="5" s="1"/>
  <c r="B8" i="10"/>
  <c r="P6" i="3"/>
  <c r="Q97" i="3"/>
  <c r="Q98" i="3"/>
  <c r="Q99" i="3"/>
  <c r="T85" i="3"/>
  <c r="U97" i="3"/>
  <c r="U98" i="3"/>
  <c r="F77" i="3"/>
  <c r="G98" i="3"/>
  <c r="G99" i="3"/>
  <c r="B76" i="3"/>
  <c r="C99" i="3"/>
  <c r="C98" i="3"/>
  <c r="Y64" i="9"/>
  <c r="X64" i="9" s="1"/>
  <c r="Y25" i="9"/>
  <c r="X25" i="9" s="1"/>
  <c r="S14" i="5"/>
  <c r="R14" i="5" s="1"/>
  <c r="S65" i="5"/>
  <c r="R65" i="5" s="1"/>
  <c r="Y77" i="5"/>
  <c r="X77" i="5" s="1"/>
  <c r="AA69" i="7"/>
  <c r="Z69" i="7" s="1"/>
  <c r="S41" i="5"/>
  <c r="R41" i="5" s="1"/>
  <c r="Y54" i="5"/>
  <c r="X54" i="5" s="1"/>
  <c r="Y87" i="5"/>
  <c r="X87" i="5" s="1"/>
  <c r="Y18" i="9"/>
  <c r="X18" i="9" s="1"/>
  <c r="I30" i="9"/>
  <c r="H30" i="9" s="1"/>
  <c r="U38" i="9"/>
  <c r="T38" i="9" s="1"/>
  <c r="I55" i="9"/>
  <c r="H55" i="9" s="1"/>
  <c r="G94" i="6"/>
  <c r="I94" i="6"/>
  <c r="H94" i="6"/>
  <c r="D93" i="6"/>
  <c r="B93" i="10"/>
  <c r="E93" i="6"/>
  <c r="B93" i="8"/>
  <c r="N93" i="8" s="1"/>
  <c r="C93" i="6"/>
  <c r="F93" i="6"/>
  <c r="G92" i="6"/>
  <c r="J92" i="6"/>
  <c r="K92" i="6"/>
  <c r="H92" i="6"/>
  <c r="L92" i="6"/>
  <c r="G97" i="4"/>
  <c r="Q26" i="9"/>
  <c r="P26" i="9" s="1"/>
  <c r="S92" i="9"/>
  <c r="R92" i="9" s="1"/>
  <c r="M62" i="5"/>
  <c r="L62" i="5" s="1"/>
  <c r="C42" i="6"/>
  <c r="C35" i="10"/>
  <c r="B35" i="10"/>
  <c r="C27" i="8"/>
  <c r="B27" i="10"/>
  <c r="B27" i="12"/>
  <c r="C27" i="6"/>
  <c r="C19" i="8"/>
  <c r="B19" i="12"/>
  <c r="C19" i="10"/>
  <c r="B11" i="12"/>
  <c r="C11" i="8"/>
  <c r="F11" i="6"/>
  <c r="E11" i="6"/>
  <c r="D82" i="6"/>
  <c r="B82" i="10"/>
  <c r="N82" i="4"/>
  <c r="F82" i="6"/>
  <c r="C66" i="6"/>
  <c r="N66" i="4"/>
  <c r="D66" i="6"/>
  <c r="B66" i="6"/>
  <c r="F66" i="6"/>
  <c r="B34" i="10"/>
  <c r="C34" i="6"/>
  <c r="B34" i="6"/>
  <c r="D34" i="6"/>
  <c r="F34" i="6"/>
  <c r="B26" i="6"/>
  <c r="B26" i="8"/>
  <c r="N26" i="8" s="1"/>
  <c r="B18" i="8"/>
  <c r="N18" i="8" s="1"/>
  <c r="D18" i="6"/>
  <c r="C18" i="6"/>
  <c r="B18" i="6"/>
  <c r="E18" i="6"/>
  <c r="F18" i="6"/>
  <c r="B10" i="6"/>
  <c r="E10" i="6"/>
  <c r="D10" i="6"/>
  <c r="F10" i="6"/>
  <c r="Q62" i="9"/>
  <c r="P62" i="9" s="1"/>
  <c r="Q76" i="9"/>
  <c r="P76" i="9" s="1"/>
  <c r="Q75" i="9"/>
  <c r="P75" i="9" s="1"/>
  <c r="K40" i="5"/>
  <c r="J40" i="5" s="1"/>
  <c r="K41" i="5"/>
  <c r="J41" i="5" s="1"/>
  <c r="K44" i="5"/>
  <c r="J44" i="5" s="1"/>
  <c r="K9" i="5"/>
  <c r="J9" i="5" s="1"/>
  <c r="I95" i="5"/>
  <c r="H95" i="5" s="1"/>
  <c r="I71" i="5"/>
  <c r="H71" i="5" s="1"/>
  <c r="M72" i="5"/>
  <c r="L72" i="5" s="1"/>
  <c r="K36" i="6"/>
  <c r="J36" i="6"/>
  <c r="G47" i="6"/>
  <c r="M47" i="6"/>
  <c r="G16" i="6"/>
  <c r="J16" i="6"/>
  <c r="N41" i="4"/>
  <c r="D81" i="6"/>
  <c r="F81" i="6"/>
  <c r="N25" i="4"/>
  <c r="D17" i="6"/>
  <c r="C65" i="8"/>
  <c r="C65" i="10"/>
  <c r="D91" i="6"/>
  <c r="N91" i="4"/>
  <c r="G45" i="6"/>
  <c r="L45" i="6"/>
  <c r="J45" i="6"/>
  <c r="N30" i="4"/>
  <c r="J22" i="6"/>
  <c r="M29" i="5"/>
  <c r="L29" i="5" s="1"/>
  <c r="M95" i="5"/>
  <c r="L95" i="5" s="1"/>
  <c r="M55" i="5"/>
  <c r="L55" i="5" s="1"/>
  <c r="M10" i="5"/>
  <c r="L10" i="5" s="1"/>
  <c r="L7" i="6"/>
  <c r="M90" i="5"/>
  <c r="L90" i="5" s="1"/>
  <c r="M70" i="5"/>
  <c r="L70" i="5" s="1"/>
  <c r="M60" i="5"/>
  <c r="L60" i="5" s="1"/>
  <c r="M42" i="5"/>
  <c r="L42" i="5" s="1"/>
  <c r="M93" i="5"/>
  <c r="L93" i="5" s="1"/>
  <c r="M54" i="5"/>
  <c r="L54" i="5" s="1"/>
  <c r="M79" i="5"/>
  <c r="L79" i="5" s="1"/>
  <c r="M37" i="5"/>
  <c r="L37" i="5" s="1"/>
  <c r="M77" i="5"/>
  <c r="L77" i="5" s="1"/>
  <c r="K38" i="5"/>
  <c r="J38" i="5" s="1"/>
  <c r="K88" i="5"/>
  <c r="J88" i="5" s="1"/>
  <c r="K95" i="5"/>
  <c r="J95" i="5" s="1"/>
  <c r="K68" i="5"/>
  <c r="J68" i="5" s="1"/>
  <c r="K31" i="5"/>
  <c r="J31" i="5" s="1"/>
  <c r="K25" i="5"/>
  <c r="J25" i="5" s="1"/>
  <c r="K10" i="5"/>
  <c r="J10" i="5" s="1"/>
  <c r="K73" i="5"/>
  <c r="J73" i="5" s="1"/>
  <c r="K63" i="5"/>
  <c r="J63" i="5" s="1"/>
  <c r="K51" i="5"/>
  <c r="J51" i="5" s="1"/>
  <c r="K61" i="5"/>
  <c r="J61" i="5" s="1"/>
  <c r="K70" i="5"/>
  <c r="J70" i="5" s="1"/>
  <c r="K74" i="5"/>
  <c r="J74" i="5" s="1"/>
  <c r="K35" i="5"/>
  <c r="J35" i="5" s="1"/>
  <c r="K91" i="5"/>
  <c r="J91" i="5" s="1"/>
  <c r="K37" i="5"/>
  <c r="J37" i="5" s="1"/>
  <c r="K34" i="5"/>
  <c r="J34" i="5" s="1"/>
  <c r="K58" i="5"/>
  <c r="J58" i="5" s="1"/>
  <c r="K83" i="5"/>
  <c r="J83" i="5" s="1"/>
  <c r="K14" i="5"/>
  <c r="J14" i="5" s="1"/>
  <c r="K6" i="5"/>
  <c r="J6" i="5" s="1"/>
  <c r="K66" i="5"/>
  <c r="J66" i="5" s="1"/>
  <c r="K92" i="5"/>
  <c r="J92" i="5" s="1"/>
  <c r="K19" i="5"/>
  <c r="J19" i="5" s="1"/>
  <c r="K29" i="5"/>
  <c r="J29" i="5" s="1"/>
  <c r="K85" i="5"/>
  <c r="J85" i="5" s="1"/>
  <c r="K42" i="5"/>
  <c r="J42" i="5" s="1"/>
  <c r="K56" i="5"/>
  <c r="J56" i="5" s="1"/>
  <c r="K16" i="5"/>
  <c r="J16" i="5" s="1"/>
  <c r="K26" i="5"/>
  <c r="J26" i="5" s="1"/>
  <c r="K55" i="5"/>
  <c r="J55" i="5" s="1"/>
  <c r="K30" i="5"/>
  <c r="J30" i="5" s="1"/>
  <c r="E98" i="4"/>
  <c r="I82" i="5"/>
  <c r="H82" i="5" s="1"/>
  <c r="I80" i="5"/>
  <c r="H80" i="5" s="1"/>
  <c r="I69" i="5"/>
  <c r="H69" i="5" s="1"/>
  <c r="I38" i="5"/>
  <c r="H38" i="5" s="1"/>
  <c r="I78" i="5"/>
  <c r="H78" i="5" s="1"/>
  <c r="I93" i="5"/>
  <c r="H93" i="5" s="1"/>
  <c r="I42" i="5"/>
  <c r="H42" i="5" s="1"/>
  <c r="I40" i="5"/>
  <c r="H40" i="5" s="1"/>
  <c r="I39" i="5"/>
  <c r="H39" i="5" s="1"/>
  <c r="E97" i="4"/>
  <c r="I94" i="5"/>
  <c r="H94" i="5" s="1"/>
  <c r="I25" i="5"/>
  <c r="H25" i="5" s="1"/>
  <c r="I41" i="5"/>
  <c r="H41" i="5" s="1"/>
  <c r="I65" i="5"/>
  <c r="H65" i="5" s="1"/>
  <c r="I62" i="5"/>
  <c r="H62" i="5" s="1"/>
  <c r="I72" i="5"/>
  <c r="H72" i="5" s="1"/>
  <c r="I53" i="5"/>
  <c r="H53" i="5" s="1"/>
  <c r="I54" i="5"/>
  <c r="H54" i="5" s="1"/>
  <c r="I20" i="5"/>
  <c r="H20" i="5" s="1"/>
  <c r="I11" i="5"/>
  <c r="H11" i="5" s="1"/>
  <c r="I16" i="5"/>
  <c r="H16" i="5" s="1"/>
  <c r="I14" i="5"/>
  <c r="H14" i="5" s="1"/>
  <c r="I7" i="5"/>
  <c r="H7" i="5" s="1"/>
  <c r="I13" i="5"/>
  <c r="H13" i="5" s="1"/>
  <c r="E31" i="6"/>
  <c r="G62" i="5"/>
  <c r="F62" i="5" s="1"/>
  <c r="G35" i="5"/>
  <c r="F35" i="5" s="1"/>
  <c r="G84" i="5"/>
  <c r="F84" i="5" s="1"/>
  <c r="G18" i="5"/>
  <c r="F18" i="5" s="1"/>
  <c r="G69" i="5"/>
  <c r="F69" i="5" s="1"/>
  <c r="C78" i="8"/>
  <c r="D78" i="6"/>
  <c r="C78" i="10"/>
  <c r="C56" i="10"/>
  <c r="B56" i="12"/>
  <c r="O39" i="9"/>
  <c r="N39" i="9" s="1"/>
  <c r="O19" i="9"/>
  <c r="N19" i="9" s="1"/>
  <c r="O38" i="9"/>
  <c r="N38" i="9" s="1"/>
  <c r="S54" i="9"/>
  <c r="R54" i="9" s="1"/>
  <c r="S85" i="9"/>
  <c r="R85" i="9" s="1"/>
  <c r="S84" i="9"/>
  <c r="R84" i="9" s="1"/>
  <c r="W64" i="9"/>
  <c r="V64" i="9" s="1"/>
  <c r="W87" i="9"/>
  <c r="V87" i="9" s="1"/>
  <c r="W9" i="9"/>
  <c r="V9" i="9" s="1"/>
  <c r="W78" i="9"/>
  <c r="V78" i="9" s="1"/>
  <c r="N20" i="4"/>
  <c r="I44" i="6"/>
  <c r="M44" i="6"/>
  <c r="L44" i="6"/>
  <c r="L28" i="6"/>
  <c r="N84" i="4"/>
  <c r="G76" i="6"/>
  <c r="I76" i="6"/>
  <c r="J76" i="6"/>
  <c r="K68" i="6"/>
  <c r="H60" i="6"/>
  <c r="I60" i="6"/>
  <c r="G52" i="6"/>
  <c r="M52" i="6"/>
  <c r="Q67" i="9"/>
  <c r="P67" i="9" s="1"/>
  <c r="N45" i="8"/>
  <c r="S73" i="9"/>
  <c r="R73" i="9" s="1"/>
  <c r="K23" i="5"/>
  <c r="J23" i="5" s="1"/>
  <c r="K69" i="5"/>
  <c r="J69" i="5" s="1"/>
  <c r="K49" i="5"/>
  <c r="J49" i="5" s="1"/>
  <c r="I23" i="5"/>
  <c r="H23" i="5" s="1"/>
  <c r="I68" i="5"/>
  <c r="H68" i="5" s="1"/>
  <c r="I84" i="5"/>
  <c r="H84" i="5" s="1"/>
  <c r="K52" i="6"/>
  <c r="M91" i="5"/>
  <c r="L91" i="5" s="1"/>
  <c r="L68" i="6"/>
  <c r="K28" i="6"/>
  <c r="M90" i="6"/>
  <c r="J90" i="6"/>
  <c r="N90" i="4"/>
  <c r="I90" i="6"/>
  <c r="J88" i="6"/>
  <c r="I88" i="6"/>
  <c r="M88" i="6"/>
  <c r="B88" i="6"/>
  <c r="N88" i="4"/>
  <c r="C88" i="6"/>
  <c r="B88" i="8"/>
  <c r="N88" i="8" s="1"/>
  <c r="B72" i="8"/>
  <c r="N72" i="8" s="1"/>
  <c r="B33" i="10"/>
  <c r="M93" i="6"/>
  <c r="K75" i="6"/>
  <c r="H51" i="6"/>
  <c r="D79" i="6"/>
  <c r="E55" i="6"/>
  <c r="N31" i="4"/>
  <c r="D23" i="6"/>
  <c r="L48" i="6"/>
  <c r="B70" i="8"/>
  <c r="N70" i="8" s="1"/>
  <c r="E30" i="6"/>
  <c r="N19" i="4"/>
  <c r="H39" i="6"/>
  <c r="H23" i="6"/>
  <c r="H15" i="6"/>
  <c r="M17" i="6"/>
  <c r="E66" i="6"/>
  <c r="Z6" i="11"/>
  <c r="G38" i="9"/>
  <c r="F38" i="9" s="1"/>
  <c r="G80" i="9"/>
  <c r="F80" i="9" s="1"/>
  <c r="G69" i="9"/>
  <c r="F69" i="9" s="1"/>
  <c r="G56" i="9"/>
  <c r="F56" i="9" s="1"/>
  <c r="G83" i="9"/>
  <c r="F83" i="9" s="1"/>
  <c r="G43" i="9"/>
  <c r="F43" i="9" s="1"/>
  <c r="G32" i="9"/>
  <c r="F32" i="9" s="1"/>
  <c r="G11" i="9"/>
  <c r="F11" i="9" s="1"/>
  <c r="G68" i="9"/>
  <c r="F68" i="9" s="1"/>
  <c r="G74" i="9"/>
  <c r="F74" i="9" s="1"/>
  <c r="G65" i="9"/>
  <c r="F65" i="9" s="1"/>
  <c r="G90" i="9"/>
  <c r="F90" i="9" s="1"/>
  <c r="D97" i="8"/>
  <c r="G8" i="9"/>
  <c r="F8" i="9" s="1"/>
  <c r="G73" i="9"/>
  <c r="F73" i="9" s="1"/>
  <c r="G94" i="9"/>
  <c r="F94" i="9" s="1"/>
  <c r="G24" i="9"/>
  <c r="F24" i="9" s="1"/>
  <c r="G7" i="9"/>
  <c r="F7" i="9" s="1"/>
  <c r="G53" i="9"/>
  <c r="F53" i="9" s="1"/>
  <c r="G54" i="9"/>
  <c r="F54" i="9" s="1"/>
  <c r="G72" i="9"/>
  <c r="F72" i="9" s="1"/>
  <c r="G37" i="9"/>
  <c r="F37" i="9" s="1"/>
  <c r="G63" i="9"/>
  <c r="F63" i="9" s="1"/>
  <c r="G13" i="9"/>
  <c r="F13" i="9" s="1"/>
  <c r="G33" i="9"/>
  <c r="F33" i="9" s="1"/>
  <c r="G18" i="9"/>
  <c r="F18" i="9" s="1"/>
  <c r="G30" i="9"/>
  <c r="F30" i="9" s="1"/>
  <c r="G55" i="9"/>
  <c r="F55" i="9" s="1"/>
  <c r="G77" i="9"/>
  <c r="F77" i="9" s="1"/>
  <c r="G86" i="9"/>
  <c r="F86" i="9" s="1"/>
  <c r="G58" i="9"/>
  <c r="F58" i="9" s="1"/>
  <c r="G60" i="9"/>
  <c r="F60" i="9" s="1"/>
  <c r="G25" i="9"/>
  <c r="F25" i="9" s="1"/>
  <c r="G26" i="9"/>
  <c r="F26" i="9" s="1"/>
  <c r="G81" i="9"/>
  <c r="F81" i="9" s="1"/>
  <c r="G20" i="9"/>
  <c r="F20" i="9" s="1"/>
  <c r="G9" i="9"/>
  <c r="F9" i="9" s="1"/>
  <c r="G82" i="9"/>
  <c r="F82" i="9" s="1"/>
  <c r="G31" i="9"/>
  <c r="F31" i="9" s="1"/>
  <c r="G79" i="9"/>
  <c r="F79" i="9" s="1"/>
  <c r="G41" i="9"/>
  <c r="F41" i="9" s="1"/>
  <c r="G44" i="9"/>
  <c r="F44" i="9" s="1"/>
  <c r="G39" i="9"/>
  <c r="F39" i="9" s="1"/>
  <c r="G27" i="9"/>
  <c r="F27" i="9" s="1"/>
  <c r="G67" i="9"/>
  <c r="F67" i="9" s="1"/>
  <c r="G19" i="9"/>
  <c r="F19" i="9" s="1"/>
  <c r="G59" i="9"/>
  <c r="F59" i="9" s="1"/>
  <c r="G21" i="9"/>
  <c r="F21" i="9" s="1"/>
  <c r="G22" i="9"/>
  <c r="F22" i="9" s="1"/>
  <c r="G95" i="9"/>
  <c r="F95" i="9" s="1"/>
  <c r="G17" i="9"/>
  <c r="F17" i="9" s="1"/>
  <c r="G57" i="9"/>
  <c r="F57" i="9" s="1"/>
  <c r="G71" i="9"/>
  <c r="F71" i="9" s="1"/>
  <c r="G61" i="9"/>
  <c r="F61" i="9" s="1"/>
  <c r="G16" i="9"/>
  <c r="F16" i="9" s="1"/>
  <c r="G51" i="9"/>
  <c r="F51" i="9" s="1"/>
  <c r="G93" i="9"/>
  <c r="F93" i="9" s="1"/>
  <c r="G87" i="9"/>
  <c r="F87" i="9" s="1"/>
  <c r="K84" i="9"/>
  <c r="J84" i="9" s="1"/>
  <c r="K47" i="9"/>
  <c r="J47" i="9" s="1"/>
  <c r="K88" i="9"/>
  <c r="J88" i="9" s="1"/>
  <c r="K81" i="9"/>
  <c r="J81" i="9" s="1"/>
  <c r="K36" i="9"/>
  <c r="J36" i="9" s="1"/>
  <c r="K15" i="9"/>
  <c r="J15" i="9" s="1"/>
  <c r="K72" i="9"/>
  <c r="J72" i="9" s="1"/>
  <c r="K93" i="9"/>
  <c r="J93" i="9" s="1"/>
  <c r="K35" i="9"/>
  <c r="J35" i="9" s="1"/>
  <c r="K85" i="9"/>
  <c r="J85" i="9" s="1"/>
  <c r="K69" i="9"/>
  <c r="J69" i="9" s="1"/>
  <c r="K57" i="9"/>
  <c r="J57" i="9" s="1"/>
  <c r="K86" i="9"/>
  <c r="J86" i="9" s="1"/>
  <c r="K71" i="9"/>
  <c r="J71" i="9" s="1"/>
  <c r="K68" i="9"/>
  <c r="J68" i="9" s="1"/>
  <c r="K24" i="9"/>
  <c r="J24" i="9" s="1"/>
  <c r="K77" i="9"/>
  <c r="J77" i="9" s="1"/>
  <c r="K74" i="9"/>
  <c r="J74" i="9" s="1"/>
  <c r="K50" i="9"/>
  <c r="J50" i="9" s="1"/>
  <c r="K18" i="9"/>
  <c r="J18" i="9" s="1"/>
  <c r="K44" i="9"/>
  <c r="J44" i="9" s="1"/>
  <c r="K90" i="9"/>
  <c r="J90" i="9" s="1"/>
  <c r="K14" i="9"/>
  <c r="J14" i="9" s="1"/>
  <c r="K46" i="9"/>
  <c r="J46" i="9" s="1"/>
  <c r="F96" i="8"/>
  <c r="K17" i="9"/>
  <c r="J17" i="9" s="1"/>
  <c r="K54" i="9"/>
  <c r="J54" i="9" s="1"/>
  <c r="K70" i="9"/>
  <c r="J70" i="9" s="1"/>
  <c r="K27" i="9"/>
  <c r="J27" i="9" s="1"/>
  <c r="K39" i="9"/>
  <c r="J39" i="9" s="1"/>
  <c r="K19" i="9"/>
  <c r="J19" i="9" s="1"/>
  <c r="K80" i="9"/>
  <c r="J80" i="9" s="1"/>
  <c r="K43" i="9"/>
  <c r="J43" i="9" s="1"/>
  <c r="K94" i="9"/>
  <c r="J94" i="9" s="1"/>
  <c r="K52" i="9"/>
  <c r="J52" i="9" s="1"/>
  <c r="K78" i="9"/>
  <c r="J78" i="9" s="1"/>
  <c r="K73" i="9"/>
  <c r="J73" i="9" s="1"/>
  <c r="F98" i="8"/>
  <c r="K41" i="9"/>
  <c r="J41" i="9" s="1"/>
  <c r="K10" i="9"/>
  <c r="J10" i="9" s="1"/>
  <c r="K55" i="9"/>
  <c r="J55" i="9" s="1"/>
  <c r="K60" i="9"/>
  <c r="J60" i="9" s="1"/>
  <c r="K79" i="9"/>
  <c r="J79" i="9" s="1"/>
  <c r="K7" i="9"/>
  <c r="J7" i="9" s="1"/>
  <c r="K23" i="9"/>
  <c r="J23" i="9" s="1"/>
  <c r="K92" i="9"/>
  <c r="J92" i="9" s="1"/>
  <c r="K22" i="9"/>
  <c r="J22" i="9" s="1"/>
  <c r="K49" i="9"/>
  <c r="J49" i="9" s="1"/>
  <c r="K32" i="9"/>
  <c r="J32" i="9" s="1"/>
  <c r="K58" i="9"/>
  <c r="J58" i="9" s="1"/>
  <c r="K76" i="9"/>
  <c r="J76" i="9" s="1"/>
  <c r="K20" i="9"/>
  <c r="J20" i="9" s="1"/>
  <c r="K91" i="9"/>
  <c r="J91" i="9" s="1"/>
  <c r="K87" i="9"/>
  <c r="J87" i="9" s="1"/>
  <c r="K61" i="9"/>
  <c r="J61" i="9" s="1"/>
  <c r="K38" i="9"/>
  <c r="J38" i="9" s="1"/>
  <c r="K51" i="9"/>
  <c r="J51" i="9" s="1"/>
  <c r="K67" i="9"/>
  <c r="J67" i="9" s="1"/>
  <c r="K53" i="9"/>
  <c r="J53" i="9" s="1"/>
  <c r="K62" i="9"/>
  <c r="J62" i="9" s="1"/>
  <c r="K34" i="9"/>
  <c r="J34" i="9" s="1"/>
  <c r="K33" i="9"/>
  <c r="J33" i="9" s="1"/>
  <c r="K63" i="9"/>
  <c r="J63" i="9" s="1"/>
  <c r="K31" i="9"/>
  <c r="J31" i="9" s="1"/>
  <c r="O92" i="9"/>
  <c r="N92" i="9" s="1"/>
  <c r="O56" i="9"/>
  <c r="N56" i="9" s="1"/>
  <c r="O35" i="9"/>
  <c r="N35" i="9" s="1"/>
  <c r="O49" i="9"/>
  <c r="N49" i="9" s="1"/>
  <c r="O58" i="9"/>
  <c r="N58" i="9" s="1"/>
  <c r="O16" i="9"/>
  <c r="N16" i="9" s="1"/>
  <c r="O54" i="9"/>
  <c r="N54" i="9" s="1"/>
  <c r="O81" i="9"/>
  <c r="N81" i="9" s="1"/>
  <c r="O61" i="9"/>
  <c r="N61" i="9" s="1"/>
  <c r="O93" i="9"/>
  <c r="N93" i="9" s="1"/>
  <c r="O90" i="9"/>
  <c r="N90" i="9" s="1"/>
  <c r="O83" i="9"/>
  <c r="N83" i="9" s="1"/>
  <c r="O72" i="9"/>
  <c r="N72" i="9" s="1"/>
  <c r="O65" i="9"/>
  <c r="N65" i="9" s="1"/>
  <c r="O85" i="9"/>
  <c r="N85" i="9" s="1"/>
  <c r="O95" i="9"/>
  <c r="N95" i="9" s="1"/>
  <c r="O25" i="9"/>
  <c r="N25" i="9" s="1"/>
  <c r="O89" i="9"/>
  <c r="N89" i="9" s="1"/>
  <c r="O11" i="9"/>
  <c r="N11" i="9" s="1"/>
  <c r="O8" i="9"/>
  <c r="N8" i="9" s="1"/>
  <c r="H97" i="8"/>
  <c r="O46" i="9"/>
  <c r="N46" i="9" s="1"/>
  <c r="O78" i="9"/>
  <c r="N78" i="9" s="1"/>
  <c r="O84" i="9"/>
  <c r="N84" i="9" s="1"/>
  <c r="O73" i="9"/>
  <c r="N73" i="9" s="1"/>
  <c r="O52" i="9"/>
  <c r="N52" i="9" s="1"/>
  <c r="O30" i="9"/>
  <c r="N30" i="9" s="1"/>
  <c r="O55" i="9"/>
  <c r="N55" i="9" s="1"/>
  <c r="O40" i="9"/>
  <c r="N40" i="9" s="1"/>
  <c r="O27" i="9"/>
  <c r="N27" i="9" s="1"/>
  <c r="O47" i="9"/>
  <c r="N47" i="9" s="1"/>
  <c r="O10" i="9"/>
  <c r="N10" i="9" s="1"/>
  <c r="O31" i="9"/>
  <c r="N31" i="9" s="1"/>
  <c r="O12" i="9"/>
  <c r="N12" i="9" s="1"/>
  <c r="O17" i="9"/>
  <c r="N17" i="9" s="1"/>
  <c r="O77" i="9"/>
  <c r="N77" i="9" s="1"/>
  <c r="O63" i="9"/>
  <c r="N63" i="9" s="1"/>
  <c r="O18" i="9"/>
  <c r="N18" i="9" s="1"/>
  <c r="O88" i="9"/>
  <c r="N88" i="9" s="1"/>
  <c r="O14" i="9"/>
  <c r="N14" i="9" s="1"/>
  <c r="O70" i="9"/>
  <c r="N70" i="9" s="1"/>
  <c r="O45" i="9"/>
  <c r="N45" i="9" s="1"/>
  <c r="O87" i="9"/>
  <c r="N87" i="9" s="1"/>
  <c r="O91" i="9"/>
  <c r="N91" i="9" s="1"/>
  <c r="O41" i="9"/>
  <c r="N41" i="9" s="1"/>
  <c r="H98" i="8"/>
  <c r="O51" i="9"/>
  <c r="N51" i="9" s="1"/>
  <c r="O13" i="9"/>
  <c r="N13" i="9" s="1"/>
  <c r="O76" i="9"/>
  <c r="N76" i="9" s="1"/>
  <c r="O86" i="9"/>
  <c r="N86" i="9" s="1"/>
  <c r="O68" i="9"/>
  <c r="N68" i="9" s="1"/>
  <c r="O32" i="9"/>
  <c r="N32" i="9" s="1"/>
  <c r="O62" i="9"/>
  <c r="N62" i="9" s="1"/>
  <c r="O48" i="9"/>
  <c r="N48" i="9" s="1"/>
  <c r="O9" i="9"/>
  <c r="N9" i="9" s="1"/>
  <c r="O20" i="9"/>
  <c r="N20" i="9" s="1"/>
  <c r="O71" i="9"/>
  <c r="N71" i="9" s="1"/>
  <c r="O29" i="9"/>
  <c r="N29" i="9" s="1"/>
  <c r="O80" i="9"/>
  <c r="N80" i="9" s="1"/>
  <c r="O6" i="9"/>
  <c r="N6" i="9" s="1"/>
  <c r="O24" i="9"/>
  <c r="N24" i="9" s="1"/>
  <c r="O94" i="9"/>
  <c r="N94" i="9" s="1"/>
  <c r="O53" i="9"/>
  <c r="N53" i="9" s="1"/>
  <c r="O44" i="9"/>
  <c r="N44" i="9" s="1"/>
  <c r="O22" i="9"/>
  <c r="N22" i="9" s="1"/>
  <c r="O69" i="9"/>
  <c r="N69" i="9" s="1"/>
  <c r="O42" i="9"/>
  <c r="N42" i="9" s="1"/>
  <c r="O21" i="9"/>
  <c r="N21" i="9" s="1"/>
  <c r="O59" i="9"/>
  <c r="N59" i="9" s="1"/>
  <c r="O37" i="9"/>
  <c r="N37" i="9" s="1"/>
  <c r="O67" i="9"/>
  <c r="N67" i="9" s="1"/>
  <c r="O26" i="9"/>
  <c r="N26" i="9" s="1"/>
  <c r="O57" i="9"/>
  <c r="N57" i="9" s="1"/>
  <c r="O75" i="9"/>
  <c r="N75" i="9" s="1"/>
  <c r="Q34" i="9"/>
  <c r="P34" i="9" s="1"/>
  <c r="Q58" i="9"/>
  <c r="P58" i="9" s="1"/>
  <c r="Q81" i="9"/>
  <c r="P81" i="9" s="1"/>
  <c r="Q50" i="9"/>
  <c r="P50" i="9" s="1"/>
  <c r="Q40" i="9"/>
  <c r="P40" i="9" s="1"/>
  <c r="Q17" i="9"/>
  <c r="Q21" i="9"/>
  <c r="P21" i="9" s="1"/>
  <c r="S36" i="9"/>
  <c r="R36" i="9" s="1"/>
  <c r="J98" i="8"/>
  <c r="S90" i="9"/>
  <c r="R90" i="9" s="1"/>
  <c r="S81" i="9"/>
  <c r="R81" i="9" s="1"/>
  <c r="S86" i="9"/>
  <c r="R86" i="9" s="1"/>
  <c r="S7" i="9"/>
  <c r="R7" i="9" s="1"/>
  <c r="S51" i="9"/>
  <c r="R51" i="9" s="1"/>
  <c r="S87" i="9"/>
  <c r="R87" i="9" s="1"/>
  <c r="S76" i="9"/>
  <c r="R76" i="9" s="1"/>
  <c r="S89" i="9"/>
  <c r="R89" i="9" s="1"/>
  <c r="S65" i="9"/>
  <c r="R65" i="9" s="1"/>
  <c r="S77" i="9"/>
  <c r="R77" i="9" s="1"/>
  <c r="S53" i="9"/>
  <c r="R53" i="9" s="1"/>
  <c r="S56" i="9"/>
  <c r="R56" i="9" s="1"/>
  <c r="S21" i="9"/>
  <c r="R21" i="9" s="1"/>
  <c r="S66" i="9"/>
  <c r="R66" i="9" s="1"/>
  <c r="S49" i="9"/>
  <c r="R49" i="9" s="1"/>
  <c r="S79" i="9"/>
  <c r="R79" i="9" s="1"/>
  <c r="S27" i="9"/>
  <c r="R27" i="9" s="1"/>
  <c r="S32" i="9"/>
  <c r="R32" i="9" s="1"/>
  <c r="S14" i="9"/>
  <c r="R14" i="9" s="1"/>
  <c r="S59" i="9"/>
  <c r="R59" i="9" s="1"/>
  <c r="S52" i="9"/>
  <c r="R52" i="9" s="1"/>
  <c r="S63" i="9"/>
  <c r="R63" i="9" s="1"/>
  <c r="S61" i="9"/>
  <c r="R61" i="9" s="1"/>
  <c r="S43" i="9"/>
  <c r="R43" i="9" s="1"/>
  <c r="S42" i="9"/>
  <c r="R42" i="9" s="1"/>
  <c r="J96" i="8"/>
  <c r="S71" i="9"/>
  <c r="R71" i="9" s="1"/>
  <c r="S39" i="9"/>
  <c r="R39" i="9" s="1"/>
  <c r="S38" i="9"/>
  <c r="R38" i="9" s="1"/>
  <c r="S25" i="9"/>
  <c r="R25" i="9" s="1"/>
  <c r="S45" i="9"/>
  <c r="R45" i="9" s="1"/>
  <c r="S93" i="9"/>
  <c r="R93" i="9" s="1"/>
  <c r="S28" i="9"/>
  <c r="R28" i="9" s="1"/>
  <c r="S82" i="9"/>
  <c r="R82" i="9" s="1"/>
  <c r="S10" i="9"/>
  <c r="R10" i="9" s="1"/>
  <c r="S47" i="9"/>
  <c r="R47" i="9" s="1"/>
  <c r="S60" i="9"/>
  <c r="R60" i="9" s="1"/>
  <c r="S74" i="9"/>
  <c r="R74" i="9" s="1"/>
  <c r="S23" i="9"/>
  <c r="R23" i="9" s="1"/>
  <c r="S6" i="9"/>
  <c r="R6" i="9" s="1"/>
  <c r="S19" i="9"/>
  <c r="R19" i="9" s="1"/>
  <c r="S75" i="9"/>
  <c r="R75" i="9" s="1"/>
  <c r="S24" i="9"/>
  <c r="R24" i="9" s="1"/>
  <c r="S41" i="9"/>
  <c r="R41" i="9" s="1"/>
  <c r="S50" i="9"/>
  <c r="R50" i="9" s="1"/>
  <c r="S48" i="9"/>
  <c r="R48" i="9" s="1"/>
  <c r="S44" i="9"/>
  <c r="R44" i="9" s="1"/>
  <c r="S62" i="9"/>
  <c r="R62" i="9" s="1"/>
  <c r="S78" i="9"/>
  <c r="R78" i="9" s="1"/>
  <c r="S26" i="9"/>
  <c r="R26" i="9" s="1"/>
  <c r="S55" i="9"/>
  <c r="R55" i="9" s="1"/>
  <c r="S91" i="9"/>
  <c r="R91" i="9" s="1"/>
  <c r="S46" i="9"/>
  <c r="R46" i="9" s="1"/>
  <c r="S72" i="9"/>
  <c r="R72" i="9" s="1"/>
  <c r="S22" i="9"/>
  <c r="R22" i="9" s="1"/>
  <c r="S95" i="9"/>
  <c r="R95" i="9" s="1"/>
  <c r="S64" i="9"/>
  <c r="R64" i="9" s="1"/>
  <c r="S16" i="9"/>
  <c r="R16" i="9" s="1"/>
  <c r="S15" i="9"/>
  <c r="R15" i="9" s="1"/>
  <c r="S67" i="9"/>
  <c r="R67" i="9" s="1"/>
  <c r="S29" i="9"/>
  <c r="R29" i="9" s="1"/>
  <c r="S20" i="9"/>
  <c r="R20" i="9" s="1"/>
  <c r="S88" i="9"/>
  <c r="R88" i="9" s="1"/>
  <c r="S70" i="9"/>
  <c r="R70" i="9" s="1"/>
  <c r="S57" i="9"/>
  <c r="R57" i="9" s="1"/>
  <c r="W16" i="9"/>
  <c r="V16" i="9" s="1"/>
  <c r="W44" i="9"/>
  <c r="V44" i="9" s="1"/>
  <c r="W60" i="9"/>
  <c r="V60" i="9" s="1"/>
  <c r="W85" i="9"/>
  <c r="V85" i="9" s="1"/>
  <c r="W83" i="9"/>
  <c r="V83" i="9" s="1"/>
  <c r="W39" i="9"/>
  <c r="V39" i="9" s="1"/>
  <c r="W28" i="9"/>
  <c r="V28" i="9" s="1"/>
  <c r="W63" i="9"/>
  <c r="V63" i="9" s="1"/>
  <c r="W22" i="9"/>
  <c r="V22" i="9" s="1"/>
  <c r="W26" i="9"/>
  <c r="V26" i="9" s="1"/>
  <c r="W93" i="9"/>
  <c r="V93" i="9" s="1"/>
  <c r="W47" i="9"/>
  <c r="V47" i="9" s="1"/>
  <c r="W54" i="9"/>
  <c r="V54" i="9" s="1"/>
  <c r="W70" i="9"/>
  <c r="V70" i="9" s="1"/>
  <c r="W73" i="9"/>
  <c r="V73" i="9" s="1"/>
  <c r="W75" i="9"/>
  <c r="V75" i="9" s="1"/>
  <c r="W49" i="9"/>
  <c r="V49" i="9" s="1"/>
  <c r="L98" i="8"/>
  <c r="W62" i="9"/>
  <c r="V62" i="9" s="1"/>
  <c r="W29" i="9"/>
  <c r="V29" i="9" s="1"/>
  <c r="W55" i="9"/>
  <c r="V55" i="9" s="1"/>
  <c r="W94" i="9"/>
  <c r="V94" i="9" s="1"/>
  <c r="W6" i="9"/>
  <c r="V6" i="9" s="1"/>
  <c r="W24" i="9"/>
  <c r="V24" i="9" s="1"/>
  <c r="W17" i="9"/>
  <c r="V17" i="9" s="1"/>
  <c r="W53" i="9"/>
  <c r="V53" i="9" s="1"/>
  <c r="W46" i="9"/>
  <c r="V46" i="9" s="1"/>
  <c r="W92" i="9"/>
  <c r="V92" i="9" s="1"/>
  <c r="W82" i="9"/>
  <c r="V82" i="9" s="1"/>
  <c r="W65" i="9"/>
  <c r="V65" i="9" s="1"/>
  <c r="W51" i="9"/>
  <c r="V51" i="9" s="1"/>
  <c r="W90" i="9"/>
  <c r="V90" i="9" s="1"/>
  <c r="L97" i="8"/>
  <c r="W19" i="9"/>
  <c r="V19" i="9" s="1"/>
  <c r="W27" i="9"/>
  <c r="V27" i="9" s="1"/>
  <c r="W31" i="9"/>
  <c r="V31" i="9" s="1"/>
  <c r="W61" i="9"/>
  <c r="V61" i="9" s="1"/>
  <c r="W23" i="9"/>
  <c r="V23" i="9" s="1"/>
  <c r="W42" i="9"/>
  <c r="V42" i="9" s="1"/>
  <c r="W36" i="9"/>
  <c r="V36" i="9" s="1"/>
  <c r="W52" i="9"/>
  <c r="V52" i="9" s="1"/>
  <c r="W10" i="9"/>
  <c r="V10" i="9" s="1"/>
  <c r="W67" i="9"/>
  <c r="V67" i="9" s="1"/>
  <c r="W57" i="9"/>
  <c r="V57" i="9" s="1"/>
  <c r="W79" i="9"/>
  <c r="V79" i="9" s="1"/>
  <c r="W68" i="9"/>
  <c r="V68" i="9" s="1"/>
  <c r="W38" i="9"/>
  <c r="V38" i="9" s="1"/>
  <c r="L96" i="8"/>
  <c r="W37" i="9"/>
  <c r="V37" i="9" s="1"/>
  <c r="W84" i="9"/>
  <c r="V84" i="9" s="1"/>
  <c r="W58" i="9"/>
  <c r="V58" i="9" s="1"/>
  <c r="W11" i="9"/>
  <c r="V11" i="9" s="1"/>
  <c r="W20" i="9"/>
  <c r="V20" i="9" s="1"/>
  <c r="W80" i="9"/>
  <c r="V80" i="9" s="1"/>
  <c r="W91" i="9"/>
  <c r="V91" i="9" s="1"/>
  <c r="W30" i="9"/>
  <c r="V30" i="9" s="1"/>
  <c r="W95" i="9"/>
  <c r="V95" i="9" s="1"/>
  <c r="W25" i="9"/>
  <c r="V25" i="9" s="1"/>
  <c r="W89" i="9"/>
  <c r="V89" i="9" s="1"/>
  <c r="W15" i="9"/>
  <c r="V15" i="9" s="1"/>
  <c r="W59" i="9"/>
  <c r="V59" i="9" s="1"/>
  <c r="W69" i="9"/>
  <c r="V69" i="9" s="1"/>
  <c r="W21" i="9"/>
  <c r="V21" i="9" s="1"/>
  <c r="W88" i="9"/>
  <c r="V88" i="9" s="1"/>
  <c r="W40" i="9"/>
  <c r="V40" i="9" s="1"/>
  <c r="W14" i="9"/>
  <c r="V14" i="9" s="1"/>
  <c r="W7" i="9"/>
  <c r="V7" i="9" s="1"/>
  <c r="W48" i="9"/>
  <c r="V48" i="9" s="1"/>
  <c r="W13" i="9"/>
  <c r="V13" i="9" s="1"/>
  <c r="W18" i="9"/>
  <c r="V18" i="9" s="1"/>
  <c r="W8" i="9"/>
  <c r="V8" i="9" s="1"/>
  <c r="W45" i="9"/>
  <c r="V45" i="9" s="1"/>
  <c r="AA87" i="7"/>
  <c r="Z87" i="7" s="1"/>
  <c r="AA74" i="7"/>
  <c r="Z74" i="7" s="1"/>
  <c r="AA55" i="7"/>
  <c r="Z55" i="7" s="1"/>
  <c r="AA76" i="7"/>
  <c r="Z76" i="7" s="1"/>
  <c r="AA95" i="7"/>
  <c r="Z95" i="7" s="1"/>
  <c r="AA89" i="7"/>
  <c r="Z89" i="7" s="1"/>
  <c r="AA21" i="7"/>
  <c r="AA67" i="7"/>
  <c r="Z67" i="7" s="1"/>
  <c r="K59" i="9"/>
  <c r="J59" i="9" s="1"/>
  <c r="W72" i="9"/>
  <c r="V72" i="9" s="1"/>
  <c r="G6" i="9"/>
  <c r="F6" i="9" s="1"/>
  <c r="K64" i="9"/>
  <c r="J64" i="9" s="1"/>
  <c r="O50" i="9"/>
  <c r="N50" i="9" s="1"/>
  <c r="W43" i="9"/>
  <c r="V43" i="9" s="1"/>
  <c r="H96" i="8"/>
  <c r="S8" i="9"/>
  <c r="R8" i="9" s="1"/>
  <c r="S58" i="9"/>
  <c r="R58" i="9" s="1"/>
  <c r="G10" i="9"/>
  <c r="F10" i="9" s="1"/>
  <c r="O33" i="9"/>
  <c r="N33" i="9" s="1"/>
  <c r="G76" i="9"/>
  <c r="F76" i="9" s="1"/>
  <c r="O64" i="9"/>
  <c r="N64" i="9" s="1"/>
  <c r="K16" i="9"/>
  <c r="J16" i="9" s="1"/>
  <c r="B55" i="6"/>
  <c r="C79" i="6"/>
  <c r="C31" i="6"/>
  <c r="N54" i="8"/>
  <c r="C71" i="6"/>
  <c r="D71" i="6"/>
  <c r="B63" i="8"/>
  <c r="N63" i="8" s="1"/>
  <c r="B63" i="6"/>
  <c r="B47" i="6"/>
  <c r="C47" i="6"/>
  <c r="E47" i="6"/>
  <c r="B39" i="6"/>
  <c r="D39" i="6"/>
  <c r="D15" i="6"/>
  <c r="F15" i="6"/>
  <c r="E15" i="6"/>
  <c r="C15" i="6"/>
  <c r="B8" i="8"/>
  <c r="N8" i="8" s="1"/>
  <c r="N23" i="4"/>
  <c r="F63" i="6"/>
  <c r="B71" i="8"/>
  <c r="N71" i="8" s="1"/>
  <c r="B71" i="10"/>
  <c r="B15" i="10"/>
  <c r="B46" i="12"/>
  <c r="C46" i="8"/>
  <c r="C23" i="8"/>
  <c r="B23" i="8"/>
  <c r="N23" i="8" s="1"/>
  <c r="E41" i="5"/>
  <c r="D41" i="5" s="1"/>
  <c r="E78" i="5"/>
  <c r="D78" i="5" s="1"/>
  <c r="E44" i="5"/>
  <c r="D44" i="5" s="1"/>
  <c r="E15" i="5"/>
  <c r="D15" i="5" s="1"/>
  <c r="E12" i="5"/>
  <c r="D12" i="5" s="1"/>
  <c r="B62" i="6"/>
  <c r="C62" i="6"/>
  <c r="E46" i="6"/>
  <c r="B38" i="10"/>
  <c r="C38" i="6"/>
  <c r="B38" i="6"/>
  <c r="E53" i="5"/>
  <c r="D53" i="5" s="1"/>
  <c r="E20" i="5"/>
  <c r="D20" i="5" s="1"/>
  <c r="E94" i="5"/>
  <c r="D94" i="5" s="1"/>
  <c r="E6" i="5"/>
  <c r="D6" i="5" s="1"/>
  <c r="B39" i="10"/>
  <c r="E78" i="6"/>
  <c r="F38" i="6"/>
  <c r="E63" i="6"/>
  <c r="D63" i="6"/>
  <c r="B78" i="8"/>
  <c r="N78" i="8" s="1"/>
  <c r="B71" i="6"/>
  <c r="B15" i="6"/>
  <c r="B31" i="10"/>
  <c r="I19" i="6"/>
  <c r="H19" i="6"/>
  <c r="G19" i="6"/>
  <c r="E52" i="6"/>
  <c r="N36" i="4"/>
  <c r="B83" i="8"/>
  <c r="N83" i="8" s="1"/>
  <c r="C83" i="6"/>
  <c r="C61" i="8"/>
  <c r="B61" i="8"/>
  <c r="N61" i="8" s="1"/>
  <c r="C53" i="8"/>
  <c r="B53" i="12"/>
  <c r="D53" i="6"/>
  <c r="B53" i="10"/>
  <c r="E65" i="5"/>
  <c r="D65" i="5" s="1"/>
  <c r="B55" i="8"/>
  <c r="N55" i="8" s="1"/>
  <c r="C63" i="6"/>
  <c r="D47" i="6"/>
  <c r="B23" i="10"/>
  <c r="K31" i="6"/>
  <c r="H79" i="6"/>
  <c r="M71" i="6"/>
  <c r="G71" i="6"/>
  <c r="G63" i="6"/>
  <c r="I63" i="6"/>
  <c r="K55" i="6"/>
  <c r="H55" i="6"/>
  <c r="J40" i="6"/>
  <c r="K40" i="6"/>
  <c r="I34" i="6"/>
  <c r="K34" i="6"/>
  <c r="G26" i="6"/>
  <c r="M26" i="6"/>
  <c r="I26" i="6"/>
  <c r="N18" i="4"/>
  <c r="G18" i="6"/>
  <c r="F27" i="6"/>
  <c r="E14" i="5"/>
  <c r="D14" i="5" s="1"/>
  <c r="B55" i="10"/>
  <c r="F47" i="6"/>
  <c r="B23" i="6"/>
  <c r="B46" i="6"/>
  <c r="G50" i="9"/>
  <c r="F50" i="9" s="1"/>
  <c r="G34" i="9"/>
  <c r="F34" i="9" s="1"/>
  <c r="K13" i="9"/>
  <c r="J13" i="9" s="1"/>
  <c r="K40" i="9"/>
  <c r="J40" i="9" s="1"/>
  <c r="O7" i="9"/>
  <c r="N7" i="9" s="1"/>
  <c r="W41" i="9"/>
  <c r="V41" i="9" s="1"/>
  <c r="C55" i="6"/>
  <c r="Y21" i="5"/>
  <c r="X21" i="5" s="1"/>
  <c r="W10" i="5"/>
  <c r="V10" i="5" s="1"/>
  <c r="W81" i="5"/>
  <c r="V81" i="5" s="1"/>
  <c r="W52" i="5"/>
  <c r="V52" i="5" s="1"/>
  <c r="W59" i="5"/>
  <c r="V59" i="5" s="1"/>
  <c r="W7" i="5"/>
  <c r="V7" i="5" s="1"/>
  <c r="U75" i="5"/>
  <c r="T75" i="5" s="1"/>
  <c r="U24" i="5"/>
  <c r="T24" i="5" s="1"/>
  <c r="U12" i="5"/>
  <c r="T12" i="5" s="1"/>
  <c r="U63" i="5"/>
  <c r="T63" i="5" s="1"/>
  <c r="U94" i="5"/>
  <c r="T94" i="5" s="1"/>
  <c r="Q7" i="5"/>
  <c r="P7" i="5" s="1"/>
  <c r="Q71" i="5"/>
  <c r="P71" i="5" s="1"/>
  <c r="Q23" i="5"/>
  <c r="P23" i="5" s="1"/>
  <c r="Q52" i="5"/>
  <c r="P52" i="5" s="1"/>
  <c r="Q14" i="5"/>
  <c r="P14" i="5" s="1"/>
  <c r="Q22" i="5"/>
  <c r="P22" i="5" s="1"/>
  <c r="Q25" i="5"/>
  <c r="P25" i="5" s="1"/>
  <c r="I37" i="6"/>
  <c r="I29" i="6"/>
  <c r="M29" i="6"/>
  <c r="K13" i="6"/>
  <c r="L13" i="6"/>
  <c r="M5" i="6"/>
  <c r="H77" i="6"/>
  <c r="G69" i="6"/>
  <c r="J69" i="6"/>
  <c r="M61" i="6"/>
  <c r="G53" i="6"/>
  <c r="M53" i="6"/>
  <c r="H53" i="6"/>
  <c r="G46" i="6"/>
  <c r="I46" i="6"/>
  <c r="H32" i="6"/>
  <c r="G32" i="6"/>
  <c r="H24" i="6"/>
  <c r="G24" i="6"/>
  <c r="H9" i="6"/>
  <c r="M31" i="5"/>
  <c r="L31" i="5" s="1"/>
  <c r="F65" i="6"/>
  <c r="I9" i="5"/>
  <c r="H9" i="5" s="1"/>
  <c r="I44" i="5"/>
  <c r="H44" i="5" s="1"/>
  <c r="I46" i="5"/>
  <c r="H46" i="5" s="1"/>
  <c r="I74" i="5"/>
  <c r="H74" i="5" s="1"/>
  <c r="I43" i="5"/>
  <c r="H43" i="5" s="1"/>
  <c r="E9" i="6"/>
  <c r="F9" i="6"/>
  <c r="G57" i="5"/>
  <c r="F57" i="5" s="1"/>
  <c r="G22" i="5"/>
  <c r="F22" i="5" s="1"/>
  <c r="G52" i="5"/>
  <c r="F52" i="5" s="1"/>
  <c r="N67" i="4"/>
  <c r="N59" i="4"/>
  <c r="C74" i="10"/>
  <c r="C74" i="8"/>
  <c r="B74" i="10"/>
  <c r="B67" i="8"/>
  <c r="N67" i="8" s="1"/>
  <c r="C67" i="6"/>
  <c r="C60" i="8"/>
  <c r="B60" i="8"/>
  <c r="N60" i="8" s="1"/>
  <c r="E60" i="6"/>
  <c r="C38" i="8"/>
  <c r="B38" i="8"/>
  <c r="N38" i="8" s="1"/>
  <c r="B38" i="12"/>
  <c r="C38" i="10"/>
  <c r="B30" i="12"/>
  <c r="C30" i="8"/>
  <c r="B30" i="8"/>
  <c r="N30" i="8" s="1"/>
  <c r="C22" i="8"/>
  <c r="B22" i="8"/>
  <c r="N22" i="8" s="1"/>
  <c r="C22" i="10"/>
  <c r="C14" i="6"/>
  <c r="C61" i="6"/>
  <c r="N61" i="4"/>
  <c r="B61" i="6"/>
  <c r="D61" i="6"/>
  <c r="C37" i="6"/>
  <c r="B37" i="6"/>
  <c r="F37" i="6"/>
  <c r="N37" i="4"/>
  <c r="D37" i="6"/>
  <c r="G70" i="6"/>
  <c r="J70" i="6"/>
  <c r="K47" i="6"/>
  <c r="H47" i="6"/>
  <c r="J47" i="6"/>
  <c r="I39" i="6"/>
  <c r="J25" i="6"/>
  <c r="I25" i="6"/>
  <c r="N74" i="4"/>
  <c r="N50" i="4"/>
  <c r="C81" i="8"/>
  <c r="B81" i="8"/>
  <c r="N81" i="8" s="1"/>
  <c r="C81" i="10"/>
  <c r="C73" i="10"/>
  <c r="B73" i="10"/>
  <c r="B66" i="12"/>
  <c r="B66" i="8"/>
  <c r="N66" i="8" s="1"/>
  <c r="C66" i="10"/>
  <c r="B66" i="10"/>
  <c r="C59" i="10"/>
  <c r="B59" i="12"/>
  <c r="C59" i="6"/>
  <c r="C59" i="8"/>
  <c r="B59" i="8"/>
  <c r="N59" i="8" s="1"/>
  <c r="C29" i="10"/>
  <c r="B29" i="12"/>
  <c r="E29" i="6"/>
  <c r="C29" i="6"/>
  <c r="C21" i="8"/>
  <c r="B21" i="12"/>
  <c r="B21" i="10"/>
  <c r="C21" i="6"/>
  <c r="C80" i="8"/>
  <c r="C80" i="10"/>
  <c r="C80" i="6"/>
  <c r="B51" i="12"/>
  <c r="C51" i="8"/>
  <c r="B43" i="12"/>
  <c r="C43" i="10"/>
  <c r="C36" i="10"/>
  <c r="C36" i="6"/>
  <c r="C20" i="10"/>
  <c r="B20" i="8"/>
  <c r="N20" i="8" s="1"/>
  <c r="F12" i="6"/>
  <c r="E53" i="6"/>
  <c r="K10" i="6"/>
  <c r="E12" i="6"/>
  <c r="F80" i="6"/>
  <c r="L47" i="6"/>
  <c r="B53" i="6"/>
  <c r="F77" i="6"/>
  <c r="B74" i="8"/>
  <c r="N74" i="8" s="1"/>
  <c r="G10" i="6"/>
  <c r="B21" i="8"/>
  <c r="N21" i="8" s="1"/>
  <c r="D43" i="6"/>
  <c r="L36" i="6"/>
  <c r="I36" i="6"/>
  <c r="M28" i="6"/>
  <c r="I28" i="6"/>
  <c r="J20" i="6"/>
  <c r="H68" i="6"/>
  <c r="I68" i="6"/>
  <c r="M68" i="6"/>
  <c r="M60" i="6"/>
  <c r="K45" i="6"/>
  <c r="G31" i="6"/>
  <c r="J31" i="6"/>
  <c r="H31" i="6"/>
  <c r="G23" i="6"/>
  <c r="J23" i="6"/>
  <c r="K15" i="6"/>
  <c r="H8" i="6"/>
  <c r="M61" i="5"/>
  <c r="L61" i="5" s="1"/>
  <c r="M8" i="6"/>
  <c r="G33" i="5"/>
  <c r="F33" i="5" s="1"/>
  <c r="C79" i="8"/>
  <c r="B79" i="12"/>
  <c r="C42" i="10"/>
  <c r="B42" i="12"/>
  <c r="C27" i="10"/>
  <c r="E27" i="6"/>
  <c r="I43" i="6"/>
  <c r="J43" i="6"/>
  <c r="G83" i="6"/>
  <c r="H83" i="6"/>
  <c r="H67" i="6"/>
  <c r="J67" i="6"/>
  <c r="G59" i="6"/>
  <c r="J59" i="6"/>
  <c r="L59" i="6"/>
  <c r="H44" i="6"/>
  <c r="J44" i="6"/>
  <c r="N10" i="4"/>
  <c r="B10" i="8"/>
  <c r="N10" i="8" s="1"/>
  <c r="B10" i="10"/>
  <c r="C65" i="6"/>
  <c r="B49" i="6"/>
  <c r="D49" i="6"/>
  <c r="F49" i="6"/>
  <c r="B49" i="8"/>
  <c r="N49" i="8" s="1"/>
  <c r="F17" i="6"/>
  <c r="N9" i="4"/>
  <c r="D72" i="6"/>
  <c r="B64" i="10"/>
  <c r="B48" i="10"/>
  <c r="B48" i="6"/>
  <c r="E24" i="6"/>
  <c r="F24" i="6"/>
  <c r="B92" i="8"/>
  <c r="N92" i="8" s="1"/>
  <c r="C92" i="6"/>
  <c r="L89" i="6"/>
  <c r="G89" i="6"/>
  <c r="I89" i="6"/>
  <c r="C93" i="8"/>
  <c r="C93" i="10"/>
  <c r="B93" i="12"/>
  <c r="O23" i="9"/>
  <c r="N23" i="9" s="1"/>
  <c r="W81" i="9"/>
  <c r="V81" i="9" s="1"/>
  <c r="N34" i="4"/>
  <c r="L10" i="6"/>
  <c r="J7" i="6"/>
  <c r="N47" i="4"/>
  <c r="N15" i="4"/>
  <c r="F55" i="6"/>
  <c r="F23" i="6"/>
  <c r="F79" i="6"/>
  <c r="F71" i="6"/>
  <c r="E71" i="6"/>
  <c r="B68" i="10"/>
  <c r="C27" i="5"/>
  <c r="B27" i="5" s="1"/>
  <c r="J81" i="6"/>
  <c r="J57" i="6"/>
  <c r="L29" i="6"/>
  <c r="B28" i="8"/>
  <c r="N28" i="8" s="1"/>
  <c r="I32" i="6"/>
  <c r="I24" i="6"/>
  <c r="I8" i="6"/>
  <c r="I92" i="6"/>
  <c r="M89" i="6"/>
  <c r="N5" i="8"/>
  <c r="T33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H20" i="1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G6" i="5"/>
  <c r="G17" i="5"/>
  <c r="F17" i="5" s="1"/>
  <c r="C23" i="6"/>
  <c r="D29" i="6"/>
  <c r="M57" i="6"/>
  <c r="L61" i="6"/>
  <c r="I16" i="6"/>
  <c r="L16" i="6"/>
  <c r="I9" i="6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Y97" i="11" l="1"/>
  <c r="S99" i="13"/>
  <c r="M99" i="13"/>
  <c r="U99" i="11"/>
  <c r="AA99" i="13"/>
  <c r="K97" i="11"/>
  <c r="S97" i="11"/>
  <c r="AA97" i="11"/>
  <c r="E98" i="13"/>
  <c r="I99" i="13"/>
  <c r="S98" i="11"/>
  <c r="Y97" i="13"/>
  <c r="S99" i="11"/>
  <c r="U97" i="13"/>
  <c r="I98" i="13"/>
  <c r="E99" i="13"/>
  <c r="Q97" i="11"/>
  <c r="I97" i="11"/>
  <c r="Q98" i="11"/>
  <c r="U98" i="11"/>
  <c r="U99" i="13"/>
  <c r="AA99" i="11"/>
  <c r="Q97" i="13"/>
  <c r="U98" i="13"/>
  <c r="T6" i="13"/>
  <c r="L6" i="11"/>
  <c r="M97" i="11"/>
  <c r="Q98" i="13"/>
  <c r="K98" i="13"/>
  <c r="Q99" i="11"/>
  <c r="AA98" i="11"/>
  <c r="I98" i="11"/>
  <c r="O99" i="11"/>
  <c r="O97" i="13"/>
  <c r="W97" i="13"/>
  <c r="K99" i="11"/>
  <c r="K99" i="13"/>
  <c r="M99" i="11"/>
  <c r="M98" i="11"/>
  <c r="Y98" i="11"/>
  <c r="O98" i="11"/>
  <c r="U97" i="11"/>
  <c r="Y99" i="13"/>
  <c r="M97" i="13"/>
  <c r="O98" i="13"/>
  <c r="Y99" i="11"/>
  <c r="K98" i="11"/>
  <c r="I99" i="11"/>
  <c r="O97" i="11"/>
  <c r="O99" i="13"/>
  <c r="S97" i="13"/>
  <c r="I97" i="13"/>
  <c r="AA97" i="13"/>
  <c r="R6" i="11"/>
  <c r="K97" i="13"/>
  <c r="Y98" i="13"/>
  <c r="M98" i="13"/>
  <c r="S98" i="13"/>
  <c r="W99" i="13"/>
  <c r="AA98" i="13"/>
  <c r="E97" i="13"/>
  <c r="W98" i="11"/>
  <c r="G97" i="11"/>
  <c r="G98" i="11"/>
  <c r="W98" i="13"/>
  <c r="V7" i="11"/>
  <c r="W99" i="11"/>
  <c r="W97" i="11"/>
  <c r="G99" i="11"/>
  <c r="Q99" i="13"/>
  <c r="O99" i="5"/>
  <c r="O98" i="5"/>
  <c r="N6" i="5"/>
  <c r="T6" i="9"/>
  <c r="U97" i="9"/>
  <c r="U98" i="9"/>
  <c r="U99" i="9"/>
  <c r="X6" i="9"/>
  <c r="Y98" i="9"/>
  <c r="Y99" i="9"/>
  <c r="Y97" i="9"/>
  <c r="H6" i="9"/>
  <c r="I97" i="9"/>
  <c r="I98" i="9"/>
  <c r="I99" i="9"/>
  <c r="C98" i="5"/>
  <c r="P17" i="9"/>
  <c r="Q99" i="9"/>
  <c r="Q98" i="9"/>
  <c r="Q97" i="9"/>
  <c r="Q31" i="7"/>
  <c r="P31" i="7" s="1"/>
  <c r="U92" i="7"/>
  <c r="T92" i="7" s="1"/>
  <c r="S16" i="7"/>
  <c r="R16" i="7" s="1"/>
  <c r="Z21" i="7"/>
  <c r="AA99" i="7"/>
  <c r="AA97" i="7"/>
  <c r="AA98" i="7"/>
  <c r="C99" i="5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<sst xmlns="http://schemas.openxmlformats.org/spreadsheetml/2006/main" count="1446" uniqueCount="147">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</sst>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zoomScale="85" zoomScaleNormal="85" workbookViewId="0">
      <selection activeCell="B5" sqref="B5:N94"/>
    </sheetView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46445</v>
      </c>
      <c r="C5" s="13">
        <v>34996</v>
      </c>
      <c r="D5" s="13">
        <v>27300</v>
      </c>
      <c r="E5" s="13">
        <v>21001</v>
      </c>
      <c r="F5" s="13">
        <v>19741</v>
      </c>
      <c r="G5" s="13">
        <v>30421</v>
      </c>
      <c r="H5" s="13">
        <v>50112</v>
      </c>
      <c r="I5" s="13">
        <v>180332</v>
      </c>
      <c r="J5" s="13">
        <v>272751</v>
      </c>
      <c r="K5" s="13">
        <v>136011</v>
      </c>
      <c r="L5" s="13">
        <v>93290</v>
      </c>
      <c r="M5" s="13">
        <v>52830</v>
      </c>
      <c r="N5" s="6">
        <v>80691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32198</v>
      </c>
      <c r="C6" s="13">
        <v>21995</v>
      </c>
      <c r="D6" s="13">
        <v>24564</v>
      </c>
      <c r="E6" s="13">
        <v>14611</v>
      </c>
      <c r="F6" s="13">
        <v>28510</v>
      </c>
      <c r="G6" s="13">
        <v>28482</v>
      </c>
      <c r="H6" s="13">
        <v>121044</v>
      </c>
      <c r="I6" s="13">
        <v>173443</v>
      </c>
      <c r="J6" s="13">
        <v>235691</v>
      </c>
      <c r="K6" s="13">
        <v>170977</v>
      </c>
      <c r="L6" s="13">
        <v>104917</v>
      </c>
      <c r="M6" s="13">
        <v>62355</v>
      </c>
      <c r="N6" s="6">
        <v>85084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35284</v>
      </c>
      <c r="C7" s="13">
        <v>28447</v>
      </c>
      <c r="D7" s="13">
        <v>22485</v>
      </c>
      <c r="E7" s="13">
        <v>21832</v>
      </c>
      <c r="F7" s="13">
        <v>25062</v>
      </c>
      <c r="G7" s="13">
        <v>36682</v>
      </c>
      <c r="H7" s="13">
        <v>69203</v>
      </c>
      <c r="I7" s="13">
        <v>208131</v>
      </c>
      <c r="J7" s="13">
        <v>222167</v>
      </c>
      <c r="K7" s="13">
        <v>142658</v>
      </c>
      <c r="L7" s="13">
        <v>86139</v>
      </c>
      <c r="M7" s="13">
        <v>64295</v>
      </c>
      <c r="N7" s="6">
        <v>80478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36952</v>
      </c>
      <c r="C8" s="13">
        <v>32680</v>
      </c>
      <c r="D8" s="13">
        <v>26133</v>
      </c>
      <c r="E8" s="13">
        <v>24027</v>
      </c>
      <c r="F8" s="13">
        <v>28400</v>
      </c>
      <c r="G8" s="13">
        <v>69018</v>
      </c>
      <c r="H8" s="13">
        <v>147705</v>
      </c>
      <c r="I8" s="13">
        <v>309677</v>
      </c>
      <c r="J8" s="13">
        <v>344934</v>
      </c>
      <c r="K8" s="13">
        <v>181967</v>
      </c>
      <c r="L8" s="13">
        <v>109286</v>
      </c>
      <c r="M8" s="13">
        <v>56948</v>
      </c>
      <c r="N8" s="6">
        <v>114100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41785</v>
      </c>
      <c r="C9" s="13">
        <v>50595</v>
      </c>
      <c r="D9" s="13">
        <v>48221</v>
      </c>
      <c r="E9" s="13">
        <v>37401</v>
      </c>
      <c r="F9" s="13">
        <v>25692</v>
      </c>
      <c r="G9" s="13">
        <v>40313</v>
      </c>
      <c r="H9" s="13">
        <v>99325</v>
      </c>
      <c r="I9" s="13">
        <v>250325</v>
      </c>
      <c r="J9" s="13">
        <v>445282</v>
      </c>
      <c r="K9" s="13">
        <v>272492</v>
      </c>
      <c r="L9" s="13">
        <v>132289</v>
      </c>
      <c r="M9" s="13">
        <v>73692</v>
      </c>
      <c r="N9" s="6">
        <v>126832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66158</v>
      </c>
      <c r="C10" s="13">
        <v>85247</v>
      </c>
      <c r="D10" s="13">
        <v>113818</v>
      </c>
      <c r="E10" s="13">
        <v>98870</v>
      </c>
      <c r="F10" s="13">
        <v>67642</v>
      </c>
      <c r="G10" s="13">
        <v>81966</v>
      </c>
      <c r="H10" s="13">
        <v>247939</v>
      </c>
      <c r="I10" s="13">
        <v>335368</v>
      </c>
      <c r="J10" s="13">
        <v>264497</v>
      </c>
      <c r="K10" s="13">
        <v>151718</v>
      </c>
      <c r="L10" s="13">
        <v>96278</v>
      </c>
      <c r="M10" s="13">
        <v>55950</v>
      </c>
      <c r="N10" s="6">
        <v>139102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42996</v>
      </c>
      <c r="C11" s="13">
        <v>63458</v>
      </c>
      <c r="D11" s="13">
        <v>42338</v>
      </c>
      <c r="E11" s="13">
        <v>42058</v>
      </c>
      <c r="F11" s="13">
        <v>48826</v>
      </c>
      <c r="G11" s="13">
        <v>48086</v>
      </c>
      <c r="H11" s="13">
        <v>88620</v>
      </c>
      <c r="I11" s="13">
        <v>245242</v>
      </c>
      <c r="J11" s="13">
        <v>326708</v>
      </c>
      <c r="K11" s="13">
        <v>230378</v>
      </c>
      <c r="L11" s="13">
        <v>108342</v>
      </c>
      <c r="M11" s="13">
        <v>63062</v>
      </c>
      <c r="N11" s="6">
        <v>112781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38492</v>
      </c>
      <c r="C12" s="13">
        <v>28315</v>
      </c>
      <c r="D12" s="13">
        <v>24511</v>
      </c>
      <c r="E12" s="13">
        <v>25034</v>
      </c>
      <c r="F12" s="13">
        <v>17353</v>
      </c>
      <c r="G12" s="13">
        <v>34493</v>
      </c>
      <c r="H12" s="13">
        <v>141759</v>
      </c>
      <c r="I12" s="13">
        <v>305631</v>
      </c>
      <c r="J12" s="13">
        <v>267265</v>
      </c>
      <c r="K12" s="13">
        <v>141470</v>
      </c>
      <c r="L12" s="13">
        <v>90063</v>
      </c>
      <c r="M12" s="13">
        <v>51853</v>
      </c>
      <c r="N12" s="6">
        <v>97348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33125</v>
      </c>
      <c r="C13" s="13">
        <v>21340</v>
      </c>
      <c r="D13" s="13">
        <v>22380</v>
      </c>
      <c r="E13" s="13">
        <v>14126</v>
      </c>
      <c r="F13" s="13">
        <v>18277</v>
      </c>
      <c r="G13" s="13">
        <v>24403</v>
      </c>
      <c r="H13" s="13">
        <v>61216</v>
      </c>
      <c r="I13" s="13">
        <v>196895</v>
      </c>
      <c r="J13" s="13">
        <v>254561</v>
      </c>
      <c r="K13" s="13">
        <v>161813</v>
      </c>
      <c r="L13" s="13">
        <v>86869</v>
      </c>
      <c r="M13" s="13">
        <v>57888</v>
      </c>
      <c r="N13" s="6">
        <v>79698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42569</v>
      </c>
      <c r="C14" s="13">
        <v>53928</v>
      </c>
      <c r="D14" s="13">
        <v>40054</v>
      </c>
      <c r="E14" s="13">
        <v>44474</v>
      </c>
      <c r="F14" s="13">
        <v>31567</v>
      </c>
      <c r="G14" s="13">
        <v>56691</v>
      </c>
      <c r="H14" s="13">
        <v>143165</v>
      </c>
      <c r="I14" s="13">
        <v>280414</v>
      </c>
      <c r="J14" s="13">
        <v>345575</v>
      </c>
      <c r="K14" s="13">
        <v>186845</v>
      </c>
      <c r="L14" s="13">
        <v>78630</v>
      </c>
      <c r="M14" s="13">
        <v>65740</v>
      </c>
      <c r="N14" s="6">
        <v>114400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42988</v>
      </c>
      <c r="C15" s="13">
        <v>31624</v>
      </c>
      <c r="D15" s="13">
        <v>27293</v>
      </c>
      <c r="E15" s="13">
        <v>29665</v>
      </c>
      <c r="F15" s="13">
        <v>22669</v>
      </c>
      <c r="G15" s="13">
        <v>40252</v>
      </c>
      <c r="H15" s="13">
        <v>124687</v>
      </c>
      <c r="I15" s="13">
        <v>285074</v>
      </c>
      <c r="J15" s="13">
        <v>217558</v>
      </c>
      <c r="K15" s="13">
        <v>173388</v>
      </c>
      <c r="L15" s="13">
        <v>96065</v>
      </c>
      <c r="M15" s="13">
        <v>53986</v>
      </c>
      <c r="N15" s="6">
        <v>95909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47490</v>
      </c>
      <c r="C16" s="13">
        <v>40112</v>
      </c>
      <c r="D16" s="13">
        <v>42652</v>
      </c>
      <c r="E16" s="13">
        <v>27160</v>
      </c>
      <c r="F16" s="13">
        <v>35369</v>
      </c>
      <c r="G16" s="13">
        <v>59845</v>
      </c>
      <c r="H16" s="13">
        <v>120118</v>
      </c>
      <c r="I16" s="13">
        <v>238049</v>
      </c>
      <c r="J16" s="13">
        <v>224298</v>
      </c>
      <c r="K16" s="13">
        <v>142372</v>
      </c>
      <c r="L16" s="13">
        <v>83453</v>
      </c>
      <c r="M16" s="13">
        <v>68234</v>
      </c>
      <c r="N16" s="6">
        <v>94208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57068</v>
      </c>
      <c r="C17" s="13">
        <v>34718</v>
      </c>
      <c r="D17" s="13">
        <v>32469</v>
      </c>
      <c r="E17" s="13">
        <v>30209</v>
      </c>
      <c r="F17" s="13">
        <v>28198</v>
      </c>
      <c r="G17" s="13">
        <v>48914</v>
      </c>
      <c r="H17" s="13">
        <v>102780</v>
      </c>
      <c r="I17" s="13">
        <v>182455</v>
      </c>
      <c r="J17" s="13">
        <v>187362</v>
      </c>
      <c r="K17" s="13">
        <v>127312</v>
      </c>
      <c r="L17" s="13">
        <v>81888</v>
      </c>
      <c r="M17" s="13">
        <v>76390</v>
      </c>
      <c r="N17" s="6">
        <v>82731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76665</v>
      </c>
      <c r="C18" s="13">
        <v>58189</v>
      </c>
      <c r="D18" s="13">
        <v>82689</v>
      </c>
      <c r="E18" s="13">
        <v>39512</v>
      </c>
      <c r="F18" s="13">
        <v>35735</v>
      </c>
      <c r="G18" s="13">
        <v>36143</v>
      </c>
      <c r="H18" s="13">
        <v>109171</v>
      </c>
      <c r="I18" s="13">
        <v>219799</v>
      </c>
      <c r="J18" s="13">
        <v>279341</v>
      </c>
      <c r="K18" s="13">
        <v>212858</v>
      </c>
      <c r="L18" s="13">
        <v>107073</v>
      </c>
      <c r="M18" s="13">
        <v>53456</v>
      </c>
      <c r="N18" s="6">
        <v>109650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39702</v>
      </c>
      <c r="C19" s="13">
        <v>36353</v>
      </c>
      <c r="D19" s="13">
        <v>34303</v>
      </c>
      <c r="E19" s="13">
        <v>25810</v>
      </c>
      <c r="F19" s="13">
        <v>30478</v>
      </c>
      <c r="G19" s="13">
        <v>36980</v>
      </c>
      <c r="H19" s="13">
        <v>205901</v>
      </c>
      <c r="I19" s="13">
        <v>213974</v>
      </c>
      <c r="J19" s="13">
        <v>304910</v>
      </c>
      <c r="K19" s="13">
        <v>254055</v>
      </c>
      <c r="L19" s="13">
        <v>105650</v>
      </c>
      <c r="M19" s="13">
        <v>51272</v>
      </c>
      <c r="N19" s="6">
        <v>111866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42279</v>
      </c>
      <c r="C20" s="13">
        <v>30080</v>
      </c>
      <c r="D20" s="13">
        <v>26890</v>
      </c>
      <c r="E20" s="13">
        <v>23420</v>
      </c>
      <c r="F20" s="13">
        <v>22591</v>
      </c>
      <c r="G20" s="13">
        <v>24629</v>
      </c>
      <c r="H20" s="13">
        <v>57007</v>
      </c>
      <c r="I20" s="13">
        <v>162252</v>
      </c>
      <c r="J20" s="13">
        <v>202757</v>
      </c>
      <c r="K20" s="13">
        <v>109229</v>
      </c>
      <c r="L20" s="13">
        <v>82236</v>
      </c>
      <c r="M20" s="13">
        <v>60485</v>
      </c>
      <c r="N20" s="6">
        <v>70393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45790</v>
      </c>
      <c r="C21" s="13">
        <v>36761</v>
      </c>
      <c r="D21" s="13">
        <v>24535</v>
      </c>
      <c r="E21" s="13">
        <v>29747</v>
      </c>
      <c r="F21" s="13">
        <v>30544</v>
      </c>
      <c r="G21" s="13">
        <v>36067</v>
      </c>
      <c r="H21" s="13">
        <v>54267</v>
      </c>
      <c r="I21" s="13">
        <v>239369</v>
      </c>
      <c r="J21" s="13">
        <v>288692</v>
      </c>
      <c r="K21" s="13">
        <v>158942</v>
      </c>
      <c r="L21" s="13">
        <v>79271</v>
      </c>
      <c r="M21" s="13">
        <v>51077</v>
      </c>
      <c r="N21" s="6">
        <v>89875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36282</v>
      </c>
      <c r="C22" s="13">
        <v>39427</v>
      </c>
      <c r="D22" s="13">
        <v>35183</v>
      </c>
      <c r="E22" s="13">
        <v>36480</v>
      </c>
      <c r="F22" s="13">
        <v>30461</v>
      </c>
      <c r="G22" s="13">
        <v>48748</v>
      </c>
      <c r="H22" s="13">
        <v>142626</v>
      </c>
      <c r="I22" s="13">
        <v>355383</v>
      </c>
      <c r="J22" s="13">
        <v>342530</v>
      </c>
      <c r="K22" s="13">
        <v>198054</v>
      </c>
      <c r="L22" s="13">
        <v>98294</v>
      </c>
      <c r="M22" s="13">
        <v>63696</v>
      </c>
      <c r="N22" s="6">
        <v>119349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40469</v>
      </c>
      <c r="C23" s="13">
        <v>41279</v>
      </c>
      <c r="D23" s="13">
        <v>55668</v>
      </c>
      <c r="E23" s="13">
        <v>37028</v>
      </c>
      <c r="F23" s="13">
        <v>47006</v>
      </c>
      <c r="G23" s="13">
        <v>59933</v>
      </c>
      <c r="H23" s="13">
        <v>133012</v>
      </c>
      <c r="I23" s="13">
        <v>331778</v>
      </c>
      <c r="J23" s="13">
        <v>302426</v>
      </c>
      <c r="K23" s="13">
        <v>186748</v>
      </c>
      <c r="L23" s="13">
        <v>91594</v>
      </c>
      <c r="M23" s="13">
        <v>63859</v>
      </c>
      <c r="N23" s="6">
        <v>116255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92152</v>
      </c>
      <c r="C24" s="13">
        <v>64276</v>
      </c>
      <c r="D24" s="13">
        <v>45012</v>
      </c>
      <c r="E24" s="13">
        <v>43427</v>
      </c>
      <c r="F24" s="13">
        <v>37014</v>
      </c>
      <c r="G24" s="13">
        <v>38926</v>
      </c>
      <c r="H24" s="13">
        <v>116450</v>
      </c>
      <c r="I24" s="13">
        <v>387969</v>
      </c>
      <c r="J24" s="13">
        <v>487323</v>
      </c>
      <c r="K24" s="13">
        <v>175981</v>
      </c>
      <c r="L24" s="13">
        <v>124105</v>
      </c>
      <c r="M24" s="13">
        <v>67709</v>
      </c>
      <c r="N24" s="6">
        <v>140112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49165</v>
      </c>
      <c r="C25" s="13">
        <v>38240</v>
      </c>
      <c r="D25" s="13">
        <v>27940</v>
      </c>
      <c r="E25" s="13">
        <v>22968</v>
      </c>
      <c r="F25" s="13">
        <v>33911</v>
      </c>
      <c r="G25" s="13">
        <v>51038</v>
      </c>
      <c r="H25" s="13">
        <v>142408</v>
      </c>
      <c r="I25" s="13">
        <v>338895</v>
      </c>
      <c r="J25" s="13">
        <v>220500</v>
      </c>
      <c r="K25" s="13">
        <v>121825</v>
      </c>
      <c r="L25" s="13">
        <v>84894</v>
      </c>
      <c r="M25" s="13">
        <v>51900</v>
      </c>
      <c r="N25" s="6">
        <v>99012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37044</v>
      </c>
      <c r="C26" s="13">
        <v>44738</v>
      </c>
      <c r="D26" s="13">
        <v>43672</v>
      </c>
      <c r="E26" s="13">
        <v>32100</v>
      </c>
      <c r="F26" s="13">
        <v>40307</v>
      </c>
      <c r="G26" s="13">
        <v>68384</v>
      </c>
      <c r="H26" s="13">
        <v>107866</v>
      </c>
      <c r="I26" s="13">
        <v>241008</v>
      </c>
      <c r="J26" s="13">
        <v>448596</v>
      </c>
      <c r="K26" s="13">
        <v>297759</v>
      </c>
      <c r="L26" s="13">
        <v>117013</v>
      </c>
      <c r="M26" s="13">
        <v>64209</v>
      </c>
      <c r="N26" s="6">
        <v>128869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60855</v>
      </c>
      <c r="C27" s="13">
        <v>63558</v>
      </c>
      <c r="D27" s="13">
        <v>70432</v>
      </c>
      <c r="E27" s="13">
        <v>56968</v>
      </c>
      <c r="F27" s="13">
        <v>81315</v>
      </c>
      <c r="G27" s="13">
        <v>52434</v>
      </c>
      <c r="H27" s="13">
        <v>141808</v>
      </c>
      <c r="I27" s="13">
        <v>366615</v>
      </c>
      <c r="J27" s="13">
        <v>300808</v>
      </c>
      <c r="K27" s="13">
        <v>256351</v>
      </c>
      <c r="L27" s="13">
        <v>108308</v>
      </c>
      <c r="M27" s="13">
        <v>64938</v>
      </c>
      <c r="N27" s="6">
        <v>135729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76131</v>
      </c>
      <c r="C28" s="13">
        <v>49397</v>
      </c>
      <c r="D28" s="13">
        <v>45114</v>
      </c>
      <c r="E28" s="13">
        <v>37249</v>
      </c>
      <c r="F28" s="13">
        <v>40760</v>
      </c>
      <c r="G28" s="13">
        <v>41625</v>
      </c>
      <c r="H28" s="13">
        <v>166318</v>
      </c>
      <c r="I28" s="13">
        <v>334997</v>
      </c>
      <c r="J28" s="13">
        <v>280622</v>
      </c>
      <c r="K28" s="13">
        <v>182311</v>
      </c>
      <c r="L28" s="13">
        <v>96031</v>
      </c>
      <c r="M28" s="13">
        <v>49768</v>
      </c>
      <c r="N28" s="6">
        <v>116892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34445</v>
      </c>
      <c r="C29" s="13">
        <v>23988</v>
      </c>
      <c r="D29" s="13">
        <v>24250</v>
      </c>
      <c r="E29" s="13">
        <v>42984</v>
      </c>
      <c r="F29" s="13">
        <v>48989</v>
      </c>
      <c r="G29" s="13">
        <v>39953</v>
      </c>
      <c r="H29" s="13">
        <v>75749</v>
      </c>
      <c r="I29" s="13">
        <v>246379</v>
      </c>
      <c r="J29" s="13">
        <v>372543</v>
      </c>
      <c r="K29" s="13">
        <v>224631</v>
      </c>
      <c r="L29" s="13">
        <v>108130</v>
      </c>
      <c r="M29" s="13">
        <v>61092</v>
      </c>
      <c r="N29" s="6">
        <v>108813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49238</v>
      </c>
      <c r="C30" s="13">
        <v>46120</v>
      </c>
      <c r="D30" s="13">
        <v>39049</v>
      </c>
      <c r="E30" s="13">
        <v>33858</v>
      </c>
      <c r="F30" s="13">
        <v>44291</v>
      </c>
      <c r="G30" s="13">
        <v>48410</v>
      </c>
      <c r="H30" s="13">
        <v>89466</v>
      </c>
      <c r="I30" s="13">
        <v>344202</v>
      </c>
      <c r="J30" s="13">
        <v>383832</v>
      </c>
      <c r="K30" s="13">
        <v>344200</v>
      </c>
      <c r="L30" s="13">
        <v>149674</v>
      </c>
      <c r="M30" s="13">
        <v>97477</v>
      </c>
      <c r="N30" s="6">
        <v>139766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54547</v>
      </c>
      <c r="C31" s="13">
        <v>60882</v>
      </c>
      <c r="D31" s="13">
        <v>45084</v>
      </c>
      <c r="E31" s="13">
        <v>34179</v>
      </c>
      <c r="F31" s="13">
        <v>33118</v>
      </c>
      <c r="G31" s="13">
        <v>30779</v>
      </c>
      <c r="H31" s="13">
        <v>67793</v>
      </c>
      <c r="I31" s="13">
        <v>188787</v>
      </c>
      <c r="J31" s="13">
        <v>405611</v>
      </c>
      <c r="K31" s="13">
        <v>279401</v>
      </c>
      <c r="L31" s="13">
        <v>112793</v>
      </c>
      <c r="M31" s="13">
        <v>59061</v>
      </c>
      <c r="N31" s="6">
        <v>114631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60017</v>
      </c>
      <c r="C32" s="13">
        <v>61147</v>
      </c>
      <c r="D32" s="13">
        <v>61552</v>
      </c>
      <c r="E32" s="13">
        <v>49790</v>
      </c>
      <c r="F32" s="13">
        <v>33290</v>
      </c>
      <c r="G32" s="13">
        <v>54275</v>
      </c>
      <c r="H32" s="13">
        <v>196111</v>
      </c>
      <c r="I32" s="13">
        <v>391497</v>
      </c>
      <c r="J32" s="13">
        <v>399269</v>
      </c>
      <c r="K32" s="13">
        <v>208469</v>
      </c>
      <c r="L32" s="13">
        <v>102598</v>
      </c>
      <c r="M32" s="13">
        <v>59957</v>
      </c>
      <c r="N32" s="6">
        <v>139984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52244</v>
      </c>
      <c r="C33" s="13">
        <v>37854</v>
      </c>
      <c r="D33" s="13">
        <v>37895</v>
      </c>
      <c r="E33" s="13">
        <v>28462</v>
      </c>
      <c r="F33" s="13">
        <v>34674</v>
      </c>
      <c r="G33" s="13">
        <v>47133</v>
      </c>
      <c r="H33" s="13">
        <v>91148</v>
      </c>
      <c r="I33" s="13">
        <v>424915</v>
      </c>
      <c r="J33" s="13">
        <v>287585</v>
      </c>
      <c r="K33" s="13">
        <v>139173</v>
      </c>
      <c r="L33" s="13">
        <v>80605</v>
      </c>
      <c r="M33" s="13">
        <v>53261</v>
      </c>
      <c r="N33" s="6">
        <v>110108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42866</v>
      </c>
      <c r="C34" s="13">
        <v>35428</v>
      </c>
      <c r="D34" s="13">
        <v>32865</v>
      </c>
      <c r="E34" s="13">
        <v>34348</v>
      </c>
      <c r="F34" s="13">
        <v>53012</v>
      </c>
      <c r="G34" s="13">
        <v>51922</v>
      </c>
      <c r="H34" s="13">
        <v>106653</v>
      </c>
      <c r="I34" s="13">
        <v>355137</v>
      </c>
      <c r="J34" s="13">
        <v>295713</v>
      </c>
      <c r="K34" s="13">
        <v>141931</v>
      </c>
      <c r="L34" s="13">
        <v>88234</v>
      </c>
      <c r="M34" s="13">
        <v>58762</v>
      </c>
      <c r="N34" s="6">
        <v>108349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54534</v>
      </c>
      <c r="C35" s="13">
        <v>51388</v>
      </c>
      <c r="D35" s="13">
        <v>51186</v>
      </c>
      <c r="E35" s="13">
        <v>60421</v>
      </c>
      <c r="F35" s="13">
        <v>40864</v>
      </c>
      <c r="G35" s="13">
        <v>48528</v>
      </c>
      <c r="H35" s="13">
        <v>127154</v>
      </c>
      <c r="I35" s="13">
        <v>280725</v>
      </c>
      <c r="J35" s="13">
        <v>428427</v>
      </c>
      <c r="K35" s="13">
        <v>254161</v>
      </c>
      <c r="L35" s="13">
        <v>109758</v>
      </c>
      <c r="M35" s="13">
        <v>110704</v>
      </c>
      <c r="N35" s="6">
        <v>135104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96832</v>
      </c>
      <c r="C36" s="13">
        <v>80875</v>
      </c>
      <c r="D36" s="13">
        <v>59892</v>
      </c>
      <c r="E36" s="13">
        <v>39849</v>
      </c>
      <c r="F36" s="13">
        <v>44628</v>
      </c>
      <c r="G36" s="13">
        <v>61839</v>
      </c>
      <c r="H36" s="13">
        <v>158059</v>
      </c>
      <c r="I36" s="13">
        <v>221166</v>
      </c>
      <c r="J36" s="13">
        <v>332667</v>
      </c>
      <c r="K36" s="13">
        <v>222556</v>
      </c>
      <c r="L36" s="13">
        <v>100774</v>
      </c>
      <c r="M36" s="13">
        <v>67468</v>
      </c>
      <c r="N36" s="6">
        <v>123925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52317</v>
      </c>
      <c r="C37" s="13">
        <v>49489</v>
      </c>
      <c r="D37" s="13">
        <v>33812</v>
      </c>
      <c r="E37" s="13">
        <v>36176</v>
      </c>
      <c r="F37" s="13">
        <v>75877</v>
      </c>
      <c r="G37" s="13">
        <v>64277</v>
      </c>
      <c r="H37" s="13">
        <v>104885</v>
      </c>
      <c r="I37" s="13">
        <v>337183</v>
      </c>
      <c r="J37" s="13">
        <v>452815</v>
      </c>
      <c r="K37" s="13">
        <v>154098</v>
      </c>
      <c r="L37" s="13">
        <v>99024</v>
      </c>
      <c r="M37" s="13">
        <v>54501</v>
      </c>
      <c r="N37" s="6">
        <v>126188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54028</v>
      </c>
      <c r="C38" s="13">
        <v>36601</v>
      </c>
      <c r="D38" s="13">
        <v>33267</v>
      </c>
      <c r="E38" s="13">
        <v>30706</v>
      </c>
      <c r="F38" s="13">
        <v>43425</v>
      </c>
      <c r="G38" s="13">
        <v>39798</v>
      </c>
      <c r="H38" s="13">
        <v>151674</v>
      </c>
      <c r="I38" s="13">
        <v>241593</v>
      </c>
      <c r="J38" s="13">
        <v>314521</v>
      </c>
      <c r="K38" s="13">
        <v>175325</v>
      </c>
      <c r="L38" s="13">
        <v>109456</v>
      </c>
      <c r="M38" s="13">
        <v>58832</v>
      </c>
      <c r="N38" s="6">
        <v>107600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55131</v>
      </c>
      <c r="C39" s="13">
        <v>56673</v>
      </c>
      <c r="D39" s="13">
        <v>54392</v>
      </c>
      <c r="E39" s="13">
        <v>39431</v>
      </c>
      <c r="F39" s="13">
        <v>63766</v>
      </c>
      <c r="G39" s="13">
        <v>53525</v>
      </c>
      <c r="H39" s="13">
        <v>103587</v>
      </c>
      <c r="I39" s="13">
        <v>221450</v>
      </c>
      <c r="J39" s="13">
        <v>293698</v>
      </c>
      <c r="K39" s="13">
        <v>185582</v>
      </c>
      <c r="L39" s="13">
        <v>100487</v>
      </c>
      <c r="M39" s="13">
        <v>70724</v>
      </c>
      <c r="N39" s="6">
        <v>108317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42700</v>
      </c>
      <c r="C40" s="13">
        <v>39905</v>
      </c>
      <c r="D40" s="13">
        <v>31177</v>
      </c>
      <c r="E40" s="13">
        <v>31039</v>
      </c>
      <c r="F40" s="13">
        <v>28329</v>
      </c>
      <c r="G40" s="13">
        <v>31931</v>
      </c>
      <c r="H40" s="13">
        <v>76575</v>
      </c>
      <c r="I40" s="13">
        <v>235500</v>
      </c>
      <c r="J40" s="13">
        <v>436145</v>
      </c>
      <c r="K40" s="13">
        <v>245594</v>
      </c>
      <c r="L40" s="13">
        <v>112490</v>
      </c>
      <c r="M40" s="13">
        <v>72276</v>
      </c>
      <c r="N40" s="6">
        <v>115333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68199</v>
      </c>
      <c r="C41" s="13">
        <v>53042</v>
      </c>
      <c r="D41" s="13">
        <v>59280</v>
      </c>
      <c r="E41" s="13">
        <v>48793</v>
      </c>
      <c r="F41" s="13">
        <v>53481</v>
      </c>
      <c r="G41" s="13">
        <v>52042</v>
      </c>
      <c r="H41" s="13">
        <v>149117</v>
      </c>
      <c r="I41" s="13">
        <v>269523</v>
      </c>
      <c r="J41" s="13">
        <v>357080</v>
      </c>
      <c r="K41" s="13">
        <v>198199</v>
      </c>
      <c r="L41" s="13">
        <v>126261</v>
      </c>
      <c r="M41" s="13">
        <v>62503</v>
      </c>
      <c r="N41" s="6">
        <v>125044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56154</v>
      </c>
      <c r="C42" s="13">
        <v>49563</v>
      </c>
      <c r="D42" s="13">
        <v>36810</v>
      </c>
      <c r="E42" s="13">
        <v>35512</v>
      </c>
      <c r="F42" s="13">
        <v>31844</v>
      </c>
      <c r="G42" s="13">
        <v>47443</v>
      </c>
      <c r="H42" s="13">
        <v>119873</v>
      </c>
      <c r="I42" s="13">
        <v>255104</v>
      </c>
      <c r="J42" s="13">
        <v>311261</v>
      </c>
      <c r="K42" s="13">
        <v>202378</v>
      </c>
      <c r="L42" s="13">
        <v>103063</v>
      </c>
      <c r="M42" s="13">
        <v>61948</v>
      </c>
      <c r="N42" s="6">
        <v>109593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43566</v>
      </c>
      <c r="C43" s="13">
        <v>39808</v>
      </c>
      <c r="D43" s="13">
        <v>47847</v>
      </c>
      <c r="E43" s="13">
        <v>46656</v>
      </c>
      <c r="F43" s="13">
        <v>46913</v>
      </c>
      <c r="G43" s="13">
        <v>47628</v>
      </c>
      <c r="H43" s="13">
        <v>72119</v>
      </c>
      <c r="I43" s="13">
        <v>249913</v>
      </c>
      <c r="J43" s="13">
        <v>491973</v>
      </c>
      <c r="K43" s="13">
        <v>241439</v>
      </c>
      <c r="L43" s="13">
        <v>107924</v>
      </c>
      <c r="M43" s="13">
        <v>68622</v>
      </c>
      <c r="N43" s="6">
        <v>125543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49751</v>
      </c>
      <c r="C44" s="13">
        <v>47738</v>
      </c>
      <c r="D44" s="13">
        <v>33203</v>
      </c>
      <c r="E44" s="13">
        <v>36606</v>
      </c>
      <c r="F44" s="13">
        <v>59877</v>
      </c>
      <c r="G44" s="13">
        <v>73100</v>
      </c>
      <c r="H44" s="13">
        <v>69224</v>
      </c>
      <c r="I44" s="13">
        <v>225749</v>
      </c>
      <c r="J44" s="13">
        <v>343432</v>
      </c>
      <c r="K44" s="13">
        <v>222297</v>
      </c>
      <c r="L44" s="13">
        <v>111729</v>
      </c>
      <c r="M44" s="13">
        <v>89750</v>
      </c>
      <c r="N44" s="6">
        <v>113569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67610</v>
      </c>
      <c r="C45" s="13">
        <v>62894</v>
      </c>
      <c r="D45" s="13">
        <v>49911</v>
      </c>
      <c r="E45" s="13">
        <v>48349</v>
      </c>
      <c r="F45" s="13">
        <v>39245</v>
      </c>
      <c r="G45" s="13">
        <v>53287</v>
      </c>
      <c r="H45" s="13">
        <v>206896</v>
      </c>
      <c r="I45" s="13">
        <v>354502</v>
      </c>
      <c r="J45" s="13">
        <v>347846</v>
      </c>
      <c r="K45" s="13">
        <v>183284</v>
      </c>
      <c r="L45" s="13">
        <v>88552</v>
      </c>
      <c r="M45" s="13">
        <v>62002</v>
      </c>
      <c r="N45" s="6">
        <v>130680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55932</v>
      </c>
      <c r="C46" s="13">
        <v>45324</v>
      </c>
      <c r="D46" s="13">
        <v>34906</v>
      </c>
      <c r="E46" s="13">
        <v>37211</v>
      </c>
      <c r="F46" s="13">
        <v>42919</v>
      </c>
      <c r="G46" s="13">
        <v>46262</v>
      </c>
      <c r="H46" s="13">
        <v>66491</v>
      </c>
      <c r="I46" s="13">
        <v>230457</v>
      </c>
      <c r="J46" s="13">
        <v>329420</v>
      </c>
      <c r="K46" s="13">
        <v>149316</v>
      </c>
      <c r="L46" s="13">
        <v>87134</v>
      </c>
      <c r="M46" s="13">
        <v>49016</v>
      </c>
      <c r="N46" s="6">
        <v>98047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41439</v>
      </c>
      <c r="C47" s="13">
        <v>34513</v>
      </c>
      <c r="D47" s="13">
        <v>34788</v>
      </c>
      <c r="E47" s="13">
        <v>43531</v>
      </c>
      <c r="F47" s="13">
        <v>78726</v>
      </c>
      <c r="G47" s="13">
        <v>56957</v>
      </c>
      <c r="H47" s="13">
        <v>120877</v>
      </c>
      <c r="I47" s="13">
        <v>375006</v>
      </c>
      <c r="J47" s="13">
        <v>386956</v>
      </c>
      <c r="K47" s="13">
        <v>220921</v>
      </c>
      <c r="L47" s="13">
        <v>127754</v>
      </c>
      <c r="M47" s="13">
        <v>62884</v>
      </c>
      <c r="N47" s="6">
        <v>132256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47396</v>
      </c>
      <c r="C48" s="13">
        <v>41066</v>
      </c>
      <c r="D48" s="13">
        <v>35642</v>
      </c>
      <c r="E48" s="13">
        <v>37959</v>
      </c>
      <c r="F48" s="13">
        <v>48253</v>
      </c>
      <c r="G48" s="13">
        <v>123984</v>
      </c>
      <c r="H48" s="13">
        <v>112568</v>
      </c>
      <c r="I48" s="13">
        <v>344219</v>
      </c>
      <c r="J48" s="13">
        <v>497255</v>
      </c>
      <c r="K48" s="13">
        <v>261122</v>
      </c>
      <c r="L48" s="13">
        <v>141001</v>
      </c>
      <c r="M48" s="13">
        <v>68469</v>
      </c>
      <c r="N48" s="6">
        <v>146752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49074</v>
      </c>
      <c r="C49" s="13">
        <v>37586</v>
      </c>
      <c r="D49" s="13">
        <v>38175</v>
      </c>
      <c r="E49" s="13">
        <v>40135</v>
      </c>
      <c r="F49" s="13">
        <v>32409</v>
      </c>
      <c r="G49" s="13">
        <v>45680</v>
      </c>
      <c r="H49" s="13">
        <v>66899</v>
      </c>
      <c r="I49" s="13">
        <v>200190</v>
      </c>
      <c r="J49" s="13">
        <v>230112</v>
      </c>
      <c r="K49" s="13">
        <v>143430</v>
      </c>
      <c r="L49" s="13">
        <v>83620</v>
      </c>
      <c r="M49" s="13">
        <v>49001</v>
      </c>
      <c r="N49" s="6">
        <v>84999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44928</v>
      </c>
      <c r="C50" s="13">
        <v>58762</v>
      </c>
      <c r="D50" s="13">
        <v>67899</v>
      </c>
      <c r="E50" s="13">
        <v>113016</v>
      </c>
      <c r="F50" s="13">
        <v>69765</v>
      </c>
      <c r="G50" s="13">
        <v>68893</v>
      </c>
      <c r="H50" s="13">
        <v>170858</v>
      </c>
      <c r="I50" s="13">
        <v>284599</v>
      </c>
      <c r="J50" s="13">
        <v>527361</v>
      </c>
      <c r="K50" s="13">
        <v>281416</v>
      </c>
      <c r="L50" s="13">
        <v>133604</v>
      </c>
      <c r="M50" s="13">
        <v>72283</v>
      </c>
      <c r="N50" s="6">
        <v>157963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38906</v>
      </c>
      <c r="C51" s="13">
        <v>40741</v>
      </c>
      <c r="D51" s="13">
        <v>35707</v>
      </c>
      <c r="E51" s="13">
        <v>36070</v>
      </c>
      <c r="F51" s="13">
        <v>38207</v>
      </c>
      <c r="G51" s="13">
        <v>53610</v>
      </c>
      <c r="H51" s="13">
        <v>74820</v>
      </c>
      <c r="I51" s="13">
        <v>249621</v>
      </c>
      <c r="J51" s="13">
        <v>383565</v>
      </c>
      <c r="K51" s="13">
        <v>244203</v>
      </c>
      <c r="L51" s="13">
        <v>109641</v>
      </c>
      <c r="M51" s="13">
        <v>71585</v>
      </c>
      <c r="N51" s="6">
        <v>115046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57930</v>
      </c>
      <c r="C52" s="13">
        <v>70633</v>
      </c>
      <c r="D52" s="13">
        <v>82641</v>
      </c>
      <c r="E52" s="13">
        <v>54380</v>
      </c>
      <c r="F52" s="13">
        <v>50946</v>
      </c>
      <c r="G52" s="13">
        <v>50950</v>
      </c>
      <c r="H52" s="13">
        <v>133913</v>
      </c>
      <c r="I52" s="13">
        <v>354878</v>
      </c>
      <c r="J52" s="13">
        <v>292526</v>
      </c>
      <c r="K52" s="13">
        <v>272139</v>
      </c>
      <c r="L52" s="13">
        <v>193974</v>
      </c>
      <c r="M52" s="13">
        <v>117249</v>
      </c>
      <c r="N52" s="6">
        <v>144756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55751</v>
      </c>
      <c r="C53" s="13">
        <v>40820</v>
      </c>
      <c r="D53" s="13">
        <v>34360</v>
      </c>
      <c r="E53" s="13">
        <v>29292</v>
      </c>
      <c r="F53" s="13">
        <v>27930</v>
      </c>
      <c r="G53" s="13">
        <v>31794</v>
      </c>
      <c r="H53" s="13">
        <v>69614</v>
      </c>
      <c r="I53" s="13">
        <v>163778</v>
      </c>
      <c r="J53" s="13">
        <v>194970</v>
      </c>
      <c r="K53" s="13">
        <v>108860</v>
      </c>
      <c r="L53" s="13">
        <v>93418</v>
      </c>
      <c r="M53" s="13">
        <v>58241</v>
      </c>
      <c r="N53" s="6">
        <v>75962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36020</v>
      </c>
      <c r="C54" s="13">
        <v>36057</v>
      </c>
      <c r="D54" s="13">
        <v>53175</v>
      </c>
      <c r="E54" s="13">
        <v>39682</v>
      </c>
      <c r="F54" s="13">
        <v>38123</v>
      </c>
      <c r="G54" s="13">
        <v>62271</v>
      </c>
      <c r="H54" s="13">
        <v>138453</v>
      </c>
      <c r="I54" s="13">
        <v>252312</v>
      </c>
      <c r="J54" s="13">
        <v>313571</v>
      </c>
      <c r="K54" s="13">
        <v>218013</v>
      </c>
      <c r="L54" s="13">
        <v>102645</v>
      </c>
      <c r="M54" s="13">
        <v>105335</v>
      </c>
      <c r="N54" s="6">
        <v>116596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58768</v>
      </c>
      <c r="C55" s="13">
        <v>44534</v>
      </c>
      <c r="D55" s="13">
        <v>30301</v>
      </c>
      <c r="E55" s="13">
        <v>29059</v>
      </c>
      <c r="F55" s="13">
        <v>36275</v>
      </c>
      <c r="G55" s="13">
        <v>54229</v>
      </c>
      <c r="H55" s="13">
        <v>78513</v>
      </c>
      <c r="I55" s="13">
        <v>258517</v>
      </c>
      <c r="J55" s="13">
        <v>242427</v>
      </c>
      <c r="K55" s="13">
        <v>150428</v>
      </c>
      <c r="L55" s="13">
        <v>85344</v>
      </c>
      <c r="M55" s="13">
        <v>58870</v>
      </c>
      <c r="N55" s="6">
        <v>94280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36735</v>
      </c>
      <c r="C56" s="13">
        <v>25254</v>
      </c>
      <c r="D56" s="13">
        <v>35924</v>
      </c>
      <c r="E56" s="13">
        <v>30962</v>
      </c>
      <c r="F56" s="13">
        <v>32066</v>
      </c>
      <c r="G56" s="13">
        <v>44885</v>
      </c>
      <c r="H56" s="13">
        <v>138353</v>
      </c>
      <c r="I56" s="13">
        <v>338216</v>
      </c>
      <c r="J56" s="13">
        <v>255911</v>
      </c>
      <c r="K56" s="13">
        <v>140842</v>
      </c>
      <c r="L56" s="13">
        <v>79673</v>
      </c>
      <c r="M56" s="13">
        <v>61468</v>
      </c>
      <c r="N56" s="6">
        <v>101869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49293</v>
      </c>
      <c r="C57" s="13">
        <v>48786</v>
      </c>
      <c r="D57" s="13">
        <v>71131</v>
      </c>
      <c r="E57" s="13">
        <v>68125</v>
      </c>
      <c r="F57" s="13">
        <v>62506</v>
      </c>
      <c r="G57" s="13">
        <v>57434</v>
      </c>
      <c r="H57" s="13">
        <v>98977</v>
      </c>
      <c r="I57" s="13">
        <v>299756</v>
      </c>
      <c r="J57" s="13">
        <v>298528</v>
      </c>
      <c r="K57" s="13">
        <v>239615</v>
      </c>
      <c r="L57" s="13">
        <v>133071</v>
      </c>
      <c r="M57" s="13">
        <v>67138</v>
      </c>
      <c r="N57" s="6">
        <v>124998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48359</v>
      </c>
      <c r="C58" s="13">
        <v>47480</v>
      </c>
      <c r="D58" s="13">
        <v>38071</v>
      </c>
      <c r="E58" s="13">
        <v>35928</v>
      </c>
      <c r="F58" s="13">
        <v>78502</v>
      </c>
      <c r="G58" s="13">
        <v>80298</v>
      </c>
      <c r="H58" s="13">
        <v>95846</v>
      </c>
      <c r="I58" s="13">
        <v>270731</v>
      </c>
      <c r="J58" s="13">
        <v>412793</v>
      </c>
      <c r="K58" s="13">
        <v>244585</v>
      </c>
      <c r="L58" s="13">
        <v>123897</v>
      </c>
      <c r="M58" s="13">
        <v>84136</v>
      </c>
      <c r="N58" s="6">
        <v>130147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56099</v>
      </c>
      <c r="C59" s="13">
        <v>43216</v>
      </c>
      <c r="D59" s="13">
        <v>42208</v>
      </c>
      <c r="E59" s="13">
        <v>51801</v>
      </c>
      <c r="F59" s="13">
        <v>56405</v>
      </c>
      <c r="G59" s="13">
        <v>92936</v>
      </c>
      <c r="H59" s="13">
        <v>114966</v>
      </c>
      <c r="I59" s="13">
        <v>251484</v>
      </c>
      <c r="J59" s="13">
        <v>291375</v>
      </c>
      <c r="K59" s="13">
        <v>220618</v>
      </c>
      <c r="L59" s="13">
        <v>113758</v>
      </c>
      <c r="M59" s="13">
        <v>67111</v>
      </c>
      <c r="N59" s="6">
        <v>117193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43585</v>
      </c>
      <c r="C60" s="13">
        <v>72454</v>
      </c>
      <c r="D60" s="13">
        <v>39387</v>
      </c>
      <c r="E60" s="13">
        <v>54190</v>
      </c>
      <c r="F60" s="13">
        <v>44838</v>
      </c>
      <c r="G60" s="13">
        <v>65728</v>
      </c>
      <c r="H60" s="13">
        <v>115280</v>
      </c>
      <c r="I60" s="13">
        <v>174209</v>
      </c>
      <c r="J60" s="13">
        <v>343020</v>
      </c>
      <c r="K60" s="13">
        <v>214493</v>
      </c>
      <c r="L60" s="13">
        <v>113185</v>
      </c>
      <c r="M60" s="13">
        <v>64432</v>
      </c>
      <c r="N60" s="6">
        <v>112033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42974</v>
      </c>
      <c r="C61" s="13">
        <v>40007</v>
      </c>
      <c r="D61" s="13">
        <v>29055</v>
      </c>
      <c r="E61" s="13">
        <v>22876</v>
      </c>
      <c r="F61" s="13">
        <v>24311</v>
      </c>
      <c r="G61" s="13">
        <v>34523</v>
      </c>
      <c r="H61" s="13">
        <v>112328</v>
      </c>
      <c r="I61" s="13">
        <v>278516</v>
      </c>
      <c r="J61" s="13">
        <v>254292</v>
      </c>
      <c r="K61" s="13">
        <v>130780</v>
      </c>
      <c r="L61" s="13">
        <v>72652</v>
      </c>
      <c r="M61" s="13">
        <v>60446</v>
      </c>
      <c r="N61" s="6">
        <v>92180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57920</v>
      </c>
      <c r="C62" s="13">
        <v>60008</v>
      </c>
      <c r="D62" s="13">
        <v>34327</v>
      </c>
      <c r="E62" s="13">
        <v>32088</v>
      </c>
      <c r="F62" s="13">
        <v>47719</v>
      </c>
      <c r="G62" s="13">
        <v>99769</v>
      </c>
      <c r="H62" s="13">
        <v>126350</v>
      </c>
      <c r="I62" s="13">
        <v>221918</v>
      </c>
      <c r="J62" s="13">
        <v>310615</v>
      </c>
      <c r="K62" s="13">
        <v>158863</v>
      </c>
      <c r="L62" s="13">
        <v>90924</v>
      </c>
      <c r="M62" s="13">
        <v>51693</v>
      </c>
      <c r="N62" s="6">
        <v>107853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43091</v>
      </c>
      <c r="C63" s="13">
        <v>43636</v>
      </c>
      <c r="D63" s="13">
        <v>33039</v>
      </c>
      <c r="E63" s="13">
        <v>25883</v>
      </c>
      <c r="F63" s="13">
        <v>28633</v>
      </c>
      <c r="G63" s="13">
        <v>70313</v>
      </c>
      <c r="H63" s="13">
        <v>116570</v>
      </c>
      <c r="I63" s="13">
        <v>266391</v>
      </c>
      <c r="J63" s="13">
        <v>203784</v>
      </c>
      <c r="K63" s="13">
        <v>125193</v>
      </c>
      <c r="L63" s="13">
        <v>73292</v>
      </c>
      <c r="M63" s="13">
        <v>48368</v>
      </c>
      <c r="N63" s="6">
        <v>90207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24657</v>
      </c>
      <c r="C64" s="13">
        <v>22753</v>
      </c>
      <c r="D64" s="13">
        <v>26296</v>
      </c>
      <c r="E64" s="13">
        <v>20956</v>
      </c>
      <c r="F64" s="13">
        <v>21933</v>
      </c>
      <c r="G64" s="13">
        <v>36328</v>
      </c>
      <c r="H64" s="13">
        <v>129768</v>
      </c>
      <c r="I64" s="13">
        <v>216010</v>
      </c>
      <c r="J64" s="13">
        <v>240778</v>
      </c>
      <c r="K64" s="13">
        <v>134533</v>
      </c>
      <c r="L64" s="13">
        <v>79365</v>
      </c>
      <c r="M64" s="13">
        <v>47121</v>
      </c>
      <c r="N64" s="6">
        <v>83419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46847</v>
      </c>
      <c r="C65" s="13">
        <v>45250</v>
      </c>
      <c r="D65" s="13">
        <v>30332</v>
      </c>
      <c r="E65" s="13">
        <v>28716</v>
      </c>
      <c r="F65" s="13">
        <v>23708</v>
      </c>
      <c r="G65" s="13">
        <v>44371</v>
      </c>
      <c r="H65" s="13">
        <v>135979</v>
      </c>
      <c r="I65" s="13">
        <v>245101</v>
      </c>
      <c r="J65" s="13">
        <v>275056</v>
      </c>
      <c r="K65" s="13">
        <v>144485</v>
      </c>
      <c r="L65" s="13">
        <v>98498</v>
      </c>
      <c r="M65" s="13">
        <v>58078</v>
      </c>
      <c r="N65" s="6">
        <v>98311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37970</v>
      </c>
      <c r="C66" s="13">
        <v>74780</v>
      </c>
      <c r="D66" s="13">
        <v>55859</v>
      </c>
      <c r="E66" s="13">
        <v>52307</v>
      </c>
      <c r="F66" s="13">
        <v>38902</v>
      </c>
      <c r="G66" s="13">
        <v>48289</v>
      </c>
      <c r="H66" s="13">
        <v>166350</v>
      </c>
      <c r="I66" s="13">
        <v>221429</v>
      </c>
      <c r="J66" s="13">
        <v>366605</v>
      </c>
      <c r="K66" s="13">
        <v>226368</v>
      </c>
      <c r="L66" s="13">
        <v>110922</v>
      </c>
      <c r="M66" s="13">
        <v>56371</v>
      </c>
      <c r="N66" s="6">
        <v>121534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41986</v>
      </c>
      <c r="C67" s="13">
        <v>84520</v>
      </c>
      <c r="D67" s="13">
        <v>54077</v>
      </c>
      <c r="E67" s="13">
        <v>42486</v>
      </c>
      <c r="F67" s="13">
        <v>64252</v>
      </c>
      <c r="G67" s="13">
        <v>52593</v>
      </c>
      <c r="H67" s="13">
        <v>126064</v>
      </c>
      <c r="I67" s="13">
        <v>292210</v>
      </c>
      <c r="J67" s="13">
        <v>339796</v>
      </c>
      <c r="K67" s="13">
        <v>264398</v>
      </c>
      <c r="L67" s="13">
        <v>132311</v>
      </c>
      <c r="M67" s="13">
        <v>60103</v>
      </c>
      <c r="N67" s="6">
        <v>129851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32041</v>
      </c>
      <c r="C68" s="13">
        <v>29187</v>
      </c>
      <c r="D68" s="13">
        <v>28771</v>
      </c>
      <c r="E68" s="13">
        <v>28090</v>
      </c>
      <c r="F68" s="13">
        <v>39921</v>
      </c>
      <c r="G68" s="13">
        <v>57136</v>
      </c>
      <c r="H68" s="13">
        <v>103519</v>
      </c>
      <c r="I68" s="13">
        <v>213838</v>
      </c>
      <c r="J68" s="13">
        <v>207035</v>
      </c>
      <c r="K68" s="13">
        <v>119010</v>
      </c>
      <c r="L68" s="13">
        <v>69087</v>
      </c>
      <c r="M68" s="13">
        <v>47403</v>
      </c>
      <c r="N68" s="6">
        <v>81309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48061</v>
      </c>
      <c r="C69" s="13">
        <v>37982</v>
      </c>
      <c r="D69" s="13">
        <v>25674</v>
      </c>
      <c r="E69" s="13">
        <v>23491</v>
      </c>
      <c r="F69" s="13">
        <v>19242</v>
      </c>
      <c r="G69" s="13">
        <v>41456</v>
      </c>
      <c r="H69" s="13">
        <v>94586</v>
      </c>
      <c r="I69" s="13">
        <v>284978</v>
      </c>
      <c r="J69" s="13">
        <v>192544</v>
      </c>
      <c r="K69" s="13">
        <v>149179</v>
      </c>
      <c r="L69" s="13">
        <v>96653</v>
      </c>
      <c r="M69" s="13">
        <v>54300</v>
      </c>
      <c r="N69" s="6">
        <v>89522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36967</v>
      </c>
      <c r="C70" s="13">
        <v>26982</v>
      </c>
      <c r="D70" s="13">
        <v>29089</v>
      </c>
      <c r="E70" s="13">
        <v>30020</v>
      </c>
      <c r="F70" s="13">
        <v>23625</v>
      </c>
      <c r="G70" s="13">
        <v>44580</v>
      </c>
      <c r="H70" s="13">
        <v>142890</v>
      </c>
      <c r="I70" s="13">
        <v>235794</v>
      </c>
      <c r="J70" s="13">
        <v>216707</v>
      </c>
      <c r="K70" s="13">
        <v>146789</v>
      </c>
      <c r="L70" s="13">
        <v>76300</v>
      </c>
      <c r="M70" s="13">
        <v>43288</v>
      </c>
      <c r="N70" s="6">
        <v>88064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28851</v>
      </c>
      <c r="C71" s="13">
        <v>26106</v>
      </c>
      <c r="D71" s="13">
        <v>30345</v>
      </c>
      <c r="E71" s="13">
        <v>35485</v>
      </c>
      <c r="F71" s="13">
        <v>69938</v>
      </c>
      <c r="G71" s="13">
        <v>83188</v>
      </c>
      <c r="H71" s="13">
        <v>88642</v>
      </c>
      <c r="I71" s="13">
        <v>219142</v>
      </c>
      <c r="J71" s="13">
        <v>315436</v>
      </c>
      <c r="K71" s="13">
        <v>169553</v>
      </c>
      <c r="L71" s="13">
        <v>98487</v>
      </c>
      <c r="M71" s="13">
        <v>61167</v>
      </c>
      <c r="N71" s="6">
        <v>102234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63651</v>
      </c>
      <c r="C72" s="13">
        <v>87367</v>
      </c>
      <c r="D72" s="13">
        <v>108955</v>
      </c>
      <c r="E72" s="13">
        <v>60934</v>
      </c>
      <c r="F72" s="13">
        <v>98637</v>
      </c>
      <c r="G72" s="13">
        <v>70016</v>
      </c>
      <c r="H72" s="13">
        <v>177037</v>
      </c>
      <c r="I72" s="13">
        <v>256305</v>
      </c>
      <c r="J72" s="13">
        <v>380891</v>
      </c>
      <c r="K72" s="13">
        <v>258456</v>
      </c>
      <c r="L72" s="13">
        <v>115580</v>
      </c>
      <c r="M72" s="13">
        <v>63168</v>
      </c>
      <c r="N72" s="6">
        <v>144987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49389</v>
      </c>
      <c r="C73" s="13">
        <v>43489</v>
      </c>
      <c r="D73" s="13">
        <v>39699</v>
      </c>
      <c r="E73" s="13">
        <v>57062</v>
      </c>
      <c r="F73" s="13">
        <v>48984</v>
      </c>
      <c r="G73" s="13">
        <v>88536</v>
      </c>
      <c r="H73" s="13">
        <v>157473</v>
      </c>
      <c r="I73" s="13">
        <v>407502</v>
      </c>
      <c r="J73" s="13">
        <v>448269</v>
      </c>
      <c r="K73" s="13">
        <v>243606</v>
      </c>
      <c r="L73" s="13">
        <v>117527</v>
      </c>
      <c r="M73" s="13">
        <v>87284</v>
      </c>
      <c r="N73" s="6">
        <v>149507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92201</v>
      </c>
      <c r="C74" s="13">
        <v>59754</v>
      </c>
      <c r="D74" s="13">
        <v>39934</v>
      </c>
      <c r="E74" s="13">
        <v>38778</v>
      </c>
      <c r="F74" s="13">
        <v>42610</v>
      </c>
      <c r="G74" s="13">
        <v>60802</v>
      </c>
      <c r="H74" s="13">
        <v>110613</v>
      </c>
      <c r="I74" s="13">
        <v>323061</v>
      </c>
      <c r="J74" s="13">
        <v>238567</v>
      </c>
      <c r="K74" s="13">
        <v>158914</v>
      </c>
      <c r="L74" s="13">
        <v>87794</v>
      </c>
      <c r="M74" s="13">
        <v>53454</v>
      </c>
      <c r="N74" s="6">
        <v>109344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32354</v>
      </c>
      <c r="C75" s="13">
        <v>37716</v>
      </c>
      <c r="D75" s="13">
        <v>42639</v>
      </c>
      <c r="E75" s="13">
        <v>47671</v>
      </c>
      <c r="F75" s="13">
        <v>46336</v>
      </c>
      <c r="G75" s="13">
        <v>72311</v>
      </c>
      <c r="H75" s="13">
        <v>125915</v>
      </c>
      <c r="I75" s="13">
        <v>243111</v>
      </c>
      <c r="J75" s="13">
        <v>378387</v>
      </c>
      <c r="K75" s="13">
        <v>263654</v>
      </c>
      <c r="L75" s="13">
        <v>160943</v>
      </c>
      <c r="M75" s="13">
        <v>64049</v>
      </c>
      <c r="N75" s="6">
        <v>126637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43866</v>
      </c>
      <c r="C76" s="13">
        <v>88337</v>
      </c>
      <c r="D76" s="13">
        <v>58613</v>
      </c>
      <c r="E76" s="13">
        <v>41543</v>
      </c>
      <c r="F76" s="13">
        <v>42253</v>
      </c>
      <c r="G76" s="13">
        <v>59031</v>
      </c>
      <c r="H76" s="13">
        <v>154333</v>
      </c>
      <c r="I76" s="13">
        <v>239913</v>
      </c>
      <c r="J76" s="13">
        <v>272257</v>
      </c>
      <c r="K76" s="13">
        <v>203414</v>
      </c>
      <c r="L76" s="13">
        <v>94691</v>
      </c>
      <c r="M76" s="13">
        <v>57872</v>
      </c>
      <c r="N76" s="6">
        <v>113067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42574</v>
      </c>
      <c r="C77" s="13">
        <v>30438</v>
      </c>
      <c r="D77" s="13">
        <v>23683</v>
      </c>
      <c r="E77" s="13">
        <v>24587</v>
      </c>
      <c r="F77" s="13">
        <v>21981</v>
      </c>
      <c r="G77" s="13">
        <v>28079</v>
      </c>
      <c r="H77" s="13">
        <v>50135</v>
      </c>
      <c r="I77" s="13">
        <v>186169</v>
      </c>
      <c r="J77" s="13">
        <v>180034</v>
      </c>
      <c r="K77" s="13">
        <v>126381</v>
      </c>
      <c r="L77" s="13">
        <v>77065</v>
      </c>
      <c r="M77" s="13">
        <v>41155</v>
      </c>
      <c r="N77" s="6">
        <v>69680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27164</v>
      </c>
      <c r="C78" s="13">
        <v>42007</v>
      </c>
      <c r="D78" s="13">
        <v>33251</v>
      </c>
      <c r="E78" s="13">
        <v>44625</v>
      </c>
      <c r="F78" s="13">
        <v>38761</v>
      </c>
      <c r="G78" s="13">
        <v>41832</v>
      </c>
      <c r="H78" s="13">
        <v>121984</v>
      </c>
      <c r="I78" s="13">
        <v>239772</v>
      </c>
      <c r="J78" s="13">
        <v>414658</v>
      </c>
      <c r="K78" s="13">
        <v>231314</v>
      </c>
      <c r="L78" s="13">
        <v>81110</v>
      </c>
      <c r="M78" s="13">
        <v>50126</v>
      </c>
      <c r="N78" s="6">
        <v>114026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29350</v>
      </c>
      <c r="C79" s="13">
        <v>27324</v>
      </c>
      <c r="D79" s="13">
        <v>28611</v>
      </c>
      <c r="E79" s="13">
        <v>32482</v>
      </c>
      <c r="F79" s="13">
        <v>40057</v>
      </c>
      <c r="G79" s="13">
        <v>64476</v>
      </c>
      <c r="H79" s="13">
        <v>124211</v>
      </c>
      <c r="I79" s="13">
        <v>200757</v>
      </c>
      <c r="J79" s="13">
        <v>297288</v>
      </c>
      <c r="K79" s="13">
        <v>134319</v>
      </c>
      <c r="L79" s="13">
        <v>73765</v>
      </c>
      <c r="M79" s="13">
        <v>43411</v>
      </c>
      <c r="N79" s="6">
        <v>91412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64178</v>
      </c>
      <c r="C80" s="13">
        <v>42560</v>
      </c>
      <c r="D80" s="13">
        <v>31723</v>
      </c>
      <c r="E80" s="13">
        <v>29046</v>
      </c>
      <c r="F80" s="13">
        <v>31265</v>
      </c>
      <c r="G80" s="13">
        <v>47879</v>
      </c>
      <c r="H80" s="13">
        <v>135356</v>
      </c>
      <c r="I80" s="13">
        <v>207470</v>
      </c>
      <c r="J80" s="13">
        <v>233292</v>
      </c>
      <c r="K80" s="13">
        <v>145045</v>
      </c>
      <c r="L80" s="13">
        <v>94466</v>
      </c>
      <c r="M80" s="13">
        <v>86016</v>
      </c>
      <c r="N80" s="6">
        <v>95731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60537</v>
      </c>
      <c r="C81" s="13">
        <v>54188</v>
      </c>
      <c r="D81" s="13">
        <v>58008</v>
      </c>
      <c r="E81" s="13">
        <v>60317</v>
      </c>
      <c r="F81" s="13">
        <v>55939</v>
      </c>
      <c r="G81" s="13">
        <v>54669</v>
      </c>
      <c r="H81" s="13">
        <v>106011</v>
      </c>
      <c r="I81" s="13">
        <v>224337</v>
      </c>
      <c r="J81" s="13">
        <v>246407</v>
      </c>
      <c r="K81" s="13">
        <v>158292</v>
      </c>
      <c r="L81" s="13">
        <v>75438</v>
      </c>
      <c r="M81" s="13">
        <v>48065</v>
      </c>
      <c r="N81" s="6">
        <v>100400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72824</v>
      </c>
      <c r="C82" s="13">
        <v>51666</v>
      </c>
      <c r="D82" s="13">
        <v>37233</v>
      </c>
      <c r="E82" s="13">
        <v>67098</v>
      </c>
      <c r="F82" s="13">
        <v>44851</v>
      </c>
      <c r="G82" s="13">
        <v>50295</v>
      </c>
      <c r="H82" s="13">
        <v>141684</v>
      </c>
      <c r="I82" s="13">
        <v>335577</v>
      </c>
      <c r="J82" s="13">
        <v>320573</v>
      </c>
      <c r="K82" s="13">
        <v>146461</v>
      </c>
      <c r="L82" s="13">
        <v>67886</v>
      </c>
      <c r="M82" s="13">
        <v>44751</v>
      </c>
      <c r="N82" s="6">
        <v>115383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27603</v>
      </c>
      <c r="C83" s="13">
        <v>66997</v>
      </c>
      <c r="D83" s="13">
        <v>40867</v>
      </c>
      <c r="E83" s="13">
        <v>37490</v>
      </c>
      <c r="F83" s="13">
        <v>35886</v>
      </c>
      <c r="G83" s="13">
        <v>105595</v>
      </c>
      <c r="H83" s="13">
        <v>126378</v>
      </c>
      <c r="I83" s="13">
        <v>258704</v>
      </c>
      <c r="J83" s="13">
        <v>302977</v>
      </c>
      <c r="K83" s="13">
        <v>189861</v>
      </c>
      <c r="L83" s="13">
        <v>71243</v>
      </c>
      <c r="M83" s="13">
        <v>41931</v>
      </c>
      <c r="N83" s="6">
        <v>109111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43200</v>
      </c>
      <c r="C84" s="13">
        <v>38507</v>
      </c>
      <c r="D84" s="13">
        <v>37036</v>
      </c>
      <c r="E84" s="13">
        <v>29867</v>
      </c>
      <c r="F84" s="13">
        <v>29199</v>
      </c>
      <c r="G84" s="13">
        <v>37713</v>
      </c>
      <c r="H84" s="13">
        <v>55503</v>
      </c>
      <c r="I84" s="13">
        <v>309476</v>
      </c>
      <c r="J84" s="13">
        <v>329886</v>
      </c>
      <c r="K84" s="13">
        <v>190269</v>
      </c>
      <c r="L84" s="13">
        <v>98055</v>
      </c>
      <c r="M84" s="13">
        <v>53405</v>
      </c>
      <c r="N84" s="6">
        <v>104590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42836</v>
      </c>
      <c r="C85" s="10">
        <v>49568</v>
      </c>
      <c r="D85" s="10">
        <v>31757</v>
      </c>
      <c r="E85" s="10">
        <v>38933</v>
      </c>
      <c r="F85" s="10">
        <v>29736</v>
      </c>
      <c r="G85" s="10">
        <v>41185</v>
      </c>
      <c r="H85" s="10">
        <v>95577</v>
      </c>
      <c r="I85" s="10">
        <v>204743</v>
      </c>
      <c r="J85" s="10">
        <v>267210</v>
      </c>
      <c r="K85" s="10">
        <v>141426</v>
      </c>
      <c r="L85" s="10">
        <v>82860</v>
      </c>
      <c r="M85" s="10">
        <v>52135</v>
      </c>
      <c r="N85" s="6">
        <v>90036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32302</v>
      </c>
      <c r="C86" s="10">
        <v>36194</v>
      </c>
      <c r="D86" s="10">
        <v>25441</v>
      </c>
      <c r="E86" s="10">
        <v>30743</v>
      </c>
      <c r="F86" s="10">
        <v>27091</v>
      </c>
      <c r="G86" s="10">
        <v>35312</v>
      </c>
      <c r="H86" s="10">
        <v>85671</v>
      </c>
      <c r="I86" s="10">
        <v>168884</v>
      </c>
      <c r="J86" s="10">
        <v>294855</v>
      </c>
      <c r="K86" s="10">
        <v>158544</v>
      </c>
      <c r="L86" s="10">
        <v>81246</v>
      </c>
      <c r="M86" s="10">
        <v>61639</v>
      </c>
      <c r="N86" s="10">
        <v>86619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49633</v>
      </c>
      <c r="C87" s="10">
        <v>48327</v>
      </c>
      <c r="D87" s="10">
        <v>43734</v>
      </c>
      <c r="E87" s="10">
        <v>59244</v>
      </c>
      <c r="F87" s="10">
        <v>42974</v>
      </c>
      <c r="G87" s="10">
        <v>54742</v>
      </c>
      <c r="H87" s="10">
        <v>97067</v>
      </c>
      <c r="I87" s="10">
        <v>292055</v>
      </c>
      <c r="J87" s="10">
        <v>439241</v>
      </c>
      <c r="K87" s="10">
        <v>296000</v>
      </c>
      <c r="L87" s="10">
        <v>113043</v>
      </c>
      <c r="M87" s="10">
        <v>60591</v>
      </c>
      <c r="N87" s="10">
        <v>133485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51043</v>
      </c>
      <c r="C88" s="10">
        <v>39898</v>
      </c>
      <c r="D88" s="10">
        <v>31162</v>
      </c>
      <c r="E88" s="10">
        <v>33078</v>
      </c>
      <c r="F88" s="10">
        <v>32354</v>
      </c>
      <c r="G88" s="10">
        <v>59858</v>
      </c>
      <c r="H88" s="10">
        <v>181051</v>
      </c>
      <c r="I88" s="10">
        <v>286808</v>
      </c>
      <c r="J88" s="10">
        <v>444102</v>
      </c>
      <c r="K88" s="10">
        <v>308048</v>
      </c>
      <c r="L88" s="10">
        <v>110573</v>
      </c>
      <c r="M88" s="10">
        <v>48135</v>
      </c>
      <c r="N88" s="10">
        <v>135605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46589</v>
      </c>
      <c r="C89" s="10">
        <v>68291</v>
      </c>
      <c r="D89" s="10">
        <v>62452</v>
      </c>
      <c r="E89" s="10">
        <v>39804</v>
      </c>
      <c r="F89" s="10">
        <v>38234</v>
      </c>
      <c r="G89" s="10">
        <v>61862</v>
      </c>
      <c r="H89" s="10">
        <v>127412</v>
      </c>
      <c r="I89" s="10">
        <v>301601</v>
      </c>
      <c r="J89" s="10">
        <v>311668</v>
      </c>
      <c r="K89" s="10">
        <v>176118</v>
      </c>
      <c r="L89" s="10">
        <v>89178</v>
      </c>
      <c r="M89" s="10">
        <v>69105</v>
      </c>
      <c r="N89" s="6">
        <v>116358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45309</v>
      </c>
      <c r="C90" s="6">
        <v>37316</v>
      </c>
      <c r="D90" s="6">
        <v>29330</v>
      </c>
      <c r="E90" s="6">
        <v>30910</v>
      </c>
      <c r="F90" s="6">
        <v>27040</v>
      </c>
      <c r="G90" s="6">
        <v>70089</v>
      </c>
      <c r="H90" s="6">
        <v>109171</v>
      </c>
      <c r="I90" s="6">
        <v>306339</v>
      </c>
      <c r="J90" s="6">
        <v>328535</v>
      </c>
      <c r="K90" s="6">
        <v>201059</v>
      </c>
      <c r="L90" s="6">
        <v>91461</v>
      </c>
      <c r="M90" s="6">
        <v>60529</v>
      </c>
      <c r="N90" s="6">
        <v>111871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50238</v>
      </c>
      <c r="C91" s="6">
        <v>64928</v>
      </c>
      <c r="D91" s="6">
        <v>59146</v>
      </c>
      <c r="E91" s="6">
        <v>50359</v>
      </c>
      <c r="F91" s="6">
        <v>105992</v>
      </c>
      <c r="G91" s="6">
        <v>118454</v>
      </c>
      <c r="H91" s="6">
        <v>115971</v>
      </c>
      <c r="I91" s="6">
        <v>197702</v>
      </c>
      <c r="J91" s="6">
        <v>216263</v>
      </c>
      <c r="K91" s="6">
        <v>101276</v>
      </c>
      <c r="L91" s="6">
        <v>65912</v>
      </c>
      <c r="M91" s="6">
        <v>68019</v>
      </c>
      <c r="N91" s="6">
        <v>100983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43318</v>
      </c>
      <c r="C92" s="6">
        <v>43241</v>
      </c>
      <c r="D92" s="6">
        <v>48406</v>
      </c>
      <c r="E92" s="6">
        <v>38671</v>
      </c>
      <c r="F92" s="6">
        <v>56999</v>
      </c>
      <c r="G92" s="6">
        <v>85967</v>
      </c>
      <c r="H92" s="6">
        <v>205663</v>
      </c>
      <c r="I92" s="6">
        <v>257876</v>
      </c>
      <c r="J92" s="6">
        <v>203980</v>
      </c>
      <c r="K92" s="6">
        <v>128098</v>
      </c>
      <c r="L92" s="6">
        <v>74333</v>
      </c>
      <c r="M92" s="6">
        <v>51951</v>
      </c>
      <c r="N92" s="6">
        <v>103210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80869</v>
      </c>
      <c r="C93" s="6">
        <v>107101</v>
      </c>
      <c r="D93" s="6">
        <v>49764</v>
      </c>
      <c r="E93" s="6">
        <v>34082</v>
      </c>
      <c r="F93" s="6">
        <v>57874</v>
      </c>
      <c r="G93" s="6">
        <v>135685</v>
      </c>
      <c r="H93" s="6">
        <v>168981</v>
      </c>
      <c r="I93" s="6">
        <v>333957</v>
      </c>
      <c r="J93" s="6">
        <v>348857</v>
      </c>
      <c r="K93" s="6">
        <v>158940</v>
      </c>
      <c r="L93" s="6">
        <v>74272</v>
      </c>
      <c r="M93" s="6">
        <v>49124</v>
      </c>
      <c r="N93" s="6">
        <v>133526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36344</v>
      </c>
      <c r="C94" s="6">
        <v>47591</v>
      </c>
      <c r="D94" s="6">
        <v>41768</v>
      </c>
      <c r="E94" s="6">
        <v>45066</v>
      </c>
      <c r="F94" s="6">
        <v>57049</v>
      </c>
      <c r="G94" s="6">
        <v>48284</v>
      </c>
      <c r="H94" s="6">
        <v>126358</v>
      </c>
      <c r="I94" s="6">
        <v>472849</v>
      </c>
      <c r="J94" s="6">
        <v>271576</v>
      </c>
      <c r="K94" s="6">
        <v>141736</v>
      </c>
      <c r="L94" s="6">
        <v>74030</v>
      </c>
      <c r="M94" s="6">
        <v>49956</v>
      </c>
      <c r="N94" s="6">
        <v>118148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48702.388888888891</v>
      </c>
      <c r="C96" s="10">
        <f>AVERAGE(C5:C94)</f>
        <v>47271</v>
      </c>
      <c r="D96" s="10">
        <f>AVERAGE(D5:D94)</f>
        <v>41905.76666666667</v>
      </c>
      <c r="E96" s="10">
        <f>AVERAGE(E5:E94)</f>
        <v>38982.944444444445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42148.729740361923</v>
      </c>
      <c r="G96" s="10">
        <f>AVERAGE(G5:G94)</f>
        <v>55349.688888888886</v>
      </c>
      <c r="H96" s="10">
        <f t="shared" ref="H96:N96" si="0">AVERAGE(H5:H94)</f>
        <v>118884.65555555555</v>
      </c>
      <c r="I96" s="10">
        <f t="shared" si="0"/>
        <v>269162.97777777776</v>
      </c>
      <c r="J96" s="10">
        <f t="shared" si="0"/>
        <v>315708.7</v>
      </c>
      <c r="K96" s="10">
        <f t="shared" si="0"/>
        <v>190406.83333333334</v>
      </c>
      <c r="L96" s="10">
        <f t="shared" si="0"/>
        <v>99402.344444444447</v>
      </c>
      <c r="M96" s="10">
        <f t="shared" si="0"/>
        <v>61843.988888888889</v>
      </c>
      <c r="N96" s="10">
        <f t="shared" si="0"/>
        <v>111055.64444444445</v>
      </c>
    </row>
    <row r="97" spans="1:73" x14ac:dyDescent="0.2">
      <c r="A97" t="s">
        <v>115</v>
      </c>
      <c r="B97" s="10">
        <f>MEDIAN(B5:B94)</f>
        <v>46117.5</v>
      </c>
      <c r="C97" s="10">
        <f t="shared" ref="C97:N97" si="1">MEDIAN(C5:C94)</f>
        <v>43365</v>
      </c>
      <c r="D97" s="10">
        <f t="shared" si="1"/>
        <v>37134.5</v>
      </c>
      <c r="E97" s="10">
        <f t="shared" si="1"/>
        <v>36543</v>
      </c>
      <c r="F97" s="10">
        <f t="shared" si="1"/>
        <v>38831.5</v>
      </c>
      <c r="G97" s="10">
        <f t="shared" si="1"/>
        <v>51480</v>
      </c>
      <c r="H97" s="10">
        <f t="shared" si="1"/>
        <v>118221.5</v>
      </c>
      <c r="I97" s="10">
        <f t="shared" si="1"/>
        <v>253708</v>
      </c>
      <c r="J97" s="10">
        <f t="shared" si="1"/>
        <v>303943.5</v>
      </c>
      <c r="K97" s="10">
        <f t="shared" si="1"/>
        <v>182139</v>
      </c>
      <c r="L97" s="10">
        <f t="shared" si="1"/>
        <v>96465.5</v>
      </c>
      <c r="M97" s="10">
        <f t="shared" si="1"/>
        <v>60465.5</v>
      </c>
      <c r="N97" s="10">
        <f t="shared" si="1"/>
        <v>111952</v>
      </c>
    </row>
    <row r="98" spans="1:73" x14ac:dyDescent="0.2">
      <c r="A98" t="s">
        <v>116</v>
      </c>
      <c r="B98" s="10">
        <f>STDEV(B5:B94)</f>
        <v>14234.790790421408</v>
      </c>
      <c r="C98" s="10">
        <f t="shared" ref="C98:N98" si="2">STDEV(C5:C94)</f>
        <v>16733.602387902149</v>
      </c>
      <c r="D98" s="10">
        <f t="shared" si="2"/>
        <v>17011.993525421673</v>
      </c>
      <c r="E98" s="10">
        <f t="shared" si="2"/>
        <v>15251.300252073639</v>
      </c>
      <c r="F98" s="10">
        <f t="shared" si="2"/>
        <v>17433.537835757448</v>
      </c>
      <c r="G98" s="10">
        <f t="shared" si="2"/>
        <v>21138.719231154544</v>
      </c>
      <c r="H98" s="10">
        <f t="shared" si="2"/>
        <v>38890.743493333925</v>
      </c>
      <c r="I98" s="10">
        <f t="shared" si="2"/>
        <v>64971.525356463368</v>
      </c>
      <c r="J98" s="10">
        <f t="shared" si="2"/>
        <v>81119.065343142036</v>
      </c>
      <c r="K98" s="10">
        <f t="shared" si="2"/>
        <v>53818.659184015058</v>
      </c>
      <c r="L98" s="10">
        <f t="shared" si="2"/>
        <v>21866.703146519438</v>
      </c>
      <c r="M98" s="10">
        <f t="shared" si="2"/>
        <v>13995.296776196201</v>
      </c>
      <c r="N98" s="10">
        <f t="shared" si="2"/>
        <v>19634.204324791634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M6" sqref="M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1959-60</v>
      </c>
      <c r="C6" s="18">
        <f>LARGE('octsep cfs'!$B$5:$B$94,'octsep cfs rank'!$A6)</f>
        <v>96832</v>
      </c>
      <c r="D6" s="5" t="str">
        <f>VLOOKUP(E6,'octsep cfs'!$C$5:$O$94,13,FALSE)</f>
        <v>2016-17</v>
      </c>
      <c r="E6" s="18">
        <f>LARGE('octsep cfs'!$C$5:$C$94,'octsep cfs rank'!$A6)</f>
        <v>107101</v>
      </c>
      <c r="F6" s="5" t="str">
        <f>VLOOKUP(G6,'octsep cfs'!$D$5:$O$94,12,FALSE)</f>
        <v>1933-34</v>
      </c>
      <c r="G6" s="18">
        <f>LARGE('octsep cfs'!$D$5:$D$94,'octsep cfs rank'!$A6)</f>
        <v>113818</v>
      </c>
      <c r="H6" s="5" t="str">
        <f>VLOOKUP(I6,'octsep cfs'!$E$5:$O$94,11,FALSE)</f>
        <v>1973-74</v>
      </c>
      <c r="I6" s="18">
        <f>LARGE('octsep cfs'!$E$5:$E$94,'octsep cfs rank'!$A6)</f>
        <v>113016</v>
      </c>
      <c r="J6" s="5" t="str">
        <f>VLOOKUP(K6,'octsep cfs'!$F$5:$O$94,10,FALSE)</f>
        <v>2014-15</v>
      </c>
      <c r="K6" s="18">
        <f>LARGE('octsep cfs'!$F$5:$F$94,'octsep cfs rank'!$A6)</f>
        <v>105992</v>
      </c>
      <c r="L6" s="5" t="str">
        <f>VLOOKUP(M6,'octsep cfs'!$G$5:$O$94,9,FALSE)</f>
        <v>2016-17</v>
      </c>
      <c r="M6" s="18">
        <f>LARGE('octsep cfs'!$G$5:$G$94,'octsep cfs rank'!$A6)</f>
        <v>135685</v>
      </c>
      <c r="N6" s="5" t="str">
        <f>VLOOKUP(O6,'octsep cfs'!$H$5:$O$94,8,FALSE)</f>
        <v>1933-34</v>
      </c>
      <c r="O6" s="18">
        <f>LARGE('octsep cfs'!$H$5:$H$94,'octsep cfs rank'!$A6)</f>
        <v>247939</v>
      </c>
      <c r="P6" s="5" t="str">
        <f>VLOOKUP(Q6,'octsep cfs'!$I$5:$O$94,7,FALSE)</f>
        <v>2017-18</v>
      </c>
      <c r="Q6" s="18">
        <f>LARGE('octsep cfs'!$I$5:$I$94,'octsep cfs rank'!$A6)</f>
        <v>472849</v>
      </c>
      <c r="R6" s="5" t="str">
        <f>VLOOKUP(S6,'octsep cfs'!$J$5:$O$94,6,FALSE)</f>
        <v>1973-74</v>
      </c>
      <c r="S6" s="18">
        <f>LARGE('octsep cfs'!$J$5:$J$94,'octsep cfs rank'!$A6)</f>
        <v>527361</v>
      </c>
      <c r="T6" s="5" t="str">
        <f>VLOOKUP(U6,'octsep cfs'!$K$5:$O$94,5,FALSE)</f>
        <v>1953-54</v>
      </c>
      <c r="U6" s="18">
        <f>LARGE('octsep cfs'!$K$5:$K$94,'octsep cfs rank'!$A6)</f>
        <v>344200</v>
      </c>
      <c r="V6" s="5" t="str">
        <f>VLOOKUP(W6,'octsep cfs'!$L$5:$O$94,4,FALSE)</f>
        <v>1975-76</v>
      </c>
      <c r="W6" s="18">
        <f>LARGE('octsep cfs'!$L$5:$L$94,'octsep cfs rank'!$A6)</f>
        <v>193974</v>
      </c>
      <c r="X6" s="5" t="str">
        <f>VLOOKUP(Y6,'octsep cfs'!$M$5:$O$94,3,FALSE)</f>
        <v>1975-76</v>
      </c>
      <c r="Y6" s="18">
        <f>LARGE('octsep cfs'!$M$5:$M$94,'octsep cfs rank'!$A6)</f>
        <v>117249</v>
      </c>
      <c r="Z6" s="5" t="str">
        <f>VLOOKUP(AA6,'octsep cfs'!$N$5:$O$94,2,FALSE)</f>
        <v>1973-74</v>
      </c>
      <c r="AA6" s="18">
        <f>LARGE('octsep cfs'!$N$5:$N$94,'octsep cfs rank'!$A6)</f>
        <v>157963</v>
      </c>
    </row>
    <row r="7" spans="1:27" x14ac:dyDescent="0.2">
      <c r="A7" s="5">
        <v>2</v>
      </c>
      <c r="B7" s="5" t="str">
        <f>VLOOKUP(C7,'octsep cfs'!$B$5:$O$94,14,FALSE)</f>
        <v>1997-98</v>
      </c>
      <c r="C7" s="18">
        <f>LARGE('octsep cfs'!$B$5:$B$94,'octsep cfs rank'!$A7)</f>
        <v>92201</v>
      </c>
      <c r="D7" s="5" t="str">
        <f>VLOOKUP(E7,'octsep cfs'!$C$5:$O$94,13,FALSE)</f>
        <v>1999-2000</v>
      </c>
      <c r="E7" s="18">
        <f>LARGE('octsep cfs'!$C$5:$C$94,'octsep cfs rank'!$A7)</f>
        <v>88337</v>
      </c>
      <c r="F7" s="5" t="str">
        <f>VLOOKUP(G7,'octsep cfs'!$D$5:$O$94,12,FALSE)</f>
        <v>1995-96</v>
      </c>
      <c r="G7" s="18">
        <f>LARGE('octsep cfs'!$D$5:$D$94,'octsep cfs rank'!$A7)</f>
        <v>108955</v>
      </c>
      <c r="H7" s="5" t="str">
        <f>VLOOKUP(I7,'octsep cfs'!$E$5:$O$94,11,FALSE)</f>
        <v>1933-34</v>
      </c>
      <c r="I7" s="18">
        <f>LARGE('octsep cfs'!$E$5:$E$94,'octsep cfs rank'!$A7)</f>
        <v>98870</v>
      </c>
      <c r="J7" s="5" t="str">
        <f>VLOOKUP(K7,'octsep cfs'!$F$5:$O$94,10,FALSE)</f>
        <v>1995-96</v>
      </c>
      <c r="K7" s="18">
        <f>LARGE('octsep cfs'!$F$5:$F$94,'octsep cfs rank'!$A7)</f>
        <v>98637</v>
      </c>
      <c r="L7" s="5" t="str">
        <f>VLOOKUP(M7,'octsep cfs'!$G$5:$O$94,9,FALSE)</f>
        <v>1971-72</v>
      </c>
      <c r="M7" s="18">
        <f>LARGE('octsep cfs'!$G$5:$G$94,'octsep cfs rank'!$A7)</f>
        <v>123984</v>
      </c>
      <c r="N7" s="5" t="str">
        <f>VLOOKUP(O7,'octsep cfs'!$H$5:$O$94,8,FALSE)</f>
        <v>1968-69</v>
      </c>
      <c r="O7" s="18">
        <f>LARGE('octsep cfs'!$H$5:$H$94,'octsep cfs rank'!$A7)</f>
        <v>206896</v>
      </c>
      <c r="P7" s="5" t="str">
        <f>VLOOKUP(Q7,'octsep cfs'!$I$5:$O$94,7,FALSE)</f>
        <v>1956-57</v>
      </c>
      <c r="Q7" s="18">
        <f>LARGE('octsep cfs'!$I$5:$I$94,'octsep cfs rank'!$A7)</f>
        <v>424915</v>
      </c>
      <c r="R7" s="5" t="str">
        <f>VLOOKUP(S7,'octsep cfs'!$J$5:$O$94,6,FALSE)</f>
        <v>1971-72</v>
      </c>
      <c r="S7" s="18">
        <f>LARGE('octsep cfs'!$J$5:$J$94,'octsep cfs rank'!$A7)</f>
        <v>497255</v>
      </c>
      <c r="T7" s="5" t="str">
        <f>VLOOKUP(U7,'octsep cfs'!$K$5:$O$94,5,FALSE)</f>
        <v>2011-12</v>
      </c>
      <c r="U7" s="18">
        <f>LARGE('octsep cfs'!$K$5:$K$94,'octsep cfs rank'!$A7)</f>
        <v>308048</v>
      </c>
      <c r="V7" s="5" t="str">
        <f>VLOOKUP(W7,'octsep cfs'!$L$5:$O$94,4,FALSE)</f>
        <v>1998-99</v>
      </c>
      <c r="W7" s="18">
        <f>LARGE('octsep cfs'!$L$5:$L$94,'octsep cfs rank'!$A7)</f>
        <v>160943</v>
      </c>
      <c r="X7" s="5" t="str">
        <f>VLOOKUP(Y7,'octsep cfs'!$M$5:$O$94,3,FALSE)</f>
        <v>1958-59</v>
      </c>
      <c r="Y7" s="18">
        <f>LARGE('octsep cfs'!$M$5:$M$94,'octsep cfs rank'!$A7)</f>
        <v>110704</v>
      </c>
      <c r="Z7" s="5" t="str">
        <f>VLOOKUP(AA7,'octsep cfs'!$N$5:$O$94,2,FALSE)</f>
        <v>1996-97</v>
      </c>
      <c r="AA7" s="18">
        <f>LARGE('octsep cfs'!$N$5:$N$94,'octsep cfs rank'!$A7)</f>
        <v>149507</v>
      </c>
    </row>
    <row r="8" spans="1:27" x14ac:dyDescent="0.2">
      <c r="A8" s="5">
        <v>3</v>
      </c>
      <c r="B8" s="5" t="str">
        <f>VLOOKUP(C8,'octsep cfs'!$B$5:$O$94,14,FALSE)</f>
        <v>1947-48</v>
      </c>
      <c r="C8" s="18">
        <f>LARGE('octsep cfs'!$B$5:$B$94,'octsep cfs rank'!$A8)</f>
        <v>92152</v>
      </c>
      <c r="D8" s="5" t="str">
        <f>VLOOKUP(E8,'octsep cfs'!$C$5:$O$94,13,FALSE)</f>
        <v>1995-96</v>
      </c>
      <c r="E8" s="18">
        <f>LARGE('octsep cfs'!$C$5:$C$94,'octsep cfs rank'!$A8)</f>
        <v>87367</v>
      </c>
      <c r="F8" s="5" t="str">
        <f>VLOOKUP(G8,'octsep cfs'!$D$5:$O$94,12,FALSE)</f>
        <v>1941-42</v>
      </c>
      <c r="G8" s="18">
        <f>LARGE('octsep cfs'!$D$5:$D$94,'octsep cfs rank'!$A8)</f>
        <v>82689</v>
      </c>
      <c r="H8" s="5" t="str">
        <f>VLOOKUP(I8,'octsep cfs'!$E$5:$O$94,11,FALSE)</f>
        <v>1980-81</v>
      </c>
      <c r="I8" s="18">
        <f>LARGE('octsep cfs'!$E$5:$E$94,'octsep cfs rank'!$A8)</f>
        <v>68125</v>
      </c>
      <c r="J8" s="5" t="str">
        <f>VLOOKUP(K8,'octsep cfs'!$F$5:$O$94,10,FALSE)</f>
        <v>1950-51</v>
      </c>
      <c r="K8" s="18">
        <f>LARGE('octsep cfs'!$F$5:$F$94,'octsep cfs rank'!$A8)</f>
        <v>81315</v>
      </c>
      <c r="L8" s="5" t="str">
        <f>VLOOKUP(M8,'octsep cfs'!$G$5:$O$94,9,FALSE)</f>
        <v>2014-15</v>
      </c>
      <c r="M8" s="18">
        <f>LARGE('octsep cfs'!$G$5:$G$94,'octsep cfs rank'!$A8)</f>
        <v>118454</v>
      </c>
      <c r="N8" s="5" t="str">
        <f>VLOOKUP(O8,'octsep cfs'!$H$5:$O$94,8,FALSE)</f>
        <v>1942-43</v>
      </c>
      <c r="O8" s="18">
        <f>LARGE('octsep cfs'!$H$5:$H$94,'octsep cfs rank'!$A8)</f>
        <v>205901</v>
      </c>
      <c r="P8" s="5" t="str">
        <f>VLOOKUP(Q8,'octsep cfs'!$I$5:$O$94,7,FALSE)</f>
        <v>1996-97</v>
      </c>
      <c r="Q8" s="18">
        <f>LARGE('octsep cfs'!$I$5:$I$94,'octsep cfs rank'!$A8)</f>
        <v>407502</v>
      </c>
      <c r="R8" s="5" t="str">
        <f>VLOOKUP(S8,'octsep cfs'!$J$5:$O$94,6,FALSE)</f>
        <v>1966-67</v>
      </c>
      <c r="S8" s="18">
        <f>LARGE('octsep cfs'!$J$5:$J$94,'octsep cfs rank'!$A8)</f>
        <v>491973</v>
      </c>
      <c r="T8" s="5" t="str">
        <f>VLOOKUP(U8,'octsep cfs'!$K$5:$O$94,5,FALSE)</f>
        <v>1949-50</v>
      </c>
      <c r="U8" s="18">
        <f>LARGE('octsep cfs'!$K$5:$K$94,'octsep cfs rank'!$A8)</f>
        <v>297759</v>
      </c>
      <c r="V8" s="5" t="str">
        <f>VLOOKUP(W8,'octsep cfs'!$L$5:$O$94,4,FALSE)</f>
        <v>1953-54</v>
      </c>
      <c r="W8" s="18">
        <f>LARGE('octsep cfs'!$L$5:$L$94,'octsep cfs rank'!$A8)</f>
        <v>149674</v>
      </c>
      <c r="X8" s="5" t="str">
        <f>VLOOKUP(Y8,'octsep cfs'!$M$5:$O$94,3,FALSE)</f>
        <v>1977-78</v>
      </c>
      <c r="Y8" s="18">
        <f>LARGE('octsep cfs'!$M$5:$M$94,'octsep cfs rank'!$A8)</f>
        <v>105335</v>
      </c>
      <c r="Z8" s="5" t="str">
        <f>VLOOKUP(AA8,'octsep cfs'!$N$5:$O$94,2,FALSE)</f>
        <v>1971-72</v>
      </c>
      <c r="AA8" s="18">
        <f>LARGE('octsep cfs'!$N$5:$N$94,'octsep cfs rank'!$A8)</f>
        <v>146752</v>
      </c>
    </row>
    <row r="9" spans="1:27" x14ac:dyDescent="0.2">
      <c r="A9" s="5">
        <v>4</v>
      </c>
      <c r="B9" s="5" t="str">
        <f>VLOOKUP(C9,'octsep cfs'!$B$5:$O$94,14,FALSE)</f>
        <v>2016-17</v>
      </c>
      <c r="C9" s="18">
        <f>LARGE('octsep cfs'!$B$5:$B$94,'octsep cfs rank'!$A9)</f>
        <v>80869</v>
      </c>
      <c r="D9" s="5" t="str">
        <f>VLOOKUP(E9,'octsep cfs'!$C$5:$O$94,13,FALSE)</f>
        <v>1933-34</v>
      </c>
      <c r="E9" s="18">
        <f>LARGE('octsep cfs'!$C$5:$C$94,'octsep cfs rank'!$A9)</f>
        <v>85247</v>
      </c>
      <c r="F9" s="5" t="str">
        <f>VLOOKUP(G9,'octsep cfs'!$D$5:$O$94,12,FALSE)</f>
        <v>1975-76</v>
      </c>
      <c r="G9" s="18">
        <f>LARGE('octsep cfs'!$D$5:$D$94,'octsep cfs rank'!$A9)</f>
        <v>82641</v>
      </c>
      <c r="H9" s="5" t="str">
        <f>VLOOKUP(I9,'octsep cfs'!$E$5:$O$94,11,FALSE)</f>
        <v>2005-06</v>
      </c>
      <c r="I9" s="18">
        <f>LARGE('octsep cfs'!$E$5:$E$94,'octsep cfs rank'!$A9)</f>
        <v>67098</v>
      </c>
      <c r="J9" s="5" t="str">
        <f>VLOOKUP(K9,'octsep cfs'!$F$5:$O$94,10,FALSE)</f>
        <v>1970-71</v>
      </c>
      <c r="K9" s="18">
        <f>LARGE('octsep cfs'!$F$5:$F$94,'octsep cfs rank'!$A9)</f>
        <v>78726</v>
      </c>
      <c r="L9" s="5" t="str">
        <f>VLOOKUP(M9,'octsep cfs'!$G$5:$O$94,9,FALSE)</f>
        <v>2006-07</v>
      </c>
      <c r="M9" s="18">
        <f>LARGE('octsep cfs'!$G$5:$G$94,'octsep cfs rank'!$A9)</f>
        <v>105595</v>
      </c>
      <c r="N9" s="5" t="str">
        <f>VLOOKUP(O9,'octsep cfs'!$H$5:$O$94,8,FALSE)</f>
        <v>2015-16</v>
      </c>
      <c r="O9" s="18">
        <f>LARGE('octsep cfs'!$H$5:$H$94,'octsep cfs rank'!$A9)</f>
        <v>205663</v>
      </c>
      <c r="P9" s="5" t="str">
        <f>VLOOKUP(Q9,'octsep cfs'!$I$5:$O$94,7,FALSE)</f>
        <v>1955-56</v>
      </c>
      <c r="Q9" s="18">
        <f>LARGE('octsep cfs'!$I$5:$I$94,'octsep cfs rank'!$A9)</f>
        <v>391497</v>
      </c>
      <c r="R9" s="5" t="str">
        <f>VLOOKUP(S9,'octsep cfs'!$J$5:$O$94,6,FALSE)</f>
        <v>1947-48</v>
      </c>
      <c r="S9" s="18">
        <f>LARGE('octsep cfs'!$J$5:$J$94,'octsep cfs rank'!$A9)</f>
        <v>487323</v>
      </c>
      <c r="T9" s="5" t="str">
        <f>VLOOKUP(U9,'octsep cfs'!$K$5:$O$94,5,FALSE)</f>
        <v>2010-11</v>
      </c>
      <c r="U9" s="18">
        <f>LARGE('octsep cfs'!$K$5:$K$94,'octsep cfs rank'!$A9)</f>
        <v>296000</v>
      </c>
      <c r="V9" s="5" t="str">
        <f>VLOOKUP(W9,'octsep cfs'!$L$5:$O$94,4,FALSE)</f>
        <v>1971-72</v>
      </c>
      <c r="W9" s="18">
        <f>LARGE('octsep cfs'!$L$5:$L$94,'octsep cfs rank'!$A9)</f>
        <v>141001</v>
      </c>
      <c r="X9" s="5" t="str">
        <f>VLOOKUP(Y9,'octsep cfs'!$M$5:$O$94,3,FALSE)</f>
        <v>1953-54</v>
      </c>
      <c r="Y9" s="18">
        <f>LARGE('octsep cfs'!$M$5:$M$94,'octsep cfs rank'!$A9)</f>
        <v>97477</v>
      </c>
      <c r="Z9" s="5" t="str">
        <f>VLOOKUP(AA9,'octsep cfs'!$N$5:$O$94,2,FALSE)</f>
        <v>1995-96</v>
      </c>
      <c r="AA9" s="18">
        <f>LARGE('octsep cfs'!$N$5:$N$94,'octsep cfs rank'!$A9)</f>
        <v>144987</v>
      </c>
    </row>
    <row r="10" spans="1:27" x14ac:dyDescent="0.2">
      <c r="A10" s="5">
        <v>5</v>
      </c>
      <c r="B10" s="5" t="str">
        <f>VLOOKUP(C10,'octsep cfs'!$B$5:$O$94,14,FALSE)</f>
        <v>1941-42</v>
      </c>
      <c r="C10" s="18">
        <f>LARGE('octsep cfs'!$B$5:$B$94,'octsep cfs rank'!$A10)</f>
        <v>76665</v>
      </c>
      <c r="D10" s="5" t="str">
        <f>VLOOKUP(E10,'octsep cfs'!$C$5:$O$94,13,FALSE)</f>
        <v>1990-91</v>
      </c>
      <c r="E10" s="18">
        <f>LARGE('octsep cfs'!$C$5:$C$94,'octsep cfs rank'!$A10)</f>
        <v>84520</v>
      </c>
      <c r="F10" s="5" t="str">
        <f>VLOOKUP(G10,'octsep cfs'!$D$5:$O$94,12,FALSE)</f>
        <v>1980-81</v>
      </c>
      <c r="G10" s="18">
        <f>LARGE('octsep cfs'!$D$5:$D$94,'octsep cfs rank'!$A10)</f>
        <v>71131</v>
      </c>
      <c r="H10" s="5" t="str">
        <f>VLOOKUP(I10,'octsep cfs'!$E$5:$O$94,11,FALSE)</f>
        <v>1995-96</v>
      </c>
      <c r="I10" s="18">
        <f>LARGE('octsep cfs'!$E$5:$E$94,'octsep cfs rank'!$A10)</f>
        <v>60934</v>
      </c>
      <c r="J10" s="5" t="str">
        <f>VLOOKUP(K10,'octsep cfs'!$F$5:$O$94,10,FALSE)</f>
        <v>1981-82</v>
      </c>
      <c r="K10" s="18">
        <f>LARGE('octsep cfs'!$F$5:$F$94,'octsep cfs rank'!$A10)</f>
        <v>78502</v>
      </c>
      <c r="L10" s="5" t="str">
        <f>VLOOKUP(M10,'octsep cfs'!$G$5:$O$94,9,FALSE)</f>
        <v>1985-86</v>
      </c>
      <c r="M10" s="18">
        <f>LARGE('octsep cfs'!$G$5:$G$94,'octsep cfs rank'!$A10)</f>
        <v>99769</v>
      </c>
      <c r="N10" s="5" t="str">
        <f>VLOOKUP(O10,'octsep cfs'!$H$5:$O$94,8,FALSE)</f>
        <v>1955-56</v>
      </c>
      <c r="O10" s="18">
        <f>LARGE('octsep cfs'!$H$5:$H$94,'octsep cfs rank'!$A10)</f>
        <v>196111</v>
      </c>
      <c r="P10" s="5" t="str">
        <f>VLOOKUP(Q10,'octsep cfs'!$I$5:$O$94,7,FALSE)</f>
        <v>1947-48</v>
      </c>
      <c r="Q10" s="18">
        <f>LARGE('octsep cfs'!$I$5:$I$94,'octsep cfs rank'!$A10)</f>
        <v>387969</v>
      </c>
      <c r="R10" s="5" t="str">
        <f>VLOOKUP(S10,'octsep cfs'!$J$5:$O$94,6,FALSE)</f>
        <v>1960-61</v>
      </c>
      <c r="S10" s="18">
        <f>LARGE('octsep cfs'!$J$5:$J$94,'octsep cfs rank'!$A10)</f>
        <v>452815</v>
      </c>
      <c r="T10" s="5" t="str">
        <f>VLOOKUP(U10,'octsep cfs'!$K$5:$O$94,5,FALSE)</f>
        <v>1973-74</v>
      </c>
      <c r="U10" s="18">
        <f>LARGE('octsep cfs'!$K$5:$K$94,'octsep cfs rank'!$A10)</f>
        <v>281416</v>
      </c>
      <c r="V10" s="5" t="str">
        <f>VLOOKUP(W10,'octsep cfs'!$L$5:$O$94,4,FALSE)</f>
        <v>1973-74</v>
      </c>
      <c r="W10" s="18">
        <f>LARGE('octsep cfs'!$L$5:$L$94,'octsep cfs rank'!$A10)</f>
        <v>133604</v>
      </c>
      <c r="X10" s="5" t="str">
        <f>VLOOKUP(Y10,'octsep cfs'!$M$5:$O$94,3,FALSE)</f>
        <v>1967-68</v>
      </c>
      <c r="Y10" s="18">
        <f>LARGE('octsep cfs'!$M$5:$M$94,'octsep cfs rank'!$A10)</f>
        <v>89750</v>
      </c>
      <c r="Z10" s="5" t="str">
        <f>VLOOKUP(AA10,'octsep cfs'!$N$5:$O$94,2,FALSE)</f>
        <v>1975-76</v>
      </c>
      <c r="AA10" s="18">
        <f>LARGE('octsep cfs'!$N$5:$N$94,'octsep cfs rank'!$A10)</f>
        <v>144756</v>
      </c>
    </row>
    <row r="11" spans="1:27" x14ac:dyDescent="0.2">
      <c r="A11" s="5">
        <v>6</v>
      </c>
      <c r="B11" s="5" t="str">
        <f>VLOOKUP(C11,'octsep cfs'!$B$5:$O$94,14,FALSE)</f>
        <v>1951-52</v>
      </c>
      <c r="C11" s="18">
        <f>LARGE('octsep cfs'!$B$5:$B$94,'octsep cfs rank'!$A11)</f>
        <v>76131</v>
      </c>
      <c r="D11" s="5" t="str">
        <f>VLOOKUP(E11,'octsep cfs'!$C$5:$O$94,13,FALSE)</f>
        <v>1959-60</v>
      </c>
      <c r="E11" s="18">
        <f>LARGE('octsep cfs'!$C$5:$C$94,'octsep cfs rank'!$A11)</f>
        <v>80875</v>
      </c>
      <c r="F11" s="5" t="str">
        <f>VLOOKUP(G11,'octsep cfs'!$D$5:$O$94,12,FALSE)</f>
        <v>1950-51</v>
      </c>
      <c r="G11" s="18">
        <f>LARGE('octsep cfs'!$D$5:$D$94,'octsep cfs rank'!$A11)</f>
        <v>70432</v>
      </c>
      <c r="H11" s="5" t="str">
        <f>VLOOKUP(I11,'octsep cfs'!$E$5:$O$94,11,FALSE)</f>
        <v>1958-59</v>
      </c>
      <c r="I11" s="18">
        <f>LARGE('octsep cfs'!$E$5:$E$94,'octsep cfs rank'!$A11)</f>
        <v>60421</v>
      </c>
      <c r="J11" s="5" t="str">
        <f>VLOOKUP(K11,'octsep cfs'!$F$5:$O$94,10,FALSE)</f>
        <v>1960-61</v>
      </c>
      <c r="K11" s="18">
        <f>LARGE('octsep cfs'!$F$5:$F$94,'octsep cfs rank'!$A11)</f>
        <v>75877</v>
      </c>
      <c r="L11" s="5" t="str">
        <f>VLOOKUP(M11,'octsep cfs'!$G$5:$O$94,9,FALSE)</f>
        <v>1982-83</v>
      </c>
      <c r="M11" s="18">
        <f>LARGE('octsep cfs'!$G$5:$G$94,'octsep cfs rank'!$A11)</f>
        <v>92936</v>
      </c>
      <c r="N11" s="5" t="str">
        <f>VLOOKUP(O11,'octsep cfs'!$H$5:$O$94,8,FALSE)</f>
        <v>2011-12</v>
      </c>
      <c r="O11" s="18">
        <f>LARGE('octsep cfs'!$H$5:$H$94,'octsep cfs rank'!$A11)</f>
        <v>181051</v>
      </c>
      <c r="P11" s="5" t="str">
        <f>VLOOKUP(Q11,'octsep cfs'!$I$5:$O$94,7,FALSE)</f>
        <v>1970-71</v>
      </c>
      <c r="Q11" s="18">
        <f>LARGE('octsep cfs'!$I$5:$I$94,'octsep cfs rank'!$A11)</f>
        <v>375006</v>
      </c>
      <c r="R11" s="5" t="str">
        <f>VLOOKUP(S11,'octsep cfs'!$J$5:$O$94,6,FALSE)</f>
        <v>1949-50</v>
      </c>
      <c r="S11" s="18">
        <f>LARGE('octsep cfs'!$J$5:$J$94,'octsep cfs rank'!$A11)</f>
        <v>448596</v>
      </c>
      <c r="T11" s="5" t="str">
        <f>VLOOKUP(U11,'octsep cfs'!$K$5:$O$94,5,FALSE)</f>
        <v>1954-55</v>
      </c>
      <c r="U11" s="18">
        <f>LARGE('octsep cfs'!$K$5:$K$94,'octsep cfs rank'!$A11)</f>
        <v>279401</v>
      </c>
      <c r="V11" s="5" t="str">
        <f>VLOOKUP(W11,'octsep cfs'!$L$5:$O$94,4,FALSE)</f>
        <v>1980-81</v>
      </c>
      <c r="W11" s="18">
        <f>LARGE('octsep cfs'!$L$5:$L$94,'octsep cfs rank'!$A11)</f>
        <v>133071</v>
      </c>
      <c r="X11" s="5" t="str">
        <f>VLOOKUP(Y11,'octsep cfs'!$M$5:$O$94,3,FALSE)</f>
        <v>1996-97</v>
      </c>
      <c r="Y11" s="18">
        <f>LARGE('octsep cfs'!$M$5:$M$94,'octsep cfs rank'!$A11)</f>
        <v>87284</v>
      </c>
      <c r="Z11" s="5" t="str">
        <f>VLOOKUP(AA11,'octsep cfs'!$N$5:$O$94,2,FALSE)</f>
        <v>1947-48</v>
      </c>
      <c r="AA11" s="18">
        <f>LARGE('octsep cfs'!$N$5:$N$94,'octsep cfs rank'!$A11)</f>
        <v>140112</v>
      </c>
    </row>
    <row r="12" spans="1:27" x14ac:dyDescent="0.2">
      <c r="A12" s="5">
        <v>7</v>
      </c>
      <c r="B12" s="5" t="str">
        <f>VLOOKUP(C12,'octsep cfs'!$B$5:$O$94,14,FALSE)</f>
        <v>2005-06</v>
      </c>
      <c r="C12" s="18">
        <f>LARGE('octsep cfs'!$B$5:$B$94,'octsep cfs rank'!$A12)</f>
        <v>72824</v>
      </c>
      <c r="D12" s="5" t="str">
        <f>VLOOKUP(E12,'octsep cfs'!$C$5:$O$94,13,FALSE)</f>
        <v>1989-90</v>
      </c>
      <c r="E12" s="18">
        <f>LARGE('octsep cfs'!$C$5:$C$94,'octsep cfs rank'!$A12)</f>
        <v>74780</v>
      </c>
      <c r="F12" s="5" t="str">
        <f>VLOOKUP(G12,'octsep cfs'!$D$5:$O$94,12,FALSE)</f>
        <v>1973-74</v>
      </c>
      <c r="G12" s="18">
        <f>LARGE('octsep cfs'!$D$5:$D$94,'octsep cfs rank'!$A12)</f>
        <v>67899</v>
      </c>
      <c r="H12" s="5" t="str">
        <f>VLOOKUP(I12,'octsep cfs'!$E$5:$O$94,11,FALSE)</f>
        <v>2004-05</v>
      </c>
      <c r="I12" s="18">
        <f>LARGE('octsep cfs'!$E$5:$E$94,'octsep cfs rank'!$A12)</f>
        <v>60317</v>
      </c>
      <c r="J12" s="5" t="str">
        <f>VLOOKUP(K12,'octsep cfs'!$F$5:$O$94,10,FALSE)</f>
        <v>1994-95</v>
      </c>
      <c r="K12" s="18">
        <f>LARGE('octsep cfs'!$F$5:$F$94,'octsep cfs rank'!$A12)</f>
        <v>69938</v>
      </c>
      <c r="L12" s="5" t="str">
        <f>VLOOKUP(M12,'octsep cfs'!$G$5:$O$94,9,FALSE)</f>
        <v>1996-97</v>
      </c>
      <c r="M12" s="18">
        <f>LARGE('octsep cfs'!$G$5:$G$94,'octsep cfs rank'!$A12)</f>
        <v>88536</v>
      </c>
      <c r="N12" s="5" t="str">
        <f>VLOOKUP(O12,'octsep cfs'!$H$5:$O$94,8,FALSE)</f>
        <v>1995-96</v>
      </c>
      <c r="O12" s="18">
        <f>LARGE('octsep cfs'!$H$5:$H$94,'octsep cfs rank'!$A12)</f>
        <v>177037</v>
      </c>
      <c r="P12" s="5" t="str">
        <f>VLOOKUP(Q12,'octsep cfs'!$I$5:$O$94,7,FALSE)</f>
        <v>1950-51</v>
      </c>
      <c r="Q12" s="18">
        <f>LARGE('octsep cfs'!$I$5:$I$94,'octsep cfs rank'!$A12)</f>
        <v>366615</v>
      </c>
      <c r="R12" s="5" t="str">
        <f>VLOOKUP(S12,'octsep cfs'!$J$5:$O$94,6,FALSE)</f>
        <v>1996-97</v>
      </c>
      <c r="S12" s="18">
        <f>LARGE('octsep cfs'!$J$5:$J$94,'octsep cfs rank'!$A12)</f>
        <v>448269</v>
      </c>
      <c r="T12" s="5" t="str">
        <f>VLOOKUP(U12,'octsep cfs'!$K$5:$O$94,5,FALSE)</f>
        <v>1932-33</v>
      </c>
      <c r="U12" s="18">
        <f>LARGE('octsep cfs'!$K$5:$K$94,'octsep cfs rank'!$A12)</f>
        <v>272492</v>
      </c>
      <c r="V12" s="5" t="str">
        <f>VLOOKUP(W12,'octsep cfs'!$L$5:$O$94,4,FALSE)</f>
        <v>1990-91</v>
      </c>
      <c r="W12" s="18">
        <f>LARGE('octsep cfs'!$L$5:$L$94,'octsep cfs rank'!$A12)</f>
        <v>132311</v>
      </c>
      <c r="X12" s="5" t="str">
        <f>VLOOKUP(Y12,'octsep cfs'!$M$5:$O$94,3,FALSE)</f>
        <v>2003-04</v>
      </c>
      <c r="Y12" s="18">
        <f>LARGE('octsep cfs'!$M$5:$M$94,'octsep cfs rank'!$A12)</f>
        <v>86016</v>
      </c>
      <c r="Z12" s="5" t="str">
        <f>VLOOKUP(AA12,'octsep cfs'!$N$5:$O$94,2,FALSE)</f>
        <v>1955-56</v>
      </c>
      <c r="AA12" s="18">
        <f>LARGE('octsep cfs'!$N$5:$N$94,'octsep cfs rank'!$A12)</f>
        <v>139984</v>
      </c>
    </row>
    <row r="13" spans="1:27" x14ac:dyDescent="0.2">
      <c r="A13" s="5">
        <v>8</v>
      </c>
      <c r="B13" s="5" t="str">
        <f>VLOOKUP(C13,'octsep cfs'!$B$5:$O$94,14,FALSE)</f>
        <v>1964-65</v>
      </c>
      <c r="C13" s="18">
        <f>LARGE('octsep cfs'!$B$5:$B$94,'octsep cfs rank'!$A13)</f>
        <v>68199</v>
      </c>
      <c r="D13" s="5" t="str">
        <f>VLOOKUP(E13,'octsep cfs'!$C$5:$O$94,13,FALSE)</f>
        <v>1983-84</v>
      </c>
      <c r="E13" s="18">
        <f>LARGE('octsep cfs'!$C$5:$C$94,'octsep cfs rank'!$A13)</f>
        <v>72454</v>
      </c>
      <c r="F13" s="5" t="str">
        <f>VLOOKUP(G13,'octsep cfs'!$D$5:$O$94,12,FALSE)</f>
        <v>2012-13</v>
      </c>
      <c r="G13" s="18">
        <f>LARGE('octsep cfs'!$D$5:$D$94,'octsep cfs rank'!$A13)</f>
        <v>62452</v>
      </c>
      <c r="H13" s="5" t="str">
        <f>VLOOKUP(I13,'octsep cfs'!$E$5:$O$94,11,FALSE)</f>
        <v>2010-11</v>
      </c>
      <c r="I13" s="18">
        <f>LARGE('octsep cfs'!$E$5:$E$94,'octsep cfs rank'!$A13)</f>
        <v>59244</v>
      </c>
      <c r="J13" s="5" t="str">
        <f>VLOOKUP(K13,'octsep cfs'!$F$5:$O$94,10,FALSE)</f>
        <v>1973-74</v>
      </c>
      <c r="K13" s="18">
        <f>LARGE('octsep cfs'!$F$5:$F$94,'octsep cfs rank'!$A13)</f>
        <v>69765</v>
      </c>
      <c r="L13" s="5" t="str">
        <f>VLOOKUP(M13,'octsep cfs'!$G$5:$O$94,9,FALSE)</f>
        <v>2015-16</v>
      </c>
      <c r="M13" s="18">
        <f>LARGE('octsep cfs'!$G$5:$G$94,'octsep cfs rank'!$A13)</f>
        <v>85967</v>
      </c>
      <c r="N13" s="5" t="str">
        <f>VLOOKUP(O13,'octsep cfs'!$H$5:$O$94,8,FALSE)</f>
        <v>1973-74</v>
      </c>
      <c r="O13" s="18">
        <f>LARGE('octsep cfs'!$H$5:$H$94,'octsep cfs rank'!$A13)</f>
        <v>170858</v>
      </c>
      <c r="P13" s="5" t="str">
        <f>VLOOKUP(Q13,'octsep cfs'!$I$5:$O$94,7,FALSE)</f>
        <v>1945-46</v>
      </c>
      <c r="Q13" s="18">
        <f>LARGE('octsep cfs'!$I$5:$I$94,'octsep cfs rank'!$A13)</f>
        <v>355383</v>
      </c>
      <c r="R13" s="5" t="str">
        <f>VLOOKUP(S13,'octsep cfs'!$J$5:$O$94,6,FALSE)</f>
        <v>1932-33</v>
      </c>
      <c r="S13" s="18">
        <f>LARGE('octsep cfs'!$J$5:$J$94,'octsep cfs rank'!$A13)</f>
        <v>445282</v>
      </c>
      <c r="T13" s="5" t="str">
        <f>VLOOKUP(U13,'octsep cfs'!$K$5:$O$94,5,FALSE)</f>
        <v>1975-76</v>
      </c>
      <c r="U13" s="18">
        <f>LARGE('octsep cfs'!$K$5:$K$94,'octsep cfs rank'!$A13)</f>
        <v>272139</v>
      </c>
      <c r="V13" s="5" t="str">
        <f>VLOOKUP(W13,'octsep cfs'!$L$5:$O$94,4,FALSE)</f>
        <v>1932-33</v>
      </c>
      <c r="W13" s="18">
        <f>LARGE('octsep cfs'!$L$5:$L$94,'octsep cfs rank'!$A13)</f>
        <v>132289</v>
      </c>
      <c r="X13" s="5" t="str">
        <f>VLOOKUP(Y13,'octsep cfs'!$M$5:$O$94,3,FALSE)</f>
        <v>1981-82</v>
      </c>
      <c r="Y13" s="18">
        <f>LARGE('octsep cfs'!$M$5:$M$94,'octsep cfs rank'!$A13)</f>
        <v>84136</v>
      </c>
      <c r="Z13" s="5" t="str">
        <f>VLOOKUP(AA13,'octsep cfs'!$N$5:$O$94,2,FALSE)</f>
        <v>1953-54</v>
      </c>
      <c r="AA13" s="18">
        <f>LARGE('octsep cfs'!$N$5:$N$94,'octsep cfs rank'!$A13)</f>
        <v>139766</v>
      </c>
    </row>
    <row r="14" spans="1:27" x14ac:dyDescent="0.2">
      <c r="A14" s="5">
        <v>9</v>
      </c>
      <c r="B14" s="5" t="str">
        <f>VLOOKUP(C14,'octsep cfs'!$B$5:$O$94,14,FALSE)</f>
        <v>1968-69</v>
      </c>
      <c r="C14" s="18">
        <f>LARGE('octsep cfs'!$B$5:$B$94,'octsep cfs rank'!$A14)</f>
        <v>67610</v>
      </c>
      <c r="D14" s="5" t="str">
        <f>VLOOKUP(E14,'octsep cfs'!$C$5:$O$94,13,FALSE)</f>
        <v>1975-76</v>
      </c>
      <c r="E14" s="18">
        <f>LARGE('octsep cfs'!$C$5:$C$94,'octsep cfs rank'!$A14)</f>
        <v>70633</v>
      </c>
      <c r="F14" s="5" t="str">
        <f>VLOOKUP(G14,'octsep cfs'!$D$5:$O$94,12,FALSE)</f>
        <v>1955-56</v>
      </c>
      <c r="G14" s="18">
        <f>LARGE('octsep cfs'!$D$5:$D$94,'octsep cfs rank'!$A14)</f>
        <v>61552</v>
      </c>
      <c r="H14" s="5" t="str">
        <f>VLOOKUP(I14,'octsep cfs'!$E$5:$O$94,11,FALSE)</f>
        <v>1996-97</v>
      </c>
      <c r="I14" s="18">
        <f>LARGE('octsep cfs'!$E$5:$E$94,'octsep cfs rank'!$A14)</f>
        <v>57062</v>
      </c>
      <c r="J14" s="5" t="str">
        <f>VLOOKUP(K14,'octsep cfs'!$F$5:$O$94,10,FALSE)</f>
        <v>1933-34</v>
      </c>
      <c r="K14" s="18">
        <f>LARGE('octsep cfs'!$F$5:$F$94,'octsep cfs rank'!$A14)</f>
        <v>67642</v>
      </c>
      <c r="L14" s="5" t="str">
        <f>VLOOKUP(M14,'octsep cfs'!$G$5:$O$94,9,FALSE)</f>
        <v>1994-95</v>
      </c>
      <c r="M14" s="18">
        <f>LARGE('octsep cfs'!$G$5:$G$94,'octsep cfs rank'!$A14)</f>
        <v>83188</v>
      </c>
      <c r="N14" s="5" t="str">
        <f>VLOOKUP(O14,'octsep cfs'!$H$5:$O$94,8,FALSE)</f>
        <v>2016-17</v>
      </c>
      <c r="O14" s="18">
        <f>LARGE('octsep cfs'!$H$5:$H$94,'octsep cfs rank'!$A14)</f>
        <v>168981</v>
      </c>
      <c r="P14" s="5" t="str">
        <f>VLOOKUP(Q14,'octsep cfs'!$I$5:$O$94,7,FALSE)</f>
        <v>1957-58</v>
      </c>
      <c r="Q14" s="18">
        <f>LARGE('octsep cfs'!$I$5:$I$94,'octsep cfs rank'!$A14)</f>
        <v>355137</v>
      </c>
      <c r="R14" s="5" t="str">
        <f>VLOOKUP(S14,'octsep cfs'!$J$5:$O$94,6,FALSE)</f>
        <v>2011-12</v>
      </c>
      <c r="S14" s="18">
        <f>LARGE('octsep cfs'!$J$5:$J$94,'octsep cfs rank'!$A14)</f>
        <v>444102</v>
      </c>
      <c r="T14" s="5" t="str">
        <f>VLOOKUP(U14,'octsep cfs'!$K$5:$O$94,5,FALSE)</f>
        <v>1990-91</v>
      </c>
      <c r="U14" s="18">
        <f>LARGE('octsep cfs'!$K$5:$K$94,'octsep cfs rank'!$A14)</f>
        <v>264398</v>
      </c>
      <c r="V14" s="5" t="str">
        <f>VLOOKUP(W14,'octsep cfs'!$L$5:$O$94,4,FALSE)</f>
        <v>1970-71</v>
      </c>
      <c r="W14" s="18">
        <f>LARGE('octsep cfs'!$L$5:$L$94,'octsep cfs rank'!$A14)</f>
        <v>127754</v>
      </c>
      <c r="X14" s="5" t="str">
        <f>VLOOKUP(Y14,'octsep cfs'!$M$5:$O$94,3,FALSE)</f>
        <v>1940-41</v>
      </c>
      <c r="Y14" s="18">
        <f>LARGE('octsep cfs'!$M$5:$M$94,'octsep cfs rank'!$A14)</f>
        <v>76390</v>
      </c>
      <c r="Z14" s="5" t="str">
        <f>VLOOKUP(AA14,'octsep cfs'!$N$5:$O$94,2,FALSE)</f>
        <v>1933-34</v>
      </c>
      <c r="AA14" s="18">
        <f>LARGE('octsep cfs'!$N$5:$N$94,'octsep cfs rank'!$A14)</f>
        <v>139102</v>
      </c>
    </row>
    <row r="15" spans="1:27" x14ac:dyDescent="0.2">
      <c r="A15" s="5">
        <v>10</v>
      </c>
      <c r="B15" s="5" t="str">
        <f>VLOOKUP(C15,'octsep cfs'!$B$5:$O$94,14,FALSE)</f>
        <v>1933-34</v>
      </c>
      <c r="C15" s="18">
        <f>LARGE('octsep cfs'!$B$5:$B$94,'octsep cfs rank'!$A15)</f>
        <v>66158</v>
      </c>
      <c r="D15" s="5" t="str">
        <f>VLOOKUP(E15,'octsep cfs'!$C$5:$O$94,13,FALSE)</f>
        <v>2012-13</v>
      </c>
      <c r="E15" s="18">
        <f>LARGE('octsep cfs'!$C$5:$C$94,'octsep cfs rank'!$A15)</f>
        <v>68291</v>
      </c>
      <c r="F15" s="5" t="str">
        <f>VLOOKUP(G15,'octsep cfs'!$D$5:$O$94,12,FALSE)</f>
        <v>1959-60</v>
      </c>
      <c r="G15" s="18">
        <f>LARGE('octsep cfs'!$D$5:$D$94,'octsep cfs rank'!$A15)</f>
        <v>59892</v>
      </c>
      <c r="H15" s="5" t="str">
        <f>VLOOKUP(I15,'octsep cfs'!$E$5:$O$94,11,FALSE)</f>
        <v>1950-51</v>
      </c>
      <c r="I15" s="18">
        <f>LARGE('octsep cfs'!$E$5:$E$94,'octsep cfs rank'!$A15)</f>
        <v>56968</v>
      </c>
      <c r="J15" s="5" t="str">
        <f>VLOOKUP(K15,'octsep cfs'!$F$5:$O$94,10,FALSE)</f>
        <v>1990-91</v>
      </c>
      <c r="K15" s="18">
        <f>LARGE('octsep cfs'!$F$5:$F$94,'octsep cfs rank'!$A15)</f>
        <v>64252</v>
      </c>
      <c r="L15" s="5" t="str">
        <f>VLOOKUP(M15,'octsep cfs'!$G$5:$O$94,9,FALSE)</f>
        <v>1933-34</v>
      </c>
      <c r="M15" s="18">
        <f>LARGE('octsep cfs'!$G$5:$G$94,'octsep cfs rank'!$A15)</f>
        <v>81966</v>
      </c>
      <c r="N15" s="5" t="str">
        <f>VLOOKUP(O15,'octsep cfs'!$H$5:$O$94,8,FALSE)</f>
        <v>1989-90</v>
      </c>
      <c r="O15" s="18">
        <f>LARGE('octsep cfs'!$H$5:$H$94,'octsep cfs rank'!$A15)</f>
        <v>166350</v>
      </c>
      <c r="P15" s="5" t="str">
        <f>VLOOKUP(Q15,'octsep cfs'!$I$5:$O$94,7,FALSE)</f>
        <v>1975-76</v>
      </c>
      <c r="Q15" s="18">
        <f>LARGE('octsep cfs'!$I$5:$I$94,'octsep cfs rank'!$A15)</f>
        <v>354878</v>
      </c>
      <c r="R15" s="5" t="str">
        <f>VLOOKUP(S15,'octsep cfs'!$J$5:$O$94,6,FALSE)</f>
        <v>2010-11</v>
      </c>
      <c r="S15" s="18">
        <f>LARGE('octsep cfs'!$J$5:$J$94,'octsep cfs rank'!$A15)</f>
        <v>439241</v>
      </c>
      <c r="T15" s="5" t="str">
        <f>VLOOKUP(U15,'octsep cfs'!$K$5:$O$94,5,FALSE)</f>
        <v>1998-99</v>
      </c>
      <c r="U15" s="18">
        <f>LARGE('octsep cfs'!$K$5:$K$94,'octsep cfs rank'!$A15)</f>
        <v>263654</v>
      </c>
      <c r="V15" s="5" t="str">
        <f>VLOOKUP(W15,'octsep cfs'!$L$5:$O$94,4,FALSE)</f>
        <v>1964-65</v>
      </c>
      <c r="W15" s="18">
        <f>LARGE('octsep cfs'!$L$5:$L$94,'octsep cfs rank'!$A15)</f>
        <v>126261</v>
      </c>
      <c r="X15" s="5" t="str">
        <f>VLOOKUP(Y15,'octsep cfs'!$M$5:$O$94,3,FALSE)</f>
        <v>1932-33</v>
      </c>
      <c r="Y15" s="18">
        <f>LARGE('octsep cfs'!$M$5:$M$94,'octsep cfs rank'!$A15)</f>
        <v>73692</v>
      </c>
      <c r="Z15" s="5" t="str">
        <f>VLOOKUP(AA15,'octsep cfs'!$N$5:$O$94,2,FALSE)</f>
        <v>1950-51</v>
      </c>
      <c r="AA15" s="18">
        <f>LARGE('octsep cfs'!$N$5:$N$94,'octsep cfs rank'!$A15)</f>
        <v>135729</v>
      </c>
    </row>
    <row r="16" spans="1:27" x14ac:dyDescent="0.2">
      <c r="A16" s="5">
        <v>11</v>
      </c>
      <c r="B16" s="5" t="str">
        <f>VLOOKUP(C16,'octsep cfs'!$B$5:$O$94,14,FALSE)</f>
        <v>2003-04</v>
      </c>
      <c r="C16" s="18">
        <f>LARGE('octsep cfs'!$B$5:$B$94,'octsep cfs rank'!$A16)</f>
        <v>64178</v>
      </c>
      <c r="D16" s="5" t="str">
        <f>VLOOKUP(E16,'octsep cfs'!$C$5:$O$94,13,FALSE)</f>
        <v>2006-07</v>
      </c>
      <c r="E16" s="18">
        <f>LARGE('octsep cfs'!$C$5:$C$94,'octsep cfs rank'!$A16)</f>
        <v>66997</v>
      </c>
      <c r="F16" s="5" t="str">
        <f>VLOOKUP(G16,'octsep cfs'!$D$5:$O$94,12,FALSE)</f>
        <v>1964-65</v>
      </c>
      <c r="G16" s="18">
        <f>LARGE('octsep cfs'!$D$5:$D$94,'octsep cfs rank'!$A16)</f>
        <v>59280</v>
      </c>
      <c r="H16" s="5" t="str">
        <f>VLOOKUP(I16,'octsep cfs'!$E$5:$O$94,11,FALSE)</f>
        <v>1975-76</v>
      </c>
      <c r="I16" s="18">
        <f>LARGE('octsep cfs'!$E$5:$E$94,'octsep cfs rank'!$A16)</f>
        <v>54380</v>
      </c>
      <c r="J16" s="5" t="str">
        <f>VLOOKUP(K16,'octsep cfs'!$F$5:$O$94,10,FALSE)</f>
        <v>1962-63</v>
      </c>
      <c r="K16" s="18">
        <f>LARGE('octsep cfs'!$F$5:$F$94,'octsep cfs rank'!$A16)</f>
        <v>63766</v>
      </c>
      <c r="L16" s="5" t="str">
        <f>VLOOKUP(M16,'octsep cfs'!$G$5:$O$94,9,FALSE)</f>
        <v>1981-82</v>
      </c>
      <c r="M16" s="18">
        <f>LARGE('octsep cfs'!$G$5:$G$94,'octsep cfs rank'!$A16)</f>
        <v>80298</v>
      </c>
      <c r="N16" s="5" t="str">
        <f>VLOOKUP(O16,'octsep cfs'!$H$5:$O$94,8,FALSE)</f>
        <v>1951-52</v>
      </c>
      <c r="O16" s="18">
        <f>LARGE('octsep cfs'!$H$5:$H$94,'octsep cfs rank'!$A16)</f>
        <v>166318</v>
      </c>
      <c r="P16" s="5" t="str">
        <f>VLOOKUP(Q16,'octsep cfs'!$I$5:$O$94,7,FALSE)</f>
        <v>1968-69</v>
      </c>
      <c r="Q16" s="18">
        <f>LARGE('octsep cfs'!$I$5:$I$94,'octsep cfs rank'!$A16)</f>
        <v>354502</v>
      </c>
      <c r="R16" s="5" t="str">
        <f>VLOOKUP(S16,'octsep cfs'!$J$5:$O$94,6,FALSE)</f>
        <v>1963-64</v>
      </c>
      <c r="S16" s="18">
        <f>LARGE('octsep cfs'!$J$5:$J$94,'octsep cfs rank'!$A16)</f>
        <v>436145</v>
      </c>
      <c r="T16" s="5" t="str">
        <f>VLOOKUP(U16,'octsep cfs'!$K$5:$O$94,5,FALSE)</f>
        <v>1971-72</v>
      </c>
      <c r="U16" s="18">
        <f>LARGE('octsep cfs'!$K$5:$K$94,'octsep cfs rank'!$A16)</f>
        <v>261122</v>
      </c>
      <c r="V16" s="5" t="str">
        <f>VLOOKUP(W16,'octsep cfs'!$L$5:$O$94,4,FALSE)</f>
        <v>1947-48</v>
      </c>
      <c r="W16" s="18">
        <f>LARGE('octsep cfs'!$L$5:$L$94,'octsep cfs rank'!$A16)</f>
        <v>124105</v>
      </c>
      <c r="X16" s="5" t="str">
        <f>VLOOKUP(Y16,'octsep cfs'!$M$5:$O$94,3,FALSE)</f>
        <v>1973-74</v>
      </c>
      <c r="Y16" s="18">
        <f>LARGE('octsep cfs'!$M$5:$M$94,'octsep cfs rank'!$A16)</f>
        <v>72283</v>
      </c>
      <c r="Z16" s="5" t="str">
        <f>VLOOKUP(AA16,'octsep cfs'!$N$5:$O$94,2,FALSE)</f>
        <v>2011-12</v>
      </c>
      <c r="AA16" s="18">
        <f>LARGE('octsep cfs'!$N$5:$N$94,'octsep cfs rank'!$A16)</f>
        <v>135605</v>
      </c>
    </row>
    <row r="17" spans="1:27" x14ac:dyDescent="0.2">
      <c r="A17" s="5">
        <v>12</v>
      </c>
      <c r="B17" s="5" t="str">
        <f>VLOOKUP(C17,'octsep cfs'!$B$5:$O$94,14,FALSE)</f>
        <v>1995-96</v>
      </c>
      <c r="C17" s="18">
        <f>LARGE('octsep cfs'!$B$5:$B$94,'octsep cfs rank'!$A17)</f>
        <v>63651</v>
      </c>
      <c r="D17" s="5" t="str">
        <f>VLOOKUP(E17,'octsep cfs'!$C$5:$O$94,13,FALSE)</f>
        <v>2014-15</v>
      </c>
      <c r="E17" s="18">
        <f>LARGE('octsep cfs'!$C$5:$C$94,'octsep cfs rank'!$A17)</f>
        <v>64928</v>
      </c>
      <c r="F17" s="5" t="str">
        <f>VLOOKUP(G17,'octsep cfs'!$D$5:$O$94,12,FALSE)</f>
        <v>2014-15</v>
      </c>
      <c r="G17" s="18">
        <f>LARGE('octsep cfs'!$D$5:$D$94,'octsep cfs rank'!$A17)</f>
        <v>59146</v>
      </c>
      <c r="H17" s="5" t="str">
        <f>VLOOKUP(I17,'octsep cfs'!$E$5:$O$94,11,FALSE)</f>
        <v>1983-84</v>
      </c>
      <c r="I17" s="18">
        <f>LARGE('octsep cfs'!$E$5:$E$94,'octsep cfs rank'!$A17)</f>
        <v>54190</v>
      </c>
      <c r="J17" s="5" t="str">
        <f>VLOOKUP(K17,'octsep cfs'!$F$5:$O$94,10,FALSE)</f>
        <v>1980-81</v>
      </c>
      <c r="K17" s="18">
        <f>LARGE('octsep cfs'!$F$5:$F$94,'octsep cfs rank'!$A17)</f>
        <v>62506</v>
      </c>
      <c r="L17" s="5" t="str">
        <f>VLOOKUP(M17,'octsep cfs'!$G$5:$O$94,9,FALSE)</f>
        <v>1967-68</v>
      </c>
      <c r="M17" s="18">
        <f>LARGE('octsep cfs'!$G$5:$G$94,'octsep cfs rank'!$A17)</f>
        <v>73100</v>
      </c>
      <c r="N17" s="5" t="str">
        <f>VLOOKUP(O17,'octsep cfs'!$H$5:$O$94,8,FALSE)</f>
        <v>1959-60</v>
      </c>
      <c r="O17" s="18">
        <f>LARGE('octsep cfs'!$H$5:$H$94,'octsep cfs rank'!$A17)</f>
        <v>158059</v>
      </c>
      <c r="P17" s="5" t="str">
        <f>VLOOKUP(Q17,'octsep cfs'!$I$5:$O$94,7,FALSE)</f>
        <v>1971-72</v>
      </c>
      <c r="Q17" s="18">
        <f>LARGE('octsep cfs'!$I$5:$I$94,'octsep cfs rank'!$A17)</f>
        <v>344219</v>
      </c>
      <c r="R17" s="5" t="str">
        <f>VLOOKUP(S17,'octsep cfs'!$J$5:$O$94,6,FALSE)</f>
        <v>1958-59</v>
      </c>
      <c r="S17" s="18">
        <f>LARGE('octsep cfs'!$J$5:$J$94,'octsep cfs rank'!$A17)</f>
        <v>428427</v>
      </c>
      <c r="T17" s="5" t="str">
        <f>VLOOKUP(U17,'octsep cfs'!$K$5:$O$94,5,FALSE)</f>
        <v>1995-96</v>
      </c>
      <c r="U17" s="18">
        <f>LARGE('octsep cfs'!$K$5:$K$94,'octsep cfs rank'!$A17)</f>
        <v>258456</v>
      </c>
      <c r="V17" s="5" t="str">
        <f>VLOOKUP(W17,'octsep cfs'!$L$5:$O$94,4,FALSE)</f>
        <v>1981-82</v>
      </c>
      <c r="W17" s="18">
        <f>LARGE('octsep cfs'!$L$5:$L$94,'octsep cfs rank'!$A17)</f>
        <v>123897</v>
      </c>
      <c r="X17" s="5" t="str">
        <f>VLOOKUP(Y17,'octsep cfs'!$M$5:$O$94,3,FALSE)</f>
        <v>1963-64</v>
      </c>
      <c r="Y17" s="18">
        <f>LARGE('octsep cfs'!$M$5:$M$94,'octsep cfs rank'!$A17)</f>
        <v>72276</v>
      </c>
      <c r="Z17" s="5" t="str">
        <f>VLOOKUP(AA17,'octsep cfs'!$N$5:$O$94,2,FALSE)</f>
        <v>1958-59</v>
      </c>
      <c r="AA17" s="18">
        <f>LARGE('octsep cfs'!$N$5:$N$94,'octsep cfs rank'!$A17)</f>
        <v>135104</v>
      </c>
    </row>
    <row r="18" spans="1:27" x14ac:dyDescent="0.2">
      <c r="A18" s="5">
        <v>13</v>
      </c>
      <c r="B18" s="5" t="str">
        <f>VLOOKUP(C18,'octsep cfs'!$B$5:$O$94,14,FALSE)</f>
        <v>1950-51</v>
      </c>
      <c r="C18" s="18">
        <f>LARGE('octsep cfs'!$B$5:$B$94,'octsep cfs rank'!$A18)</f>
        <v>60855</v>
      </c>
      <c r="D18" s="5" t="str">
        <f>VLOOKUP(E18,'octsep cfs'!$C$5:$O$94,13,FALSE)</f>
        <v>1947-48</v>
      </c>
      <c r="E18" s="18">
        <f>LARGE('octsep cfs'!$C$5:$C$94,'octsep cfs rank'!$A18)</f>
        <v>64276</v>
      </c>
      <c r="F18" s="5" t="str">
        <f>VLOOKUP(G18,'octsep cfs'!$D$5:$O$94,12,FALSE)</f>
        <v>1999-2000</v>
      </c>
      <c r="G18" s="18">
        <f>LARGE('octsep cfs'!$D$5:$D$94,'octsep cfs rank'!$A18)</f>
        <v>58613</v>
      </c>
      <c r="H18" s="5" t="str">
        <f>VLOOKUP(I18,'octsep cfs'!$E$5:$O$94,11,FALSE)</f>
        <v>1989-90</v>
      </c>
      <c r="I18" s="18">
        <f>LARGE('octsep cfs'!$E$5:$E$94,'octsep cfs rank'!$A18)</f>
        <v>52307</v>
      </c>
      <c r="J18" s="5" t="str">
        <f>VLOOKUP(K18,'octsep cfs'!$F$5:$O$94,10,FALSE)</f>
        <v>1967-68</v>
      </c>
      <c r="K18" s="18">
        <f>LARGE('octsep cfs'!$F$5:$F$94,'octsep cfs rank'!$A18)</f>
        <v>59877</v>
      </c>
      <c r="L18" s="5" t="str">
        <f>VLOOKUP(M18,'octsep cfs'!$G$5:$O$94,9,FALSE)</f>
        <v>1998-99</v>
      </c>
      <c r="M18" s="18">
        <f>LARGE('octsep cfs'!$G$5:$G$94,'octsep cfs rank'!$A18)</f>
        <v>72311</v>
      </c>
      <c r="N18" s="5" t="str">
        <f>VLOOKUP(O18,'octsep cfs'!$H$5:$O$94,8,FALSE)</f>
        <v>1996-97</v>
      </c>
      <c r="O18" s="18">
        <f>LARGE('octsep cfs'!$H$5:$H$94,'octsep cfs rank'!$A18)</f>
        <v>157473</v>
      </c>
      <c r="P18" s="5" t="str">
        <f>VLOOKUP(Q18,'octsep cfs'!$I$5:$O$94,7,FALSE)</f>
        <v>1953-54</v>
      </c>
      <c r="Q18" s="18">
        <f>LARGE('octsep cfs'!$I$5:$I$94,'octsep cfs rank'!$A18)</f>
        <v>344202</v>
      </c>
      <c r="R18" s="5" t="str">
        <f>VLOOKUP(S18,'octsep cfs'!$J$5:$O$94,6,FALSE)</f>
        <v>2001-02</v>
      </c>
      <c r="S18" s="18">
        <f>LARGE('octsep cfs'!$J$5:$J$94,'octsep cfs rank'!$A18)</f>
        <v>414658</v>
      </c>
      <c r="T18" s="5" t="str">
        <f>VLOOKUP(U18,'octsep cfs'!$K$5:$O$94,5,FALSE)</f>
        <v>1950-51</v>
      </c>
      <c r="U18" s="18">
        <f>LARGE('octsep cfs'!$K$5:$K$94,'octsep cfs rank'!$A18)</f>
        <v>256351</v>
      </c>
      <c r="V18" s="5" t="str">
        <f>VLOOKUP(W18,'octsep cfs'!$L$5:$O$94,4,FALSE)</f>
        <v>1996-97</v>
      </c>
      <c r="W18" s="18">
        <f>LARGE('octsep cfs'!$L$5:$L$94,'octsep cfs rank'!$A18)</f>
        <v>117527</v>
      </c>
      <c r="X18" s="5" t="str">
        <f>VLOOKUP(Y18,'octsep cfs'!$M$5:$O$94,3,FALSE)</f>
        <v>1974-75</v>
      </c>
      <c r="Y18" s="18">
        <f>LARGE('octsep cfs'!$M$5:$M$94,'octsep cfs rank'!$A18)</f>
        <v>71585</v>
      </c>
      <c r="Z18" s="5" t="str">
        <f>VLOOKUP(AA18,'octsep cfs'!$N$5:$O$94,2,FALSE)</f>
        <v>2016-17</v>
      </c>
      <c r="AA18" s="18">
        <f>LARGE('octsep cfs'!$N$5:$N$94,'octsep cfs rank'!$A18)</f>
        <v>133526</v>
      </c>
    </row>
    <row r="19" spans="1:27" x14ac:dyDescent="0.2">
      <c r="A19" s="5">
        <v>14</v>
      </c>
      <c r="B19" s="5" t="str">
        <f>VLOOKUP(C19,'octsep cfs'!$B$5:$O$94,14,FALSE)</f>
        <v>2004-05</v>
      </c>
      <c r="C19" s="18">
        <f>LARGE('octsep cfs'!$B$5:$B$94,'octsep cfs rank'!$A19)</f>
        <v>60537</v>
      </c>
      <c r="D19" s="5" t="str">
        <f>VLOOKUP(E19,'octsep cfs'!$C$5:$O$94,13,FALSE)</f>
        <v>1950-51</v>
      </c>
      <c r="E19" s="18">
        <f>LARGE('octsep cfs'!$C$5:$C$94,'octsep cfs rank'!$A19)</f>
        <v>63558</v>
      </c>
      <c r="F19" s="5" t="str">
        <f>VLOOKUP(G19,'octsep cfs'!$D$5:$O$94,12,FALSE)</f>
        <v>2004-05</v>
      </c>
      <c r="G19" s="18">
        <f>LARGE('octsep cfs'!$D$5:$D$94,'octsep cfs rank'!$A19)</f>
        <v>58008</v>
      </c>
      <c r="H19" s="5" t="str">
        <f>VLOOKUP(I19,'octsep cfs'!$E$5:$O$94,11,FALSE)</f>
        <v>1982-83</v>
      </c>
      <c r="I19" s="18">
        <f>LARGE('octsep cfs'!$E$5:$E$94,'octsep cfs rank'!$A19)</f>
        <v>51801</v>
      </c>
      <c r="J19" s="5" t="str">
        <f>VLOOKUP(K19,'octsep cfs'!$F$5:$O$94,10,FALSE)</f>
        <v>2016-17</v>
      </c>
      <c r="K19" s="18">
        <f>LARGE('octsep cfs'!$F$5:$F$94,'octsep cfs rank'!$A19)</f>
        <v>57874</v>
      </c>
      <c r="L19" s="5" t="str">
        <f>VLOOKUP(M19,'octsep cfs'!$G$5:$O$94,9,FALSE)</f>
        <v>1986-87</v>
      </c>
      <c r="M19" s="18">
        <f>LARGE('octsep cfs'!$G$5:$G$94,'octsep cfs rank'!$A19)</f>
        <v>70313</v>
      </c>
      <c r="N19" s="5" t="str">
        <f>VLOOKUP(O19,'octsep cfs'!$H$5:$O$94,8,FALSE)</f>
        <v>1999-2000</v>
      </c>
      <c r="O19" s="18">
        <f>LARGE('octsep cfs'!$H$5:$H$94,'octsep cfs rank'!$A19)</f>
        <v>154333</v>
      </c>
      <c r="P19" s="5" t="str">
        <f>VLOOKUP(Q19,'octsep cfs'!$I$5:$O$94,7,FALSE)</f>
        <v>1948-49</v>
      </c>
      <c r="Q19" s="18">
        <f>LARGE('octsep cfs'!$I$5:$I$94,'octsep cfs rank'!$A19)</f>
        <v>338895</v>
      </c>
      <c r="R19" s="5" t="str">
        <f>VLOOKUP(S19,'octsep cfs'!$J$5:$O$94,6,FALSE)</f>
        <v>1981-82</v>
      </c>
      <c r="S19" s="18">
        <f>LARGE('octsep cfs'!$J$5:$J$94,'octsep cfs rank'!$A19)</f>
        <v>412793</v>
      </c>
      <c r="T19" s="5" t="str">
        <f>VLOOKUP(U19,'octsep cfs'!$K$5:$O$94,5,FALSE)</f>
        <v>1958-59</v>
      </c>
      <c r="U19" s="18">
        <f>LARGE('octsep cfs'!$K$5:$K$94,'octsep cfs rank'!$A19)</f>
        <v>254161</v>
      </c>
      <c r="V19" s="5" t="str">
        <f>VLOOKUP(W19,'octsep cfs'!$L$5:$O$94,4,FALSE)</f>
        <v>1949-50</v>
      </c>
      <c r="W19" s="18">
        <f>LARGE('octsep cfs'!$L$5:$L$94,'octsep cfs rank'!$A19)</f>
        <v>117013</v>
      </c>
      <c r="X19" s="5" t="str">
        <f>VLOOKUP(Y19,'octsep cfs'!$M$5:$O$94,3,FALSE)</f>
        <v>1962-63</v>
      </c>
      <c r="Y19" s="18">
        <f>LARGE('octsep cfs'!$M$5:$M$94,'octsep cfs rank'!$A19)</f>
        <v>70724</v>
      </c>
      <c r="Z19" s="5" t="str">
        <f>VLOOKUP(AA19,'octsep cfs'!$N$5:$O$94,2,FALSE)</f>
        <v>2010-11</v>
      </c>
      <c r="AA19" s="18">
        <f>LARGE('octsep cfs'!$N$5:$N$94,'octsep cfs rank'!$A19)</f>
        <v>133485</v>
      </c>
    </row>
    <row r="20" spans="1:27" x14ac:dyDescent="0.2">
      <c r="A20" s="5">
        <v>15</v>
      </c>
      <c r="B20" s="5" t="str">
        <f>VLOOKUP(C20,'octsep cfs'!$B$5:$O$94,14,FALSE)</f>
        <v>1955-56</v>
      </c>
      <c r="C20" s="18">
        <f>LARGE('octsep cfs'!$B$5:$B$94,'octsep cfs rank'!$A20)</f>
        <v>60017</v>
      </c>
      <c r="D20" s="5" t="str">
        <f>VLOOKUP(E20,'octsep cfs'!$C$5:$O$94,13,FALSE)</f>
        <v>1934-35</v>
      </c>
      <c r="E20" s="18">
        <f>LARGE('octsep cfs'!$C$5:$C$94,'octsep cfs rank'!$A20)</f>
        <v>63458</v>
      </c>
      <c r="F20" s="5" t="str">
        <f>VLOOKUP(G20,'octsep cfs'!$D$5:$O$94,12,FALSE)</f>
        <v>1989-90</v>
      </c>
      <c r="G20" s="18">
        <f>LARGE('octsep cfs'!$D$5:$D$94,'octsep cfs rank'!$A20)</f>
        <v>55859</v>
      </c>
      <c r="H20" s="5" t="str">
        <f>VLOOKUP(I20,'octsep cfs'!$E$5:$O$94,11,FALSE)</f>
        <v>2014-15</v>
      </c>
      <c r="I20" s="18">
        <f>LARGE('octsep cfs'!$E$5:$E$94,'octsep cfs rank'!$A20)</f>
        <v>50359</v>
      </c>
      <c r="J20" s="5" t="str">
        <f>VLOOKUP(K20,'octsep cfs'!$F$5:$O$94,10,FALSE)</f>
        <v>2017-18</v>
      </c>
      <c r="K20" s="18">
        <f>LARGE('octsep cfs'!$F$5:$F$94,'octsep cfs rank'!$A20)</f>
        <v>57049</v>
      </c>
      <c r="L20" s="5" t="str">
        <f>VLOOKUP(M20,'octsep cfs'!$G$5:$O$94,9,FALSE)</f>
        <v>2013-14</v>
      </c>
      <c r="M20" s="18">
        <f>LARGE('octsep cfs'!$G$5:$G$94,'octsep cfs rank'!$A20)</f>
        <v>70089</v>
      </c>
      <c r="N20" s="5" t="str">
        <f>VLOOKUP(O20,'octsep cfs'!$H$5:$O$94,8,FALSE)</f>
        <v>1961-62</v>
      </c>
      <c r="O20" s="18">
        <f>LARGE('octsep cfs'!$H$5:$H$94,'octsep cfs rank'!$A20)</f>
        <v>151674</v>
      </c>
      <c r="P20" s="5" t="str">
        <f>VLOOKUP(Q20,'octsep cfs'!$I$5:$O$94,7,FALSE)</f>
        <v>1979-80</v>
      </c>
      <c r="Q20" s="18">
        <f>LARGE('octsep cfs'!$I$5:$I$94,'octsep cfs rank'!$A20)</f>
        <v>338216</v>
      </c>
      <c r="R20" s="5" t="str">
        <f>VLOOKUP(S20,'octsep cfs'!$J$5:$O$94,6,FALSE)</f>
        <v>1954-55</v>
      </c>
      <c r="S20" s="18">
        <f>LARGE('octsep cfs'!$J$5:$J$94,'octsep cfs rank'!$A20)</f>
        <v>405611</v>
      </c>
      <c r="T20" s="5" t="str">
        <f>VLOOKUP(U20,'octsep cfs'!$K$5:$O$94,5,FALSE)</f>
        <v>1942-43</v>
      </c>
      <c r="U20" s="18">
        <f>LARGE('octsep cfs'!$K$5:$K$94,'octsep cfs rank'!$A20)</f>
        <v>254055</v>
      </c>
      <c r="V20" s="5" t="str">
        <f>VLOOKUP(W20,'octsep cfs'!$L$5:$O$94,4,FALSE)</f>
        <v>1995-96</v>
      </c>
      <c r="W20" s="18">
        <f>LARGE('octsep cfs'!$L$5:$L$94,'octsep cfs rank'!$A20)</f>
        <v>115580</v>
      </c>
      <c r="X20" s="5" t="str">
        <f>VLOOKUP(Y20,'octsep cfs'!$M$5:$O$94,3,FALSE)</f>
        <v>2012-13</v>
      </c>
      <c r="Y20" s="18">
        <f>LARGE('octsep cfs'!$M$5:$M$94,'octsep cfs rank'!$A20)</f>
        <v>69105</v>
      </c>
      <c r="Z20" s="5" t="str">
        <f>VLOOKUP(AA20,'octsep cfs'!$N$5:$O$94,2,FALSE)</f>
        <v>1970-71</v>
      </c>
      <c r="AA20" s="18">
        <f>LARGE('octsep cfs'!$N$5:$N$94,'octsep cfs rank'!$A20)</f>
        <v>132256</v>
      </c>
    </row>
    <row r="21" spans="1:27" x14ac:dyDescent="0.2">
      <c r="A21" s="5">
        <v>16</v>
      </c>
      <c r="B21" s="5" t="str">
        <f>VLOOKUP(C21,'octsep cfs'!$B$5:$O$94,14,FALSE)</f>
        <v>1978-79</v>
      </c>
      <c r="C21" s="18">
        <f>LARGE('octsep cfs'!$B$5:$B$94,'octsep cfs rank'!$A21)</f>
        <v>58768</v>
      </c>
      <c r="D21" s="5" t="str">
        <f>VLOOKUP(E21,'octsep cfs'!$C$5:$O$94,13,FALSE)</f>
        <v>1968-69</v>
      </c>
      <c r="E21" s="18">
        <f>LARGE('octsep cfs'!$C$5:$C$94,'octsep cfs rank'!$A21)</f>
        <v>62894</v>
      </c>
      <c r="F21" s="5" t="str">
        <f>VLOOKUP(G21,'octsep cfs'!$D$5:$O$94,12,FALSE)</f>
        <v>1946-47</v>
      </c>
      <c r="G21" s="18">
        <f>LARGE('octsep cfs'!$D$5:$D$94,'octsep cfs rank'!$A21)</f>
        <v>55668</v>
      </c>
      <c r="H21" s="5" t="str">
        <f>VLOOKUP(I21,'octsep cfs'!$E$5:$O$94,11,FALSE)</f>
        <v>1955-56</v>
      </c>
      <c r="I21" s="18">
        <f>LARGE('octsep cfs'!$E$5:$E$94,'octsep cfs rank'!$A21)</f>
        <v>49790</v>
      </c>
      <c r="J21" s="5" t="str">
        <f>VLOOKUP(K21,'octsep cfs'!$F$5:$O$94,10,FALSE)</f>
        <v>2015-16</v>
      </c>
      <c r="K21" s="18">
        <f>LARGE('octsep cfs'!$F$5:$F$94,'octsep cfs rank'!$A21)</f>
        <v>56999</v>
      </c>
      <c r="L21" s="5" t="str">
        <f>VLOOKUP(M21,'octsep cfs'!$G$5:$O$94,9,FALSE)</f>
        <v>1995-96</v>
      </c>
      <c r="M21" s="18">
        <f>LARGE('octsep cfs'!$G$5:$G$94,'octsep cfs rank'!$A21)</f>
        <v>70016</v>
      </c>
      <c r="N21" s="5" t="str">
        <f>VLOOKUP(O21,'octsep cfs'!$H$5:$O$94,8,FALSE)</f>
        <v>1964-65</v>
      </c>
      <c r="O21" s="18">
        <f>LARGE('octsep cfs'!$H$5:$H$94,'octsep cfs rank'!$A21)</f>
        <v>149117</v>
      </c>
      <c r="P21" s="5" t="str">
        <f>VLOOKUP(Q21,'octsep cfs'!$I$5:$O$94,7,FALSE)</f>
        <v>1960-61</v>
      </c>
      <c r="Q21" s="18">
        <f>LARGE('octsep cfs'!$I$5:$I$94,'octsep cfs rank'!$A21)</f>
        <v>337183</v>
      </c>
      <c r="R21" s="5" t="str">
        <f>VLOOKUP(S21,'octsep cfs'!$J$5:$O$94,6,FALSE)</f>
        <v>1955-56</v>
      </c>
      <c r="S21" s="18">
        <f>LARGE('octsep cfs'!$J$5:$J$94,'octsep cfs rank'!$A21)</f>
        <v>399269</v>
      </c>
      <c r="T21" s="5" t="str">
        <f>VLOOKUP(U21,'octsep cfs'!$K$5:$O$94,5,FALSE)</f>
        <v>1963-64</v>
      </c>
      <c r="U21" s="18">
        <f>LARGE('octsep cfs'!$K$5:$K$94,'octsep cfs rank'!$A21)</f>
        <v>245594</v>
      </c>
      <c r="V21" s="5" t="str">
        <f>VLOOKUP(W21,'octsep cfs'!$L$5:$O$94,4,FALSE)</f>
        <v>1982-83</v>
      </c>
      <c r="W21" s="18">
        <f>LARGE('octsep cfs'!$L$5:$L$94,'octsep cfs rank'!$A21)</f>
        <v>113758</v>
      </c>
      <c r="X21" s="5" t="str">
        <f>VLOOKUP(Y21,'octsep cfs'!$M$5:$O$94,3,FALSE)</f>
        <v>1966-67</v>
      </c>
      <c r="Y21" s="18">
        <f>LARGE('octsep cfs'!$M$5:$M$94,'octsep cfs rank'!$A21)</f>
        <v>68622</v>
      </c>
      <c r="Z21" s="5" t="str">
        <f>VLOOKUP(AA21,'octsep cfs'!$N$5:$O$94,2,FALSE)</f>
        <v>1968-69</v>
      </c>
      <c r="AA21" s="18">
        <f>LARGE('octsep cfs'!$N$5:$N$94,'octsep cfs rank'!$A21)</f>
        <v>130680</v>
      </c>
    </row>
    <row r="22" spans="1:27" x14ac:dyDescent="0.2">
      <c r="A22" s="5">
        <v>17</v>
      </c>
      <c r="B22" s="5" t="str">
        <f>VLOOKUP(C22,'octsep cfs'!$B$5:$O$94,14,FALSE)</f>
        <v>1975-76</v>
      </c>
      <c r="C22" s="18">
        <f>LARGE('octsep cfs'!$B$5:$B$94,'octsep cfs rank'!$A22)</f>
        <v>57930</v>
      </c>
      <c r="D22" s="5" t="str">
        <f>VLOOKUP(E22,'octsep cfs'!$C$5:$O$94,13,FALSE)</f>
        <v>1955-56</v>
      </c>
      <c r="E22" s="18">
        <f>LARGE('octsep cfs'!$C$5:$C$94,'octsep cfs rank'!$A22)</f>
        <v>61147</v>
      </c>
      <c r="F22" s="5" t="str">
        <f>VLOOKUP(G22,'octsep cfs'!$D$5:$O$94,12,FALSE)</f>
        <v>1962-63</v>
      </c>
      <c r="G22" s="18">
        <f>LARGE('octsep cfs'!$D$5:$D$94,'octsep cfs rank'!$A22)</f>
        <v>54392</v>
      </c>
      <c r="H22" s="5" t="str">
        <f>VLOOKUP(I22,'octsep cfs'!$E$5:$O$94,11,FALSE)</f>
        <v>1964-65</v>
      </c>
      <c r="I22" s="18">
        <f>LARGE('octsep cfs'!$E$5:$E$94,'octsep cfs rank'!$A22)</f>
        <v>48793</v>
      </c>
      <c r="J22" s="5" t="str">
        <f>VLOOKUP(K22,'octsep cfs'!$F$5:$O$94,10,FALSE)</f>
        <v>1982-83</v>
      </c>
      <c r="K22" s="18">
        <f>LARGE('octsep cfs'!$F$5:$F$94,'octsep cfs rank'!$A22)</f>
        <v>56405</v>
      </c>
      <c r="L22" s="5" t="str">
        <f>VLOOKUP(M22,'octsep cfs'!$G$5:$O$94,9,FALSE)</f>
        <v>1931-32</v>
      </c>
      <c r="M22" s="18">
        <f>LARGE('octsep cfs'!$G$5:$G$94,'octsep cfs rank'!$A22)</f>
        <v>69018</v>
      </c>
      <c r="N22" s="5" t="str">
        <f>VLOOKUP(O22,'octsep cfs'!$H$5:$O$94,8,FALSE)</f>
        <v>1931-32</v>
      </c>
      <c r="O22" s="18">
        <f>LARGE('octsep cfs'!$H$5:$H$94,'octsep cfs rank'!$A22)</f>
        <v>147705</v>
      </c>
      <c r="P22" s="5" t="str">
        <f>VLOOKUP(Q22,'octsep cfs'!$I$5:$O$94,7,FALSE)</f>
        <v>2005-06</v>
      </c>
      <c r="Q22" s="18">
        <f>LARGE('octsep cfs'!$I$5:$I$94,'octsep cfs rank'!$A22)</f>
        <v>335577</v>
      </c>
      <c r="R22" s="5" t="str">
        <f>VLOOKUP(S22,'octsep cfs'!$J$5:$O$94,6,FALSE)</f>
        <v>1970-71</v>
      </c>
      <c r="S22" s="18">
        <f>LARGE('octsep cfs'!$J$5:$J$94,'octsep cfs rank'!$A22)</f>
        <v>386956</v>
      </c>
      <c r="T22" s="5" t="str">
        <f>VLOOKUP(U22,'octsep cfs'!$K$5:$O$94,5,FALSE)</f>
        <v>1981-82</v>
      </c>
      <c r="U22" s="18">
        <f>LARGE('octsep cfs'!$K$5:$K$94,'octsep cfs rank'!$A22)</f>
        <v>244585</v>
      </c>
      <c r="V22" s="5" t="str">
        <f>VLOOKUP(W22,'octsep cfs'!$L$5:$O$94,4,FALSE)</f>
        <v>1983-84</v>
      </c>
      <c r="W22" s="18">
        <f>LARGE('octsep cfs'!$L$5:$L$94,'octsep cfs rank'!$A22)</f>
        <v>113185</v>
      </c>
      <c r="X22" s="5" t="str">
        <f>VLOOKUP(Y22,'octsep cfs'!$M$5:$O$94,3,FALSE)</f>
        <v>1971-72</v>
      </c>
      <c r="Y22" s="18">
        <f>LARGE('octsep cfs'!$M$5:$M$94,'octsep cfs rank'!$A22)</f>
        <v>68469</v>
      </c>
      <c r="Z22" s="5" t="str">
        <f>VLOOKUP(AA22,'octsep cfs'!$N$5:$O$94,2,FALSE)</f>
        <v>1981-82</v>
      </c>
      <c r="AA22" s="18">
        <f>LARGE('octsep cfs'!$N$5:$N$94,'octsep cfs rank'!$A22)</f>
        <v>130147</v>
      </c>
    </row>
    <row r="23" spans="1:27" x14ac:dyDescent="0.2">
      <c r="A23" s="5">
        <v>18</v>
      </c>
      <c r="B23" s="5" t="str">
        <f>VLOOKUP(C23,'octsep cfs'!$B$5:$O$94,14,FALSE)</f>
        <v>1985-86</v>
      </c>
      <c r="C23" s="18">
        <f>LARGE('octsep cfs'!$B$5:$B$94,'octsep cfs rank'!$A23)</f>
        <v>57920</v>
      </c>
      <c r="D23" s="5" t="str">
        <f>VLOOKUP(E23,'octsep cfs'!$C$5:$O$94,13,FALSE)</f>
        <v>1954-55</v>
      </c>
      <c r="E23" s="18">
        <f>LARGE('octsep cfs'!$C$5:$C$94,'octsep cfs rank'!$A23)</f>
        <v>60882</v>
      </c>
      <c r="F23" s="5" t="str">
        <f>VLOOKUP(G23,'octsep cfs'!$D$5:$O$94,12,FALSE)</f>
        <v>1990-91</v>
      </c>
      <c r="G23" s="18">
        <f>LARGE('octsep cfs'!$D$5:$D$94,'octsep cfs rank'!$A23)</f>
        <v>54077</v>
      </c>
      <c r="H23" s="5" t="str">
        <f>VLOOKUP(I23,'octsep cfs'!$E$5:$O$94,11,FALSE)</f>
        <v>1968-69</v>
      </c>
      <c r="I23" s="18">
        <f>LARGE('octsep cfs'!$E$5:$E$94,'octsep cfs rank'!$A23)</f>
        <v>48349</v>
      </c>
      <c r="J23" s="5" t="str">
        <f>VLOOKUP(K23,'octsep cfs'!$F$5:$O$94,10,FALSE)</f>
        <v>2004-05</v>
      </c>
      <c r="K23" s="18">
        <f>LARGE('octsep cfs'!$F$5:$F$94,'octsep cfs rank'!$A23)</f>
        <v>55939</v>
      </c>
      <c r="L23" s="5" t="str">
        <f>VLOOKUP(M23,'octsep cfs'!$G$5:$O$94,9,FALSE)</f>
        <v>1973-74</v>
      </c>
      <c r="M23" s="18">
        <f>LARGE('octsep cfs'!$G$5:$G$94,'octsep cfs rank'!$A23)</f>
        <v>68893</v>
      </c>
      <c r="N23" s="5" t="str">
        <f>VLOOKUP(O23,'octsep cfs'!$H$5:$O$94,8,FALSE)</f>
        <v>1937-38</v>
      </c>
      <c r="O23" s="18">
        <f>LARGE('octsep cfs'!$H$5:$H$94,'octsep cfs rank'!$A23)</f>
        <v>143165</v>
      </c>
      <c r="P23" s="5" t="str">
        <f>VLOOKUP(Q23,'octsep cfs'!$I$5:$O$94,7,FALSE)</f>
        <v>1933-34</v>
      </c>
      <c r="Q23" s="18">
        <f>LARGE('octsep cfs'!$I$5:$I$94,'octsep cfs rank'!$A23)</f>
        <v>335368</v>
      </c>
      <c r="R23" s="5" t="str">
        <f>VLOOKUP(S23,'octsep cfs'!$J$5:$O$94,6,FALSE)</f>
        <v>1953-54</v>
      </c>
      <c r="S23" s="18">
        <f>LARGE('octsep cfs'!$J$5:$J$94,'octsep cfs rank'!$A23)</f>
        <v>383832</v>
      </c>
      <c r="T23" s="5" t="str">
        <f>VLOOKUP(U23,'octsep cfs'!$K$5:$O$94,5,FALSE)</f>
        <v>1974-75</v>
      </c>
      <c r="U23" s="18">
        <f>LARGE('octsep cfs'!$K$5:$K$94,'octsep cfs rank'!$A23)</f>
        <v>244203</v>
      </c>
      <c r="V23" s="5" t="str">
        <f>VLOOKUP(W23,'octsep cfs'!$L$5:$O$94,4,FALSE)</f>
        <v>2010-11</v>
      </c>
      <c r="W23" s="18">
        <f>LARGE('octsep cfs'!$L$5:$L$94,'octsep cfs rank'!$A23)</f>
        <v>113043</v>
      </c>
      <c r="X23" s="5" t="str">
        <f>VLOOKUP(Y23,'octsep cfs'!$M$5:$O$94,3,FALSE)</f>
        <v>1939-40</v>
      </c>
      <c r="Y23" s="18">
        <f>LARGE('octsep cfs'!$M$5:$M$94,'octsep cfs rank'!$A23)</f>
        <v>68234</v>
      </c>
      <c r="Z23" s="5" t="str">
        <f>VLOOKUP(AA23,'octsep cfs'!$N$5:$O$94,2,FALSE)</f>
        <v>1990-91</v>
      </c>
      <c r="AA23" s="18">
        <f>LARGE('octsep cfs'!$N$5:$N$94,'octsep cfs rank'!$A23)</f>
        <v>129851</v>
      </c>
    </row>
    <row r="24" spans="1:27" x14ac:dyDescent="0.2">
      <c r="A24" s="5">
        <v>19</v>
      </c>
      <c r="B24" s="5" t="str">
        <f>VLOOKUP(C24,'octsep cfs'!$B$5:$O$94,14,FALSE)</f>
        <v>1940-41</v>
      </c>
      <c r="C24" s="18">
        <f>LARGE('octsep cfs'!$B$5:$B$94,'octsep cfs rank'!$A24)</f>
        <v>57068</v>
      </c>
      <c r="D24" s="5" t="str">
        <f>VLOOKUP(E24,'octsep cfs'!$C$5:$O$94,13,FALSE)</f>
        <v>1985-86</v>
      </c>
      <c r="E24" s="18">
        <f>LARGE('octsep cfs'!$C$5:$C$94,'octsep cfs rank'!$A24)</f>
        <v>60008</v>
      </c>
      <c r="F24" s="5" t="str">
        <f>VLOOKUP(G24,'octsep cfs'!$D$5:$O$94,12,FALSE)</f>
        <v>1977-78</v>
      </c>
      <c r="G24" s="18">
        <f>LARGE('octsep cfs'!$D$5:$D$94,'octsep cfs rank'!$A24)</f>
        <v>53175</v>
      </c>
      <c r="H24" s="5" t="str">
        <f>VLOOKUP(I24,'octsep cfs'!$E$5:$O$94,11,FALSE)</f>
        <v>1998-99</v>
      </c>
      <c r="I24" s="18">
        <f>LARGE('octsep cfs'!$E$5:$E$94,'octsep cfs rank'!$A24)</f>
        <v>47671</v>
      </c>
      <c r="J24" s="5" t="str">
        <f>VLOOKUP(K24,'octsep cfs'!$F$5:$O$94,10,FALSE)</f>
        <v>1964-65</v>
      </c>
      <c r="K24" s="18">
        <f>LARGE('octsep cfs'!$F$5:$F$94,'octsep cfs rank'!$A24)</f>
        <v>53481</v>
      </c>
      <c r="L24" s="5" t="str">
        <f>VLOOKUP(M24,'octsep cfs'!$G$5:$O$94,9,FALSE)</f>
        <v>1949-50</v>
      </c>
      <c r="M24" s="18">
        <f>LARGE('octsep cfs'!$G$5:$G$94,'octsep cfs rank'!$A24)</f>
        <v>68384</v>
      </c>
      <c r="N24" s="5" t="str">
        <f>VLOOKUP(O24,'octsep cfs'!$H$5:$O$94,8,FALSE)</f>
        <v>1993-94</v>
      </c>
      <c r="O24" s="18">
        <f>LARGE('octsep cfs'!$H$5:$H$94,'octsep cfs rank'!$A24)</f>
        <v>142890</v>
      </c>
      <c r="P24" s="5" t="str">
        <f>VLOOKUP(Q24,'octsep cfs'!$I$5:$O$94,7,FALSE)</f>
        <v>1951-52</v>
      </c>
      <c r="Q24" s="18">
        <f>LARGE('octsep cfs'!$I$5:$I$94,'octsep cfs rank'!$A24)</f>
        <v>334997</v>
      </c>
      <c r="R24" s="5" t="str">
        <f>VLOOKUP(S24,'octsep cfs'!$J$5:$O$94,6,FALSE)</f>
        <v>1974-75</v>
      </c>
      <c r="S24" s="18">
        <f>LARGE('octsep cfs'!$J$5:$J$94,'octsep cfs rank'!$A24)</f>
        <v>383565</v>
      </c>
      <c r="T24" s="5" t="str">
        <f>VLOOKUP(U24,'octsep cfs'!$K$5:$O$94,5,FALSE)</f>
        <v>1996-97</v>
      </c>
      <c r="U24" s="18">
        <f>LARGE('octsep cfs'!$K$5:$K$94,'octsep cfs rank'!$A24)</f>
        <v>243606</v>
      </c>
      <c r="V24" s="5" t="str">
        <f>VLOOKUP(W24,'octsep cfs'!$L$5:$O$94,4,FALSE)</f>
        <v>1954-55</v>
      </c>
      <c r="W24" s="18">
        <f>LARGE('octsep cfs'!$L$5:$L$94,'octsep cfs rank'!$A24)</f>
        <v>112793</v>
      </c>
      <c r="X24" s="5" t="str">
        <f>VLOOKUP(Y24,'octsep cfs'!$M$5:$O$94,3,FALSE)</f>
        <v>2014-15</v>
      </c>
      <c r="Y24" s="18">
        <f>LARGE('octsep cfs'!$M$5:$M$94,'octsep cfs rank'!$A24)</f>
        <v>68019</v>
      </c>
      <c r="Z24" s="5" t="str">
        <f>VLOOKUP(AA24,'octsep cfs'!$N$5:$O$94,2,FALSE)</f>
        <v>1949-50</v>
      </c>
      <c r="AA24" s="18">
        <f>LARGE('octsep cfs'!$N$5:$N$94,'octsep cfs rank'!$A24)</f>
        <v>128869</v>
      </c>
    </row>
    <row r="25" spans="1:27" x14ac:dyDescent="0.2">
      <c r="A25" s="5">
        <v>20</v>
      </c>
      <c r="B25" s="5" t="str">
        <f>VLOOKUP(C25,'octsep cfs'!$B$5:$O$94,14,FALSE)</f>
        <v>1965-66</v>
      </c>
      <c r="C25" s="18">
        <f>LARGE('octsep cfs'!$B$5:$B$94,'octsep cfs rank'!$A25)</f>
        <v>56154</v>
      </c>
      <c r="D25" s="5" t="str">
        <f>VLOOKUP(E25,'octsep cfs'!$C$5:$O$94,13,FALSE)</f>
        <v>1997-98</v>
      </c>
      <c r="E25" s="18">
        <f>LARGE('octsep cfs'!$C$5:$C$94,'octsep cfs rank'!$A25)</f>
        <v>59754</v>
      </c>
      <c r="F25" s="5" t="str">
        <f>VLOOKUP(G25,'octsep cfs'!$D$5:$O$94,12,FALSE)</f>
        <v>1958-59</v>
      </c>
      <c r="G25" s="18">
        <f>LARGE('octsep cfs'!$D$5:$D$94,'octsep cfs rank'!$A25)</f>
        <v>51186</v>
      </c>
      <c r="H25" s="5" t="str">
        <f>VLOOKUP(I25,'octsep cfs'!$E$5:$O$94,11,FALSE)</f>
        <v>1966-67</v>
      </c>
      <c r="I25" s="18">
        <f>LARGE('octsep cfs'!$E$5:$E$94,'octsep cfs rank'!$A25)</f>
        <v>46656</v>
      </c>
      <c r="J25" s="5" t="str">
        <f>VLOOKUP(K25,'octsep cfs'!$F$5:$O$94,10,FALSE)</f>
        <v>1957-58</v>
      </c>
      <c r="K25" s="18">
        <f>LARGE('octsep cfs'!$F$5:$F$94,'octsep cfs rank'!$A25)</f>
        <v>53012</v>
      </c>
      <c r="L25" s="5" t="str">
        <f>VLOOKUP(M25,'octsep cfs'!$G$5:$O$94,9,FALSE)</f>
        <v>1983-84</v>
      </c>
      <c r="M25" s="18">
        <f>LARGE('octsep cfs'!$G$5:$G$94,'octsep cfs rank'!$A25)</f>
        <v>65728</v>
      </c>
      <c r="N25" s="5" t="str">
        <f>VLOOKUP(O25,'octsep cfs'!$H$5:$O$94,8,FALSE)</f>
        <v>1945-46</v>
      </c>
      <c r="O25" s="18">
        <f>LARGE('octsep cfs'!$H$5:$H$94,'octsep cfs rank'!$A25)</f>
        <v>142626</v>
      </c>
      <c r="P25" s="5" t="str">
        <f>VLOOKUP(Q25,'octsep cfs'!$I$5:$O$94,7,FALSE)</f>
        <v>2016-17</v>
      </c>
      <c r="Q25" s="18">
        <f>LARGE('octsep cfs'!$I$5:$I$94,'octsep cfs rank'!$A25)</f>
        <v>333957</v>
      </c>
      <c r="R25" s="5" t="str">
        <f>VLOOKUP(S25,'octsep cfs'!$J$5:$O$94,6,FALSE)</f>
        <v>1995-96</v>
      </c>
      <c r="S25" s="18">
        <f>LARGE('octsep cfs'!$J$5:$J$94,'octsep cfs rank'!$A25)</f>
        <v>380891</v>
      </c>
      <c r="T25" s="5" t="str">
        <f>VLOOKUP(U25,'octsep cfs'!$K$5:$O$94,5,FALSE)</f>
        <v>1966-67</v>
      </c>
      <c r="U25" s="18">
        <f>LARGE('octsep cfs'!$K$5:$K$94,'octsep cfs rank'!$A25)</f>
        <v>241439</v>
      </c>
      <c r="V25" s="5" t="str">
        <f>VLOOKUP(W25,'octsep cfs'!$L$5:$O$94,4,FALSE)</f>
        <v>1963-64</v>
      </c>
      <c r="W25" s="18">
        <f>LARGE('octsep cfs'!$L$5:$L$94,'octsep cfs rank'!$A25)</f>
        <v>112490</v>
      </c>
      <c r="X25" s="5" t="str">
        <f>VLOOKUP(Y25,'octsep cfs'!$M$5:$O$94,3,FALSE)</f>
        <v>1947-48</v>
      </c>
      <c r="Y25" s="18">
        <f>LARGE('octsep cfs'!$M$5:$M$94,'octsep cfs rank'!$A25)</f>
        <v>67709</v>
      </c>
      <c r="Z25" s="5" t="str">
        <f>VLOOKUP(AA25,'octsep cfs'!$N$5:$O$94,2,FALSE)</f>
        <v>1932-33</v>
      </c>
      <c r="AA25" s="18">
        <f>LARGE('octsep cfs'!$N$5:$N$94,'octsep cfs rank'!$A25)</f>
        <v>126832</v>
      </c>
    </row>
    <row r="26" spans="1:27" x14ac:dyDescent="0.2">
      <c r="A26" s="5">
        <v>21</v>
      </c>
      <c r="B26" s="5" t="str">
        <f>VLOOKUP(C26,'octsep cfs'!$B$5:$O$94,14,FALSE)</f>
        <v>1982-83</v>
      </c>
      <c r="C26" s="18">
        <f>LARGE('octsep cfs'!$B$5:$B$94,'octsep cfs rank'!$A26)</f>
        <v>56099</v>
      </c>
      <c r="D26" s="5" t="str">
        <f>VLOOKUP(E26,'octsep cfs'!$C$5:$O$94,13,FALSE)</f>
        <v>1973-74</v>
      </c>
      <c r="E26" s="18">
        <f>LARGE('octsep cfs'!$C$5:$C$94,'octsep cfs rank'!$A26)</f>
        <v>58762</v>
      </c>
      <c r="F26" s="5" t="str">
        <f>VLOOKUP(G26,'octsep cfs'!$D$5:$O$94,12,FALSE)</f>
        <v>1968-69</v>
      </c>
      <c r="G26" s="18">
        <f>LARGE('octsep cfs'!$D$5:$D$94,'octsep cfs rank'!$A26)</f>
        <v>49911</v>
      </c>
      <c r="H26" s="5" t="str">
        <f>VLOOKUP(I26,'octsep cfs'!$E$5:$O$94,11,FALSE)</f>
        <v>2017-18</v>
      </c>
      <c r="I26" s="18">
        <f>LARGE('octsep cfs'!$E$5:$E$94,'octsep cfs rank'!$A26)</f>
        <v>45066</v>
      </c>
      <c r="J26" s="5" t="str">
        <f>VLOOKUP(K26,'octsep cfs'!$F$5:$O$94,10,FALSE)</f>
        <v>1975-76</v>
      </c>
      <c r="K26" s="18">
        <f>LARGE('octsep cfs'!$F$5:$F$94,'octsep cfs rank'!$A26)</f>
        <v>50946</v>
      </c>
      <c r="L26" s="5" t="str">
        <f>VLOOKUP(M26,'octsep cfs'!$G$5:$O$94,9,FALSE)</f>
        <v>2002-03</v>
      </c>
      <c r="M26" s="18">
        <f>LARGE('octsep cfs'!$G$5:$G$94,'octsep cfs rank'!$A26)</f>
        <v>64476</v>
      </c>
      <c r="N26" s="5" t="str">
        <f>VLOOKUP(O26,'octsep cfs'!$H$5:$O$94,8,FALSE)</f>
        <v>1948-49</v>
      </c>
      <c r="O26" s="18">
        <f>LARGE('octsep cfs'!$H$5:$H$94,'octsep cfs rank'!$A26)</f>
        <v>142408</v>
      </c>
      <c r="P26" s="5" t="str">
        <f>VLOOKUP(Q26,'octsep cfs'!$I$5:$O$94,7,FALSE)</f>
        <v>1946-47</v>
      </c>
      <c r="Q26" s="18">
        <f>LARGE('octsep cfs'!$I$5:$I$94,'octsep cfs rank'!$A26)</f>
        <v>331778</v>
      </c>
      <c r="R26" s="5" t="str">
        <f>VLOOKUP(S26,'octsep cfs'!$J$5:$O$94,6,FALSE)</f>
        <v>1998-99</v>
      </c>
      <c r="S26" s="18">
        <f>LARGE('octsep cfs'!$J$5:$J$94,'octsep cfs rank'!$A26)</f>
        <v>378387</v>
      </c>
      <c r="T26" s="5" t="str">
        <f>VLOOKUP(U26,'octsep cfs'!$K$5:$O$94,5,FALSE)</f>
        <v>1980-81</v>
      </c>
      <c r="U26" s="18">
        <f>LARGE('octsep cfs'!$K$5:$K$94,'octsep cfs rank'!$A26)</f>
        <v>239615</v>
      </c>
      <c r="V26" s="5" t="str">
        <f>VLOOKUP(W26,'octsep cfs'!$L$5:$O$94,4,FALSE)</f>
        <v>1967-68</v>
      </c>
      <c r="W26" s="18">
        <f>LARGE('octsep cfs'!$L$5:$L$94,'octsep cfs rank'!$A26)</f>
        <v>111729</v>
      </c>
      <c r="X26" s="5" t="str">
        <f>VLOOKUP(Y26,'octsep cfs'!$M$5:$O$94,3,FALSE)</f>
        <v>1959-60</v>
      </c>
      <c r="Y26" s="18">
        <f>LARGE('octsep cfs'!$M$5:$M$94,'octsep cfs rank'!$A26)</f>
        <v>67468</v>
      </c>
      <c r="Z26" s="5" t="str">
        <f>VLOOKUP(AA26,'octsep cfs'!$N$5:$O$94,2,FALSE)</f>
        <v>1998-99</v>
      </c>
      <c r="AA26" s="18">
        <f>LARGE('octsep cfs'!$N$5:$N$94,'octsep cfs rank'!$A26)</f>
        <v>126637</v>
      </c>
    </row>
    <row r="27" spans="1:27" x14ac:dyDescent="0.2">
      <c r="A27" s="5">
        <v>22</v>
      </c>
      <c r="B27" s="5" t="str">
        <f>VLOOKUP(C27,'octsep cfs'!$B$5:$O$94,14,FALSE)</f>
        <v>1969-70</v>
      </c>
      <c r="C27" s="18">
        <f>LARGE('octsep cfs'!$B$5:$B$94,'octsep cfs rank'!$A27)</f>
        <v>55932</v>
      </c>
      <c r="D27" s="5" t="str">
        <f>VLOOKUP(E27,'octsep cfs'!$C$5:$O$94,13,FALSE)</f>
        <v>1941-42</v>
      </c>
      <c r="E27" s="18">
        <f>LARGE('octsep cfs'!$C$5:$C$94,'octsep cfs rank'!$A27)</f>
        <v>58189</v>
      </c>
      <c r="F27" s="5" t="str">
        <f>VLOOKUP(G27,'octsep cfs'!$D$5:$O$94,12,FALSE)</f>
        <v>2016-17</v>
      </c>
      <c r="G27" s="18">
        <f>LARGE('octsep cfs'!$D$5:$D$94,'octsep cfs rank'!$A27)</f>
        <v>49764</v>
      </c>
      <c r="H27" s="5" t="str">
        <f>VLOOKUP(I27,'octsep cfs'!$E$5:$O$94,11,FALSE)</f>
        <v>2001-02</v>
      </c>
      <c r="I27" s="18">
        <f>LARGE('octsep cfs'!$E$5:$E$94,'octsep cfs rank'!$A27)</f>
        <v>44625</v>
      </c>
      <c r="J27" s="5" t="str">
        <f>VLOOKUP(K27,'octsep cfs'!$F$5:$O$94,10,FALSE)</f>
        <v>1952-53</v>
      </c>
      <c r="K27" s="18">
        <f>LARGE('octsep cfs'!$F$5:$F$94,'octsep cfs rank'!$A27)</f>
        <v>48989</v>
      </c>
      <c r="L27" s="5" t="str">
        <f>VLOOKUP(M27,'octsep cfs'!$G$5:$O$94,9,FALSE)</f>
        <v>1960-61</v>
      </c>
      <c r="M27" s="18">
        <f>LARGE('octsep cfs'!$G$5:$G$94,'octsep cfs rank'!$A27)</f>
        <v>64277</v>
      </c>
      <c r="N27" s="5" t="str">
        <f>VLOOKUP(O27,'octsep cfs'!$H$5:$O$94,8,FALSE)</f>
        <v>1950-51</v>
      </c>
      <c r="O27" s="18">
        <f>LARGE('octsep cfs'!$H$5:$H$94,'octsep cfs rank'!$A27)</f>
        <v>141808</v>
      </c>
      <c r="P27" s="5" t="str">
        <f>VLOOKUP(Q27,'octsep cfs'!$I$5:$O$94,7,FALSE)</f>
        <v>1997-98</v>
      </c>
      <c r="Q27" s="18">
        <f>LARGE('octsep cfs'!$I$5:$I$94,'octsep cfs rank'!$A27)</f>
        <v>323061</v>
      </c>
      <c r="R27" s="5" t="str">
        <f>VLOOKUP(S27,'octsep cfs'!$J$5:$O$94,6,FALSE)</f>
        <v>1952-53</v>
      </c>
      <c r="S27" s="18">
        <f>LARGE('octsep cfs'!$J$5:$J$94,'octsep cfs rank'!$A27)</f>
        <v>372543</v>
      </c>
      <c r="T27" s="5" t="str">
        <f>VLOOKUP(U27,'octsep cfs'!$K$5:$O$94,5,FALSE)</f>
        <v>2001-02</v>
      </c>
      <c r="U27" s="18">
        <f>LARGE('octsep cfs'!$K$5:$K$94,'octsep cfs rank'!$A27)</f>
        <v>231314</v>
      </c>
      <c r="V27" s="5" t="str">
        <f>VLOOKUP(W27,'octsep cfs'!$L$5:$O$94,4,FALSE)</f>
        <v>1989-90</v>
      </c>
      <c r="W27" s="18">
        <f>LARGE('octsep cfs'!$L$5:$L$94,'octsep cfs rank'!$A27)</f>
        <v>110922</v>
      </c>
      <c r="X27" s="5" t="str">
        <f>VLOOKUP(Y27,'octsep cfs'!$M$5:$O$94,3,FALSE)</f>
        <v>1980-81</v>
      </c>
      <c r="Y27" s="18">
        <f>LARGE('octsep cfs'!$M$5:$M$94,'octsep cfs rank'!$A27)</f>
        <v>67138</v>
      </c>
      <c r="Z27" s="5" t="str">
        <f>VLOOKUP(AA27,'octsep cfs'!$N$5:$O$94,2,FALSE)</f>
        <v>1960-61</v>
      </c>
      <c r="AA27" s="18">
        <f>LARGE('octsep cfs'!$N$5:$N$94,'octsep cfs rank'!$A27)</f>
        <v>126188</v>
      </c>
    </row>
    <row r="28" spans="1:27" x14ac:dyDescent="0.2">
      <c r="A28" s="5">
        <v>23</v>
      </c>
      <c r="B28" s="5" t="str">
        <f>VLOOKUP(C28,'octsep cfs'!$B$5:$O$94,14,FALSE)</f>
        <v>1976-77</v>
      </c>
      <c r="C28" s="18">
        <f>LARGE('octsep cfs'!$B$5:$B$94,'octsep cfs rank'!$A28)</f>
        <v>55751</v>
      </c>
      <c r="D28" s="5" t="str">
        <f>VLOOKUP(E28,'octsep cfs'!$C$5:$O$94,13,FALSE)</f>
        <v>1962-63</v>
      </c>
      <c r="E28" s="18">
        <f>LARGE('octsep cfs'!$C$5:$C$94,'octsep cfs rank'!$A28)</f>
        <v>56673</v>
      </c>
      <c r="F28" s="5" t="str">
        <f>VLOOKUP(G28,'octsep cfs'!$D$5:$O$94,12,FALSE)</f>
        <v>2015-16</v>
      </c>
      <c r="G28" s="18">
        <f>LARGE('octsep cfs'!$D$5:$D$94,'octsep cfs rank'!$A28)</f>
        <v>48406</v>
      </c>
      <c r="H28" s="5" t="str">
        <f>VLOOKUP(I28,'octsep cfs'!$E$5:$O$94,11,FALSE)</f>
        <v>1937-38</v>
      </c>
      <c r="I28" s="18">
        <f>LARGE('octsep cfs'!$E$5:$E$94,'octsep cfs rank'!$A28)</f>
        <v>44474</v>
      </c>
      <c r="J28" s="5" t="str">
        <f>VLOOKUP(K28,'octsep cfs'!$F$5:$O$94,10,FALSE)</f>
        <v>1996-97</v>
      </c>
      <c r="K28" s="18">
        <f>LARGE('octsep cfs'!$F$5:$F$94,'octsep cfs rank'!$A28)</f>
        <v>48984</v>
      </c>
      <c r="L28" s="5" t="str">
        <f>VLOOKUP(M28,'octsep cfs'!$G$5:$O$94,9,FALSE)</f>
        <v>1977-78</v>
      </c>
      <c r="M28" s="18">
        <f>LARGE('octsep cfs'!$G$5:$G$94,'octsep cfs rank'!$A28)</f>
        <v>62271</v>
      </c>
      <c r="N28" s="5" t="str">
        <f>VLOOKUP(O28,'octsep cfs'!$H$5:$O$94,8,FALSE)</f>
        <v>1935-36</v>
      </c>
      <c r="O28" s="18">
        <f>LARGE('octsep cfs'!$H$5:$H$94,'octsep cfs rank'!$A28)</f>
        <v>141759</v>
      </c>
      <c r="P28" s="5" t="str">
        <f>VLOOKUP(Q28,'octsep cfs'!$I$5:$O$94,7,FALSE)</f>
        <v>1931-32</v>
      </c>
      <c r="Q28" s="18">
        <f>LARGE('octsep cfs'!$I$5:$I$94,'octsep cfs rank'!$A28)</f>
        <v>309677</v>
      </c>
      <c r="R28" s="5" t="str">
        <f>VLOOKUP(S28,'octsep cfs'!$J$5:$O$94,6,FALSE)</f>
        <v>1989-90</v>
      </c>
      <c r="S28" s="18">
        <f>LARGE('octsep cfs'!$J$5:$J$94,'octsep cfs rank'!$A28)</f>
        <v>366605</v>
      </c>
      <c r="T28" s="5" t="str">
        <f>VLOOKUP(U28,'octsep cfs'!$K$5:$O$94,5,FALSE)</f>
        <v>1934-35</v>
      </c>
      <c r="U28" s="18">
        <f>LARGE('octsep cfs'!$K$5:$K$94,'octsep cfs rank'!$A28)</f>
        <v>230378</v>
      </c>
      <c r="V28" s="5" t="str">
        <f>VLOOKUP(W28,'octsep cfs'!$L$5:$O$94,4,FALSE)</f>
        <v>2011-12</v>
      </c>
      <c r="W28" s="18">
        <f>LARGE('octsep cfs'!$L$5:$L$94,'octsep cfs rank'!$A28)</f>
        <v>110573</v>
      </c>
      <c r="X28" s="5" t="str">
        <f>VLOOKUP(Y28,'octsep cfs'!$M$5:$O$94,3,FALSE)</f>
        <v>1982-83</v>
      </c>
      <c r="Y28" s="18">
        <f>LARGE('octsep cfs'!$M$5:$M$94,'octsep cfs rank'!$A28)</f>
        <v>67111</v>
      </c>
      <c r="Z28" s="5" t="str">
        <f>VLOOKUP(AA28,'octsep cfs'!$N$5:$O$94,2,FALSE)</f>
        <v>1966-67</v>
      </c>
      <c r="AA28" s="18">
        <f>LARGE('octsep cfs'!$N$5:$N$94,'octsep cfs rank'!$A28)</f>
        <v>125543</v>
      </c>
    </row>
    <row r="29" spans="1:27" x14ac:dyDescent="0.2">
      <c r="A29" s="5">
        <v>24</v>
      </c>
      <c r="B29" s="5" t="str">
        <f>VLOOKUP(C29,'octsep cfs'!$B$5:$O$94,14,FALSE)</f>
        <v>1962-63</v>
      </c>
      <c r="C29" s="18">
        <f>LARGE('octsep cfs'!$B$5:$B$94,'octsep cfs rank'!$A29)</f>
        <v>55131</v>
      </c>
      <c r="D29" s="5" t="str">
        <f>VLOOKUP(E29,'octsep cfs'!$C$5:$O$94,13,FALSE)</f>
        <v>2004-05</v>
      </c>
      <c r="E29" s="18">
        <f>LARGE('octsep cfs'!$C$5:$C$94,'octsep cfs rank'!$A29)</f>
        <v>54188</v>
      </c>
      <c r="F29" s="5" t="str">
        <f>VLOOKUP(G29,'octsep cfs'!$D$5:$O$94,12,FALSE)</f>
        <v>1932-33</v>
      </c>
      <c r="G29" s="18">
        <f>LARGE('octsep cfs'!$D$5:$D$94,'octsep cfs rank'!$A29)</f>
        <v>48221</v>
      </c>
      <c r="H29" s="5" t="str">
        <f>VLOOKUP(I29,'octsep cfs'!$E$5:$O$94,11,FALSE)</f>
        <v>1970-71</v>
      </c>
      <c r="I29" s="18">
        <f>LARGE('octsep cfs'!$E$5:$E$94,'octsep cfs rank'!$A29)</f>
        <v>43531</v>
      </c>
      <c r="J29" s="5" t="str">
        <f>VLOOKUP(K29,'octsep cfs'!$F$5:$O$94,10,FALSE)</f>
        <v>1934-35</v>
      </c>
      <c r="K29" s="18">
        <f>LARGE('octsep cfs'!$F$5:$F$94,'octsep cfs rank'!$A29)</f>
        <v>48826</v>
      </c>
      <c r="L29" s="5" t="str">
        <f>VLOOKUP(M29,'octsep cfs'!$G$5:$O$94,9,FALSE)</f>
        <v>2012-13</v>
      </c>
      <c r="M29" s="18">
        <f>LARGE('octsep cfs'!$G$5:$G$94,'octsep cfs rank'!$A29)</f>
        <v>61862</v>
      </c>
      <c r="N29" s="5" t="str">
        <f>VLOOKUP(O29,'octsep cfs'!$H$5:$O$94,8,FALSE)</f>
        <v>2005-06</v>
      </c>
      <c r="O29" s="18">
        <f>LARGE('octsep cfs'!$H$5:$H$94,'octsep cfs rank'!$A29)</f>
        <v>141684</v>
      </c>
      <c r="P29" s="5" t="str">
        <f>VLOOKUP(Q29,'octsep cfs'!$I$5:$O$94,7,FALSE)</f>
        <v>2007-08</v>
      </c>
      <c r="Q29" s="18">
        <f>LARGE('octsep cfs'!$I$5:$I$94,'octsep cfs rank'!$A29)</f>
        <v>309476</v>
      </c>
      <c r="R29" s="5" t="str">
        <f>VLOOKUP(S29,'octsep cfs'!$J$5:$O$94,6,FALSE)</f>
        <v>1964-65</v>
      </c>
      <c r="S29" s="18">
        <f>LARGE('octsep cfs'!$J$5:$J$94,'octsep cfs rank'!$A29)</f>
        <v>357080</v>
      </c>
      <c r="T29" s="5" t="str">
        <f>VLOOKUP(U29,'octsep cfs'!$K$5:$O$94,5,FALSE)</f>
        <v>1989-90</v>
      </c>
      <c r="U29" s="18">
        <f>LARGE('octsep cfs'!$K$5:$K$94,'octsep cfs rank'!$A29)</f>
        <v>226368</v>
      </c>
      <c r="V29" s="5" t="str">
        <f>VLOOKUP(W29,'octsep cfs'!$L$5:$O$94,4,FALSE)</f>
        <v>1958-59</v>
      </c>
      <c r="W29" s="18">
        <f>LARGE('octsep cfs'!$L$5:$L$94,'octsep cfs rank'!$A29)</f>
        <v>109758</v>
      </c>
      <c r="X29" s="5" t="str">
        <f>VLOOKUP(Y29,'octsep cfs'!$M$5:$O$94,3,FALSE)</f>
        <v>1937-38</v>
      </c>
      <c r="Y29" s="18">
        <f>LARGE('octsep cfs'!$M$5:$M$94,'octsep cfs rank'!$A29)</f>
        <v>65740</v>
      </c>
      <c r="Z29" s="5" t="str">
        <f>VLOOKUP(AA29,'octsep cfs'!$N$5:$O$94,2,FALSE)</f>
        <v>1964-65</v>
      </c>
      <c r="AA29" s="18">
        <f>LARGE('octsep cfs'!$N$5:$N$94,'octsep cfs rank'!$A29)</f>
        <v>125044</v>
      </c>
    </row>
    <row r="30" spans="1:27" x14ac:dyDescent="0.2">
      <c r="A30" s="5">
        <v>25</v>
      </c>
      <c r="B30" s="5" t="str">
        <f>VLOOKUP(C30,'octsep cfs'!$B$5:$O$94,14,FALSE)</f>
        <v>1954-55</v>
      </c>
      <c r="C30" s="18">
        <f>LARGE('octsep cfs'!$B$5:$B$94,'octsep cfs rank'!$A30)</f>
        <v>54547</v>
      </c>
      <c r="D30" s="5" t="str">
        <f>VLOOKUP(E30,'octsep cfs'!$C$5:$O$94,13,FALSE)</f>
        <v>1937-38</v>
      </c>
      <c r="E30" s="18">
        <f>LARGE('octsep cfs'!$C$5:$C$94,'octsep cfs rank'!$A30)</f>
        <v>53928</v>
      </c>
      <c r="F30" s="5" t="str">
        <f>VLOOKUP(G30,'octsep cfs'!$D$5:$O$94,12,FALSE)</f>
        <v>1966-67</v>
      </c>
      <c r="G30" s="18">
        <f>LARGE('octsep cfs'!$D$5:$D$94,'octsep cfs rank'!$A30)</f>
        <v>47847</v>
      </c>
      <c r="H30" s="5" t="str">
        <f>VLOOKUP(I30,'octsep cfs'!$E$5:$O$94,11,FALSE)</f>
        <v>1947-48</v>
      </c>
      <c r="I30" s="18">
        <f>LARGE('octsep cfs'!$E$5:$E$94,'octsep cfs rank'!$A30)</f>
        <v>43427</v>
      </c>
      <c r="J30" s="5" t="str">
        <f>VLOOKUP(K30,'octsep cfs'!$F$5:$O$94,10,FALSE)</f>
        <v>1971-72</v>
      </c>
      <c r="K30" s="18">
        <f>LARGE('octsep cfs'!$F$5:$F$94,'octsep cfs rank'!$A30)</f>
        <v>48253</v>
      </c>
      <c r="L30" s="5" t="str">
        <f>VLOOKUP(M30,'octsep cfs'!$G$5:$O$94,9,FALSE)</f>
        <v>1959-60</v>
      </c>
      <c r="M30" s="18">
        <f>LARGE('octsep cfs'!$G$5:$G$94,'octsep cfs rank'!$A30)</f>
        <v>61839</v>
      </c>
      <c r="N30" s="5" t="str">
        <f>VLOOKUP(O30,'octsep cfs'!$H$5:$O$94,8,FALSE)</f>
        <v>1977-78</v>
      </c>
      <c r="O30" s="18">
        <f>LARGE('octsep cfs'!$H$5:$H$94,'octsep cfs rank'!$A30)</f>
        <v>138453</v>
      </c>
      <c r="P30" s="5" t="str">
        <f>VLOOKUP(Q30,'octsep cfs'!$I$5:$O$94,7,FALSE)</f>
        <v>2013-14</v>
      </c>
      <c r="Q30" s="18">
        <f>LARGE('octsep cfs'!$I$5:$I$94,'octsep cfs rank'!$A30)</f>
        <v>306339</v>
      </c>
      <c r="R30" s="5" t="str">
        <f>VLOOKUP(S30,'octsep cfs'!$J$5:$O$94,6,FALSE)</f>
        <v>2016-17</v>
      </c>
      <c r="S30" s="18">
        <f>LARGE('octsep cfs'!$J$5:$J$94,'octsep cfs rank'!$A30)</f>
        <v>348857</v>
      </c>
      <c r="T30" s="5" t="str">
        <f>VLOOKUP(U30,'octsep cfs'!$K$5:$O$94,5,FALSE)</f>
        <v>1952-53</v>
      </c>
      <c r="U30" s="18">
        <f>LARGE('octsep cfs'!$K$5:$K$94,'octsep cfs rank'!$A30)</f>
        <v>224631</v>
      </c>
      <c r="V30" s="5" t="str">
        <f>VLOOKUP(W30,'octsep cfs'!$L$5:$O$94,4,FALSE)</f>
        <v>1974-75</v>
      </c>
      <c r="W30" s="18">
        <f>LARGE('octsep cfs'!$L$5:$L$94,'octsep cfs rank'!$A30)</f>
        <v>109641</v>
      </c>
      <c r="X30" s="5" t="str">
        <f>VLOOKUP(Y30,'octsep cfs'!$M$5:$O$94,3,FALSE)</f>
        <v>1950-51</v>
      </c>
      <c r="Y30" s="18">
        <f>LARGE('octsep cfs'!$M$5:$M$94,'octsep cfs rank'!$A30)</f>
        <v>64938</v>
      </c>
      <c r="Z30" s="5" t="str">
        <f>VLOOKUP(AA30,'octsep cfs'!$N$5:$O$94,2,FALSE)</f>
        <v>1980-81</v>
      </c>
      <c r="AA30" s="18">
        <f>LARGE('octsep cfs'!$N$5:$N$94,'octsep cfs rank'!$A30)</f>
        <v>124998</v>
      </c>
    </row>
    <row r="31" spans="1:27" x14ac:dyDescent="0.2">
      <c r="A31" s="5">
        <v>26</v>
      </c>
      <c r="B31" s="5" t="str">
        <f>VLOOKUP(C31,'octsep cfs'!$B$5:$O$94,14,FALSE)</f>
        <v>1958-59</v>
      </c>
      <c r="C31" s="18">
        <f>LARGE('octsep cfs'!$B$5:$B$94,'octsep cfs rank'!$A31)</f>
        <v>54534</v>
      </c>
      <c r="D31" s="5" t="str">
        <f>VLOOKUP(E31,'octsep cfs'!$C$5:$O$94,13,FALSE)</f>
        <v>1964-65</v>
      </c>
      <c r="E31" s="18">
        <f>LARGE('octsep cfs'!$C$5:$C$94,'octsep cfs rank'!$A31)</f>
        <v>53042</v>
      </c>
      <c r="F31" s="5" t="str">
        <f>VLOOKUP(G31,'octsep cfs'!$D$5:$O$94,12,FALSE)</f>
        <v>1951-52</v>
      </c>
      <c r="G31" s="18">
        <f>LARGE('octsep cfs'!$D$5:$D$94,'octsep cfs rank'!$A31)</f>
        <v>45114</v>
      </c>
      <c r="H31" s="5" t="str">
        <f>VLOOKUP(I31,'octsep cfs'!$E$5:$O$94,11,FALSE)</f>
        <v>1952-53</v>
      </c>
      <c r="I31" s="18">
        <f>LARGE('octsep cfs'!$E$5:$E$94,'octsep cfs rank'!$A31)</f>
        <v>42984</v>
      </c>
      <c r="J31" s="5" t="str">
        <f>VLOOKUP(K31,'octsep cfs'!$F$5:$O$94,10,FALSE)</f>
        <v>1985-86</v>
      </c>
      <c r="K31" s="18">
        <f>LARGE('octsep cfs'!$F$5:$F$94,'octsep cfs rank'!$A31)</f>
        <v>47719</v>
      </c>
      <c r="L31" s="5" t="str">
        <f>VLOOKUP(M31,'octsep cfs'!$G$5:$O$94,9,FALSE)</f>
        <v>1997-98</v>
      </c>
      <c r="M31" s="18">
        <f>LARGE('octsep cfs'!$G$5:$G$94,'octsep cfs rank'!$A31)</f>
        <v>60802</v>
      </c>
      <c r="N31" s="5" t="str">
        <f>VLOOKUP(O31,'octsep cfs'!$H$5:$O$94,8,FALSE)</f>
        <v>1979-80</v>
      </c>
      <c r="O31" s="18">
        <f>LARGE('octsep cfs'!$H$5:$H$94,'octsep cfs rank'!$A31)</f>
        <v>138353</v>
      </c>
      <c r="P31" s="5" t="str">
        <f>VLOOKUP(Q31,'octsep cfs'!$I$5:$O$94,7,FALSE)</f>
        <v>1935-36</v>
      </c>
      <c r="Q31" s="18">
        <f>LARGE('octsep cfs'!$I$5:$I$94,'octsep cfs rank'!$A31)</f>
        <v>305631</v>
      </c>
      <c r="R31" s="5" t="str">
        <f>VLOOKUP(S31,'octsep cfs'!$J$5:$O$94,6,FALSE)</f>
        <v>1968-69</v>
      </c>
      <c r="S31" s="18">
        <f>LARGE('octsep cfs'!$J$5:$J$94,'octsep cfs rank'!$A31)</f>
        <v>347846</v>
      </c>
      <c r="T31" s="5" t="str">
        <f>VLOOKUP(U31,'octsep cfs'!$K$5:$O$94,5,FALSE)</f>
        <v>1959-60</v>
      </c>
      <c r="U31" s="18">
        <f>LARGE('octsep cfs'!$K$5:$K$94,'octsep cfs rank'!$A31)</f>
        <v>222556</v>
      </c>
      <c r="V31" s="5" t="str">
        <f>VLOOKUP(W31,'octsep cfs'!$L$5:$O$94,4,FALSE)</f>
        <v>1961-62</v>
      </c>
      <c r="W31" s="18">
        <f>LARGE('octsep cfs'!$L$5:$L$94,'octsep cfs rank'!$A31)</f>
        <v>109456</v>
      </c>
      <c r="X31" s="5" t="str">
        <f>VLOOKUP(Y31,'octsep cfs'!$M$5:$O$94,3,FALSE)</f>
        <v>1983-84</v>
      </c>
      <c r="Y31" s="18">
        <f>LARGE('octsep cfs'!$M$5:$M$94,'octsep cfs rank'!$A31)</f>
        <v>64432</v>
      </c>
      <c r="Z31" s="5" t="str">
        <f>VLOOKUP(AA31,'octsep cfs'!$N$5:$O$94,2,FALSE)</f>
        <v>1959-60</v>
      </c>
      <c r="AA31" s="18">
        <f>LARGE('octsep cfs'!$N$5:$N$94,'octsep cfs rank'!$A31)</f>
        <v>123925</v>
      </c>
    </row>
    <row r="32" spans="1:27" x14ac:dyDescent="0.2">
      <c r="A32" s="5">
        <v>27</v>
      </c>
      <c r="B32" s="5" t="str">
        <f>VLOOKUP(C32,'octsep cfs'!$B$5:$O$94,14,FALSE)</f>
        <v>1961-62</v>
      </c>
      <c r="C32" s="18">
        <f>LARGE('octsep cfs'!$B$5:$B$94,'octsep cfs rank'!$A32)</f>
        <v>54028</v>
      </c>
      <c r="D32" s="5" t="str">
        <f>VLOOKUP(E32,'octsep cfs'!$C$5:$O$94,13,FALSE)</f>
        <v>2005-06</v>
      </c>
      <c r="E32" s="18">
        <f>LARGE('octsep cfs'!$C$5:$C$94,'octsep cfs rank'!$A32)</f>
        <v>51666</v>
      </c>
      <c r="F32" s="5" t="str">
        <f>VLOOKUP(G32,'octsep cfs'!$D$5:$O$94,12,FALSE)</f>
        <v>1954-55</v>
      </c>
      <c r="G32" s="18">
        <f>LARGE('octsep cfs'!$D$5:$D$94,'octsep cfs rank'!$A32)</f>
        <v>45084</v>
      </c>
      <c r="H32" s="5" t="str">
        <f>VLOOKUP(I32,'octsep cfs'!$E$5:$O$94,11,FALSE)</f>
        <v>1990-91</v>
      </c>
      <c r="I32" s="18">
        <f>LARGE('octsep cfs'!$E$5:$E$94,'octsep cfs rank'!$A32)</f>
        <v>42486</v>
      </c>
      <c r="J32" s="5" t="str">
        <f>VLOOKUP(K32,'octsep cfs'!$F$5:$O$94,10,FALSE)</f>
        <v>1946-47</v>
      </c>
      <c r="K32" s="18">
        <f>LARGE('octsep cfs'!$F$5:$F$94,'octsep cfs rank'!$A32)</f>
        <v>47006</v>
      </c>
      <c r="L32" s="5" t="str">
        <f>VLOOKUP(M32,'octsep cfs'!$G$5:$O$94,9,FALSE)</f>
        <v>1946-47</v>
      </c>
      <c r="M32" s="18">
        <f>LARGE('octsep cfs'!$G$5:$G$94,'octsep cfs rank'!$A32)</f>
        <v>59933</v>
      </c>
      <c r="N32" s="5" t="str">
        <f>VLOOKUP(O32,'octsep cfs'!$H$5:$O$94,8,FALSE)</f>
        <v>1988-89</v>
      </c>
      <c r="O32" s="18">
        <f>LARGE('octsep cfs'!$H$5:$H$94,'octsep cfs rank'!$A32)</f>
        <v>135979</v>
      </c>
      <c r="P32" s="5" t="str">
        <f>VLOOKUP(Q32,'octsep cfs'!$I$5:$O$94,7,FALSE)</f>
        <v>2012-13</v>
      </c>
      <c r="Q32" s="18">
        <f>LARGE('octsep cfs'!$I$5:$I$94,'octsep cfs rank'!$A32)</f>
        <v>301601</v>
      </c>
      <c r="R32" s="5" t="str">
        <f>VLOOKUP(S32,'octsep cfs'!$J$5:$O$94,6,FALSE)</f>
        <v>1937-38</v>
      </c>
      <c r="S32" s="18">
        <f>LARGE('octsep cfs'!$J$5:$J$94,'octsep cfs rank'!$A32)</f>
        <v>345575</v>
      </c>
      <c r="T32" s="5" t="str">
        <f>VLOOKUP(U32,'octsep cfs'!$K$5:$O$94,5,FALSE)</f>
        <v>1967-68</v>
      </c>
      <c r="U32" s="18">
        <f>LARGE('octsep cfs'!$K$5:$K$94,'octsep cfs rank'!$A32)</f>
        <v>222297</v>
      </c>
      <c r="V32" s="5" t="str">
        <f>VLOOKUP(W32,'octsep cfs'!$L$5:$O$94,4,FALSE)</f>
        <v>1931-32</v>
      </c>
      <c r="W32" s="18">
        <f>LARGE('octsep cfs'!$L$5:$L$94,'octsep cfs rank'!$A32)</f>
        <v>109286</v>
      </c>
      <c r="X32" s="5" t="str">
        <f>VLOOKUP(Y32,'octsep cfs'!$M$5:$O$94,3,FALSE)</f>
        <v>1930-31</v>
      </c>
      <c r="Y32" s="18">
        <f>LARGE('octsep cfs'!$M$5:$M$94,'octsep cfs rank'!$A32)</f>
        <v>64295</v>
      </c>
      <c r="Z32" s="5" t="str">
        <f>VLOOKUP(AA32,'octsep cfs'!$N$5:$O$94,2,FALSE)</f>
        <v>1989-90</v>
      </c>
      <c r="AA32" s="18">
        <f>LARGE('octsep cfs'!$N$5:$N$94,'octsep cfs rank'!$A32)</f>
        <v>121534</v>
      </c>
    </row>
    <row r="33" spans="1:27" x14ac:dyDescent="0.2">
      <c r="A33" s="5">
        <v>28</v>
      </c>
      <c r="B33" s="5" t="str">
        <f>VLOOKUP(C33,'octsep cfs'!$B$5:$O$94,14,FALSE)</f>
        <v>1960-61</v>
      </c>
      <c r="C33" s="18">
        <f>LARGE('octsep cfs'!$B$5:$B$94,'octsep cfs rank'!$A33)</f>
        <v>52317</v>
      </c>
      <c r="D33" s="5" t="str">
        <f>VLOOKUP(E33,'octsep cfs'!$C$5:$O$94,13,FALSE)</f>
        <v>1958-59</v>
      </c>
      <c r="E33" s="18">
        <f>LARGE('octsep cfs'!$C$5:$C$94,'octsep cfs rank'!$A33)</f>
        <v>51388</v>
      </c>
      <c r="F33" s="5" t="str">
        <f>VLOOKUP(G33,'octsep cfs'!$D$5:$O$94,12,FALSE)</f>
        <v>1947-48</v>
      </c>
      <c r="G33" s="18">
        <f>LARGE('octsep cfs'!$D$5:$D$94,'octsep cfs rank'!$A33)</f>
        <v>45012</v>
      </c>
      <c r="H33" s="5" t="str">
        <f>VLOOKUP(I33,'octsep cfs'!$E$5:$O$94,11,FALSE)</f>
        <v>1934-35</v>
      </c>
      <c r="I33" s="18">
        <f>LARGE('octsep cfs'!$E$5:$E$94,'octsep cfs rank'!$A33)</f>
        <v>42058</v>
      </c>
      <c r="J33" s="5" t="str">
        <f>VLOOKUP(K33,'octsep cfs'!$F$5:$O$94,10,FALSE)</f>
        <v>1966-67</v>
      </c>
      <c r="K33" s="18">
        <f>LARGE('octsep cfs'!$F$5:$F$94,'octsep cfs rank'!$A33)</f>
        <v>46913</v>
      </c>
      <c r="L33" s="5" t="str">
        <f>VLOOKUP(M33,'octsep cfs'!$G$5:$O$94,9,FALSE)</f>
        <v>2011-12</v>
      </c>
      <c r="M33" s="18">
        <f>LARGE('octsep cfs'!$G$5:$G$94,'octsep cfs rank'!$A33)</f>
        <v>59858</v>
      </c>
      <c r="N33" s="5" t="str">
        <f>VLOOKUP(O33,'octsep cfs'!$H$5:$O$94,8,FALSE)</f>
        <v>2003-04</v>
      </c>
      <c r="O33" s="18">
        <f>LARGE('octsep cfs'!$H$5:$H$94,'octsep cfs rank'!$A33)</f>
        <v>135356</v>
      </c>
      <c r="P33" s="5" t="str">
        <f>VLOOKUP(Q33,'octsep cfs'!$I$5:$O$94,7,FALSE)</f>
        <v>1980-81</v>
      </c>
      <c r="Q33" s="18">
        <f>LARGE('octsep cfs'!$I$5:$I$94,'octsep cfs rank'!$A33)</f>
        <v>299756</v>
      </c>
      <c r="R33" s="5" t="str">
        <f>VLOOKUP(S33,'octsep cfs'!$J$5:$O$94,6,FALSE)</f>
        <v>1931-32</v>
      </c>
      <c r="S33" s="18">
        <f>LARGE('octsep cfs'!$J$5:$J$94,'octsep cfs rank'!$A33)</f>
        <v>344934</v>
      </c>
      <c r="T33" s="5" t="str">
        <f>VLOOKUP(U33,'octsep cfs'!$K$5:$O$94,5,FALSE)</f>
        <v>1970-71</v>
      </c>
      <c r="U33" s="18">
        <f>LARGE('octsep cfs'!$K$5:$K$94,'octsep cfs rank'!$A33)</f>
        <v>220921</v>
      </c>
      <c r="V33" s="5" t="str">
        <f>VLOOKUP(W33,'octsep cfs'!$L$5:$O$94,4,FALSE)</f>
        <v>1934-35</v>
      </c>
      <c r="W33" s="18">
        <f>LARGE('octsep cfs'!$L$5:$L$94,'octsep cfs rank'!$A33)</f>
        <v>108342</v>
      </c>
      <c r="X33" s="5" t="str">
        <f>VLOOKUP(Y33,'octsep cfs'!$M$5:$O$94,3,FALSE)</f>
        <v>1949-50</v>
      </c>
      <c r="Y33" s="18">
        <f>LARGE('octsep cfs'!$M$5:$M$94,'octsep cfs rank'!$A33)</f>
        <v>64209</v>
      </c>
      <c r="Z33" s="5" t="str">
        <f>VLOOKUP(AA33,'octsep cfs'!$N$5:$O$94,2,FALSE)</f>
        <v>1945-46</v>
      </c>
      <c r="AA33" s="18">
        <f>LARGE('octsep cfs'!$N$5:$N$94,'octsep cfs rank'!$A33)</f>
        <v>119349</v>
      </c>
    </row>
    <row r="34" spans="1:27" x14ac:dyDescent="0.2">
      <c r="A34" s="5">
        <v>29</v>
      </c>
      <c r="B34" s="5" t="str">
        <f>VLOOKUP(C34,'octsep cfs'!$B$5:$O$94,14,FALSE)</f>
        <v>1956-57</v>
      </c>
      <c r="C34" s="18">
        <f>LARGE('octsep cfs'!$B$5:$B$94,'octsep cfs rank'!$A34)</f>
        <v>52244</v>
      </c>
      <c r="D34" s="5" t="str">
        <f>VLOOKUP(E34,'octsep cfs'!$C$5:$O$94,13,FALSE)</f>
        <v>1932-33</v>
      </c>
      <c r="E34" s="18">
        <f>LARGE('octsep cfs'!$C$5:$C$94,'octsep cfs rank'!$A34)</f>
        <v>50595</v>
      </c>
      <c r="F34" s="5" t="str">
        <f>VLOOKUP(G34,'octsep cfs'!$D$5:$O$94,12,FALSE)</f>
        <v>2010-11</v>
      </c>
      <c r="G34" s="18">
        <f>LARGE('octsep cfs'!$D$5:$D$94,'octsep cfs rank'!$A34)</f>
        <v>43734</v>
      </c>
      <c r="H34" s="5" t="str">
        <f>VLOOKUP(I34,'octsep cfs'!$E$5:$O$94,11,FALSE)</f>
        <v>1999-2000</v>
      </c>
      <c r="I34" s="18">
        <f>LARGE('octsep cfs'!$E$5:$E$94,'octsep cfs rank'!$A34)</f>
        <v>41543</v>
      </c>
      <c r="J34" s="5" t="str">
        <f>VLOOKUP(K34,'octsep cfs'!$F$5:$O$94,10,FALSE)</f>
        <v>1998-99</v>
      </c>
      <c r="K34" s="18">
        <f>LARGE('octsep cfs'!$F$5:$F$94,'octsep cfs rank'!$A34)</f>
        <v>46336</v>
      </c>
      <c r="L34" s="5" t="str">
        <f>VLOOKUP(M34,'octsep cfs'!$G$5:$O$94,9,FALSE)</f>
        <v>1939-40</v>
      </c>
      <c r="M34" s="18">
        <f>LARGE('octsep cfs'!$G$5:$G$94,'octsep cfs rank'!$A34)</f>
        <v>59845</v>
      </c>
      <c r="N34" s="5" t="str">
        <f>VLOOKUP(O34,'octsep cfs'!$H$5:$O$94,8,FALSE)</f>
        <v>1975-76</v>
      </c>
      <c r="O34" s="18">
        <f>LARGE('octsep cfs'!$H$5:$H$94,'octsep cfs rank'!$A34)</f>
        <v>133913</v>
      </c>
      <c r="P34" s="5" t="str">
        <f>VLOOKUP(Q34,'octsep cfs'!$I$5:$O$94,7,FALSE)</f>
        <v>1990-91</v>
      </c>
      <c r="Q34" s="18">
        <f>LARGE('octsep cfs'!$I$5:$I$94,'octsep cfs rank'!$A34)</f>
        <v>292210</v>
      </c>
      <c r="R34" s="5" t="str">
        <f>VLOOKUP(S34,'octsep cfs'!$J$5:$O$94,6,FALSE)</f>
        <v>1967-68</v>
      </c>
      <c r="S34" s="18">
        <f>LARGE('octsep cfs'!$J$5:$J$94,'octsep cfs rank'!$A34)</f>
        <v>343432</v>
      </c>
      <c r="T34" s="5" t="str">
        <f>VLOOKUP(U34,'octsep cfs'!$K$5:$O$94,5,FALSE)</f>
        <v>1982-83</v>
      </c>
      <c r="U34" s="18">
        <f>LARGE('octsep cfs'!$K$5:$K$94,'octsep cfs rank'!$A34)</f>
        <v>220618</v>
      </c>
      <c r="V34" s="5" t="str">
        <f>VLOOKUP(W34,'octsep cfs'!$L$5:$O$94,4,FALSE)</f>
        <v>1950-51</v>
      </c>
      <c r="W34" s="18">
        <f>LARGE('octsep cfs'!$L$5:$L$94,'octsep cfs rank'!$A34)</f>
        <v>108308</v>
      </c>
      <c r="X34" s="5" t="str">
        <f>VLOOKUP(Y34,'octsep cfs'!$M$5:$O$94,3,FALSE)</f>
        <v>1998-99</v>
      </c>
      <c r="Y34" s="18">
        <f>LARGE('octsep cfs'!$M$5:$M$94,'octsep cfs rank'!$A34)</f>
        <v>64049</v>
      </c>
      <c r="Z34" s="5" t="str">
        <f>VLOOKUP(AA34,'octsep cfs'!$N$5:$O$94,2,FALSE)</f>
        <v>2017-18</v>
      </c>
      <c r="AA34" s="18">
        <f>LARGE('octsep cfs'!$N$5:$N$94,'octsep cfs rank'!$A34)</f>
        <v>118148</v>
      </c>
    </row>
    <row r="35" spans="1:27" x14ac:dyDescent="0.2">
      <c r="A35" s="5">
        <v>30</v>
      </c>
      <c r="B35" s="5" t="str">
        <f>VLOOKUP(C35,'octsep cfs'!$B$5:$O$94,14,FALSE)</f>
        <v>2011-12</v>
      </c>
      <c r="C35" s="18">
        <f>LARGE('octsep cfs'!$B$5:$B$94,'octsep cfs rank'!$A35)</f>
        <v>51043</v>
      </c>
      <c r="D35" s="5" t="str">
        <f>VLOOKUP(E35,'octsep cfs'!$C$5:$O$94,13,FALSE)</f>
        <v>2008-09</v>
      </c>
      <c r="E35" s="18">
        <f>LARGE('octsep cfs'!$C$5:$C$94,'octsep cfs rank'!$A35)</f>
        <v>49568</v>
      </c>
      <c r="F35" s="5" t="str">
        <f>VLOOKUP(G35,'octsep cfs'!$D$5:$O$94,12,FALSE)</f>
        <v>1949-50</v>
      </c>
      <c r="G35" s="18">
        <f>LARGE('octsep cfs'!$D$5:$D$94,'octsep cfs rank'!$A35)</f>
        <v>43672</v>
      </c>
      <c r="H35" s="5" t="str">
        <f>VLOOKUP(I35,'octsep cfs'!$E$5:$O$94,11,FALSE)</f>
        <v>1972-73</v>
      </c>
      <c r="I35" s="18">
        <f>LARGE('octsep cfs'!$E$5:$E$94,'octsep cfs rank'!$A35)</f>
        <v>40135</v>
      </c>
      <c r="J35" s="5" t="str">
        <f>VLOOKUP(K35,'octsep cfs'!$F$5:$O$94,10,FALSE)</f>
        <v>2005-06</v>
      </c>
      <c r="K35" s="18">
        <f>LARGE('octsep cfs'!$F$5:$F$94,'octsep cfs rank'!$A35)</f>
        <v>44851</v>
      </c>
      <c r="L35" s="5" t="str">
        <f>VLOOKUP(M35,'octsep cfs'!$G$5:$O$94,9,FALSE)</f>
        <v>1999-2000</v>
      </c>
      <c r="M35" s="18">
        <f>LARGE('octsep cfs'!$G$5:$G$94,'octsep cfs rank'!$A35)</f>
        <v>59031</v>
      </c>
      <c r="N35" s="5" t="str">
        <f>VLOOKUP(O35,'octsep cfs'!$H$5:$O$94,8,FALSE)</f>
        <v>1946-47</v>
      </c>
      <c r="O35" s="18">
        <f>LARGE('octsep cfs'!$H$5:$H$94,'octsep cfs rank'!$A35)</f>
        <v>133012</v>
      </c>
      <c r="P35" s="5" t="str">
        <f>VLOOKUP(Q35,'octsep cfs'!$I$5:$O$94,7,FALSE)</f>
        <v>2010-11</v>
      </c>
      <c r="Q35" s="18">
        <f>LARGE('octsep cfs'!$I$5:$I$94,'octsep cfs rank'!$A35)</f>
        <v>292055</v>
      </c>
      <c r="R35" s="5" t="str">
        <f>VLOOKUP(S35,'octsep cfs'!$J$5:$O$94,6,FALSE)</f>
        <v>1983-84</v>
      </c>
      <c r="S35" s="18">
        <f>LARGE('octsep cfs'!$J$5:$J$94,'octsep cfs rank'!$A35)</f>
        <v>343020</v>
      </c>
      <c r="T35" s="5" t="str">
        <f>VLOOKUP(U35,'octsep cfs'!$K$5:$O$94,5,FALSE)</f>
        <v>1977-78</v>
      </c>
      <c r="U35" s="18">
        <f>LARGE('octsep cfs'!$K$5:$K$94,'octsep cfs rank'!$A35)</f>
        <v>218013</v>
      </c>
      <c r="V35" s="5" t="str">
        <f>VLOOKUP(W35,'octsep cfs'!$L$5:$O$94,4,FALSE)</f>
        <v>1952-53</v>
      </c>
      <c r="W35" s="18">
        <f>LARGE('octsep cfs'!$L$5:$L$94,'octsep cfs rank'!$A35)</f>
        <v>108130</v>
      </c>
      <c r="X35" s="5" t="str">
        <f>VLOOKUP(Y35,'octsep cfs'!$M$5:$O$94,3,FALSE)</f>
        <v>1946-47</v>
      </c>
      <c r="Y35" s="18">
        <f>LARGE('octsep cfs'!$M$5:$M$94,'octsep cfs rank'!$A35)</f>
        <v>63859</v>
      </c>
      <c r="Z35" s="5" t="str">
        <f>VLOOKUP(AA35,'octsep cfs'!$N$5:$O$94,2,FALSE)</f>
        <v>1982-83</v>
      </c>
      <c r="AA35" s="18">
        <f>LARGE('octsep cfs'!$N$5:$N$94,'octsep cfs rank'!$A35)</f>
        <v>117193</v>
      </c>
    </row>
    <row r="36" spans="1:27" x14ac:dyDescent="0.2">
      <c r="A36" s="5">
        <v>31</v>
      </c>
      <c r="B36" s="5" t="str">
        <f>VLOOKUP(C36,'octsep cfs'!$B$5:$O$94,14,FALSE)</f>
        <v>2014-15</v>
      </c>
      <c r="C36" s="18">
        <f>LARGE('octsep cfs'!$B$5:$B$94,'octsep cfs rank'!$A36)</f>
        <v>50238</v>
      </c>
      <c r="D36" s="5" t="str">
        <f>VLOOKUP(E36,'octsep cfs'!$C$5:$O$94,13,FALSE)</f>
        <v>1965-66</v>
      </c>
      <c r="E36" s="18">
        <f>LARGE('octsep cfs'!$C$5:$C$94,'octsep cfs rank'!$A36)</f>
        <v>49563</v>
      </c>
      <c r="F36" s="5" t="str">
        <f>VLOOKUP(G36,'octsep cfs'!$D$5:$O$94,12,FALSE)</f>
        <v>1939-40</v>
      </c>
      <c r="G36" s="18">
        <f>LARGE('octsep cfs'!$D$5:$D$94,'octsep cfs rank'!$A36)</f>
        <v>42652</v>
      </c>
      <c r="H36" s="5" t="str">
        <f>VLOOKUP(I36,'octsep cfs'!$E$5:$O$94,11,FALSE)</f>
        <v>1959-60</v>
      </c>
      <c r="I36" s="18">
        <f>LARGE('octsep cfs'!$E$5:$E$94,'octsep cfs rank'!$A36)</f>
        <v>39849</v>
      </c>
      <c r="J36" s="5" t="str">
        <f>VLOOKUP(K36,'octsep cfs'!$F$5:$O$94,10,FALSE)</f>
        <v>1983-84</v>
      </c>
      <c r="K36" s="18">
        <f>LARGE('octsep cfs'!$F$5:$F$94,'octsep cfs rank'!$A36)</f>
        <v>44838</v>
      </c>
      <c r="L36" s="5" t="str">
        <f>VLOOKUP(M36,'octsep cfs'!$G$5:$O$94,9,FALSE)</f>
        <v>1980-81</v>
      </c>
      <c r="M36" s="18">
        <f>LARGE('octsep cfs'!$G$5:$G$94,'octsep cfs rank'!$A36)</f>
        <v>57434</v>
      </c>
      <c r="N36" s="5" t="str">
        <f>VLOOKUP(O36,'octsep cfs'!$H$5:$O$94,8,FALSE)</f>
        <v>1987-88</v>
      </c>
      <c r="O36" s="18">
        <f>LARGE('octsep cfs'!$H$5:$H$94,'octsep cfs rank'!$A36)</f>
        <v>129768</v>
      </c>
      <c r="P36" s="5" t="str">
        <f>VLOOKUP(Q36,'octsep cfs'!$I$5:$O$94,7,FALSE)</f>
        <v>2011-12</v>
      </c>
      <c r="Q36" s="18">
        <f>LARGE('octsep cfs'!$I$5:$I$94,'octsep cfs rank'!$A36)</f>
        <v>286808</v>
      </c>
      <c r="R36" s="5" t="str">
        <f>VLOOKUP(S36,'octsep cfs'!$J$5:$O$94,6,FALSE)</f>
        <v>1945-46</v>
      </c>
      <c r="S36" s="18">
        <f>LARGE('octsep cfs'!$J$5:$J$94,'octsep cfs rank'!$A36)</f>
        <v>342530</v>
      </c>
      <c r="T36" s="5" t="str">
        <f>VLOOKUP(U36,'octsep cfs'!$K$5:$O$94,5,FALSE)</f>
        <v>1983-84</v>
      </c>
      <c r="U36" s="18">
        <f>LARGE('octsep cfs'!$K$5:$K$94,'octsep cfs rank'!$A36)</f>
        <v>214493</v>
      </c>
      <c r="V36" s="5" t="str">
        <f>VLOOKUP(W36,'octsep cfs'!$L$5:$O$94,4,FALSE)</f>
        <v>1966-67</v>
      </c>
      <c r="W36" s="18">
        <f>LARGE('octsep cfs'!$L$5:$L$94,'octsep cfs rank'!$A36)</f>
        <v>107924</v>
      </c>
      <c r="X36" s="5" t="str">
        <f>VLOOKUP(Y36,'octsep cfs'!$M$5:$O$94,3,FALSE)</f>
        <v>1945-46</v>
      </c>
      <c r="Y36" s="18">
        <f>LARGE('octsep cfs'!$M$5:$M$94,'octsep cfs rank'!$A36)</f>
        <v>63696</v>
      </c>
      <c r="Z36" s="5" t="str">
        <f>VLOOKUP(AA36,'octsep cfs'!$N$5:$O$94,2,FALSE)</f>
        <v>1951-52</v>
      </c>
      <c r="AA36" s="18">
        <f>LARGE('octsep cfs'!$N$5:$N$94,'octsep cfs rank'!$A36)</f>
        <v>116892</v>
      </c>
    </row>
    <row r="37" spans="1:27" x14ac:dyDescent="0.2">
      <c r="A37" s="5">
        <v>32</v>
      </c>
      <c r="B37" s="5" t="str">
        <f>VLOOKUP(C37,'octsep cfs'!$B$5:$O$94,14,FALSE)</f>
        <v>1967-68</v>
      </c>
      <c r="C37" s="18">
        <f>LARGE('octsep cfs'!$B$5:$B$94,'octsep cfs rank'!$A37)</f>
        <v>49751</v>
      </c>
      <c r="D37" s="5" t="str">
        <f>VLOOKUP(E37,'octsep cfs'!$C$5:$O$94,13,FALSE)</f>
        <v>1960-61</v>
      </c>
      <c r="E37" s="18">
        <f>LARGE('octsep cfs'!$C$5:$C$94,'octsep cfs rank'!$A37)</f>
        <v>49489</v>
      </c>
      <c r="F37" s="5" t="str">
        <f>VLOOKUP(G37,'octsep cfs'!$D$5:$O$94,12,FALSE)</f>
        <v>1998-99</v>
      </c>
      <c r="G37" s="18">
        <f>LARGE('octsep cfs'!$D$5:$D$94,'octsep cfs rank'!$A37)</f>
        <v>42639</v>
      </c>
      <c r="H37" s="5" t="str">
        <f>VLOOKUP(I37,'octsep cfs'!$E$5:$O$94,11,FALSE)</f>
        <v>2012-13</v>
      </c>
      <c r="I37" s="18">
        <f>LARGE('octsep cfs'!$E$5:$E$94,'octsep cfs rank'!$A37)</f>
        <v>39804</v>
      </c>
      <c r="J37" s="5" t="str">
        <f>VLOOKUP(K37,'octsep cfs'!$F$5:$O$94,10,FALSE)</f>
        <v>1959-60</v>
      </c>
      <c r="K37" s="18">
        <f>LARGE('octsep cfs'!$F$5:$F$94,'octsep cfs rank'!$A37)</f>
        <v>44628</v>
      </c>
      <c r="L37" s="5" t="str">
        <f>VLOOKUP(M37,'octsep cfs'!$G$5:$O$94,9,FALSE)</f>
        <v>1991-92</v>
      </c>
      <c r="M37" s="18">
        <f>LARGE('octsep cfs'!$G$5:$G$94,'octsep cfs rank'!$A37)</f>
        <v>57136</v>
      </c>
      <c r="N37" s="5" t="str">
        <f>VLOOKUP(O37,'octsep cfs'!$H$5:$O$94,8,FALSE)</f>
        <v>2012-13</v>
      </c>
      <c r="O37" s="18">
        <f>LARGE('octsep cfs'!$H$5:$H$94,'octsep cfs rank'!$A37)</f>
        <v>127412</v>
      </c>
      <c r="P37" s="5" t="str">
        <f>VLOOKUP(Q37,'octsep cfs'!$I$5:$O$94,7,FALSE)</f>
        <v>1938-39</v>
      </c>
      <c r="Q37" s="18">
        <f>LARGE('octsep cfs'!$I$5:$I$94,'octsep cfs rank'!$A37)</f>
        <v>285074</v>
      </c>
      <c r="R37" s="5" t="str">
        <f>VLOOKUP(S37,'octsep cfs'!$J$5:$O$94,6,FALSE)</f>
        <v>1990-91</v>
      </c>
      <c r="S37" s="18">
        <f>LARGE('octsep cfs'!$J$5:$J$94,'octsep cfs rank'!$A37)</f>
        <v>339796</v>
      </c>
      <c r="T37" s="5" t="str">
        <f>VLOOKUP(U37,'octsep cfs'!$K$5:$O$94,5,FALSE)</f>
        <v>1941-42</v>
      </c>
      <c r="U37" s="18">
        <f>LARGE('octsep cfs'!$K$5:$K$94,'octsep cfs rank'!$A37)</f>
        <v>212858</v>
      </c>
      <c r="V37" s="5" t="str">
        <f>VLOOKUP(W37,'octsep cfs'!$L$5:$O$94,4,FALSE)</f>
        <v>1941-42</v>
      </c>
      <c r="W37" s="18">
        <f>LARGE('octsep cfs'!$L$5:$L$94,'octsep cfs rank'!$A37)</f>
        <v>107073</v>
      </c>
      <c r="X37" s="5" t="str">
        <f>VLOOKUP(Y37,'octsep cfs'!$M$5:$O$94,3,FALSE)</f>
        <v>1995-96</v>
      </c>
      <c r="Y37" s="18">
        <f>LARGE('octsep cfs'!$M$5:$M$94,'octsep cfs rank'!$A37)</f>
        <v>63168</v>
      </c>
      <c r="Z37" s="5" t="str">
        <f>VLOOKUP(AA37,'octsep cfs'!$N$5:$O$94,2,FALSE)</f>
        <v>1977-78</v>
      </c>
      <c r="AA37" s="18">
        <f>LARGE('octsep cfs'!$N$5:$N$94,'octsep cfs rank'!$A37)</f>
        <v>116596</v>
      </c>
    </row>
    <row r="38" spans="1:27" x14ac:dyDescent="0.2">
      <c r="A38" s="5">
        <v>33</v>
      </c>
      <c r="B38" s="5" t="str">
        <f>VLOOKUP(C38,'octsep cfs'!$B$5:$O$94,14,FALSE)</f>
        <v>2010-11</v>
      </c>
      <c r="C38" s="18">
        <f>LARGE('octsep cfs'!$B$5:$B$94,'octsep cfs rank'!$A38)</f>
        <v>49633</v>
      </c>
      <c r="D38" s="5" t="str">
        <f>VLOOKUP(E38,'octsep cfs'!$C$5:$O$94,13,FALSE)</f>
        <v>1951-52</v>
      </c>
      <c r="E38" s="18">
        <f>LARGE('octsep cfs'!$C$5:$C$94,'octsep cfs rank'!$A38)</f>
        <v>49397</v>
      </c>
      <c r="F38" s="5" t="str">
        <f>VLOOKUP(G38,'octsep cfs'!$D$5:$O$94,12,FALSE)</f>
        <v>1934-35</v>
      </c>
      <c r="G38" s="18">
        <f>LARGE('octsep cfs'!$D$5:$D$94,'octsep cfs rank'!$A38)</f>
        <v>42338</v>
      </c>
      <c r="H38" s="5" t="str">
        <f>VLOOKUP(I38,'octsep cfs'!$E$5:$O$94,11,FALSE)</f>
        <v>1977-78</v>
      </c>
      <c r="I38" s="18">
        <f>LARGE('octsep cfs'!$E$5:$E$94,'octsep cfs rank'!$A38)</f>
        <v>39682</v>
      </c>
      <c r="J38" s="5" t="str">
        <f>VLOOKUP(K38,'octsep cfs'!$F$5:$O$94,10,FALSE)</f>
        <v>1953-54</v>
      </c>
      <c r="K38" s="18">
        <f>LARGE('octsep cfs'!$F$5:$F$94,'octsep cfs rank'!$A38)</f>
        <v>44291</v>
      </c>
      <c r="L38" s="5" t="str">
        <f>VLOOKUP(M38,'octsep cfs'!$G$5:$O$94,9,FALSE)</f>
        <v>1970-71</v>
      </c>
      <c r="M38" s="18">
        <f>LARGE('octsep cfs'!$G$5:$G$94,'octsep cfs rank'!$A38)</f>
        <v>56957</v>
      </c>
      <c r="N38" s="5" t="str">
        <f>VLOOKUP(O38,'octsep cfs'!$H$5:$O$94,8,FALSE)</f>
        <v>1958-59</v>
      </c>
      <c r="O38" s="18">
        <f>LARGE('octsep cfs'!$H$5:$H$94,'octsep cfs rank'!$A38)</f>
        <v>127154</v>
      </c>
      <c r="P38" s="5" t="str">
        <f>VLOOKUP(Q38,'octsep cfs'!$I$5:$O$94,7,FALSE)</f>
        <v>1992-93</v>
      </c>
      <c r="Q38" s="18">
        <f>LARGE('octsep cfs'!$I$5:$I$94,'octsep cfs rank'!$A38)</f>
        <v>284978</v>
      </c>
      <c r="R38" s="5" t="str">
        <f>VLOOKUP(S38,'octsep cfs'!$J$5:$O$94,6,FALSE)</f>
        <v>1959-60</v>
      </c>
      <c r="S38" s="18">
        <f>LARGE('octsep cfs'!$J$5:$J$94,'octsep cfs rank'!$A38)</f>
        <v>332667</v>
      </c>
      <c r="T38" s="5" t="str">
        <f>VLOOKUP(U38,'octsep cfs'!$K$5:$O$94,5,FALSE)</f>
        <v>1955-56</v>
      </c>
      <c r="U38" s="18">
        <f>LARGE('octsep cfs'!$K$5:$K$94,'octsep cfs rank'!$A38)</f>
        <v>208469</v>
      </c>
      <c r="V38" s="5" t="str">
        <f>VLOOKUP(W38,'octsep cfs'!$L$5:$O$94,4,FALSE)</f>
        <v>1942-43</v>
      </c>
      <c r="W38" s="18">
        <f>LARGE('octsep cfs'!$L$5:$L$94,'octsep cfs rank'!$A38)</f>
        <v>105650</v>
      </c>
      <c r="X38" s="5" t="str">
        <f>VLOOKUP(Y38,'octsep cfs'!$M$5:$O$94,3,FALSE)</f>
        <v>1934-35</v>
      </c>
      <c r="Y38" s="18">
        <f>LARGE('octsep cfs'!$M$5:$M$94,'octsep cfs rank'!$A38)</f>
        <v>63062</v>
      </c>
      <c r="Z38" s="5" t="str">
        <f>VLOOKUP(AA38,'octsep cfs'!$N$5:$O$94,2,FALSE)</f>
        <v>2012-13</v>
      </c>
      <c r="AA38" s="18">
        <f>LARGE('octsep cfs'!$N$5:$N$94,'octsep cfs rank'!$A38)</f>
        <v>116358</v>
      </c>
    </row>
    <row r="39" spans="1:27" x14ac:dyDescent="0.2">
      <c r="A39" s="5">
        <v>34</v>
      </c>
      <c r="B39" s="5" t="str">
        <f>VLOOKUP(C39,'octsep cfs'!$B$5:$O$94,14,FALSE)</f>
        <v>1996-97</v>
      </c>
      <c r="C39" s="18">
        <f>LARGE('octsep cfs'!$B$5:$B$94,'octsep cfs rank'!$A39)</f>
        <v>49389</v>
      </c>
      <c r="D39" s="5" t="str">
        <f>VLOOKUP(E39,'octsep cfs'!$C$5:$O$94,13,FALSE)</f>
        <v>1980-81</v>
      </c>
      <c r="E39" s="18">
        <f>LARGE('octsep cfs'!$C$5:$C$94,'octsep cfs rank'!$A39)</f>
        <v>48786</v>
      </c>
      <c r="F39" s="5" t="str">
        <f>VLOOKUP(G39,'octsep cfs'!$D$5:$O$94,12,FALSE)</f>
        <v>1982-83</v>
      </c>
      <c r="G39" s="18">
        <f>LARGE('octsep cfs'!$D$5:$D$94,'octsep cfs rank'!$A39)</f>
        <v>42208</v>
      </c>
      <c r="H39" s="5" t="str">
        <f>VLOOKUP(I39,'octsep cfs'!$E$5:$O$94,11,FALSE)</f>
        <v>1941-42</v>
      </c>
      <c r="I39" s="18">
        <f>LARGE('octsep cfs'!$E$5:$E$94,'octsep cfs rank'!$A39)</f>
        <v>39512</v>
      </c>
      <c r="J39" s="5" t="str">
        <f>VLOOKUP(K39,'octsep cfs'!$F$5:$O$94,10,FALSE)</f>
        <v>1961-62</v>
      </c>
      <c r="K39" s="18">
        <f>LARGE('octsep cfs'!$F$5:$F$94,'octsep cfs rank'!$A39)</f>
        <v>43425</v>
      </c>
      <c r="L39" s="5" t="str">
        <f>VLOOKUP(M39,'octsep cfs'!$G$5:$O$94,9,FALSE)</f>
        <v>1937-38</v>
      </c>
      <c r="M39" s="18">
        <f>LARGE('octsep cfs'!$G$5:$G$94,'octsep cfs rank'!$A39)</f>
        <v>56691</v>
      </c>
      <c r="N39" s="5" t="str">
        <f>VLOOKUP(O39,'octsep cfs'!$H$5:$O$94,8,FALSE)</f>
        <v>2006-07</v>
      </c>
      <c r="O39" s="18">
        <f>LARGE('octsep cfs'!$H$5:$H$94,'octsep cfs rank'!$A39)</f>
        <v>126378</v>
      </c>
      <c r="P39" s="5" t="str">
        <f>VLOOKUP(Q39,'octsep cfs'!$I$5:$O$94,7,FALSE)</f>
        <v>1973-74</v>
      </c>
      <c r="Q39" s="18">
        <f>LARGE('octsep cfs'!$I$5:$I$94,'octsep cfs rank'!$A39)</f>
        <v>284599</v>
      </c>
      <c r="R39" s="5" t="str">
        <f>VLOOKUP(S39,'octsep cfs'!$J$5:$O$94,6,FALSE)</f>
        <v>2007-08</v>
      </c>
      <c r="S39" s="18">
        <f>LARGE('octsep cfs'!$J$5:$J$94,'octsep cfs rank'!$A39)</f>
        <v>329886</v>
      </c>
      <c r="T39" s="5" t="str">
        <f>VLOOKUP(U39,'octsep cfs'!$K$5:$O$94,5,FALSE)</f>
        <v>1999-2000</v>
      </c>
      <c r="U39" s="18">
        <f>LARGE('octsep cfs'!$K$5:$K$94,'octsep cfs rank'!$A39)</f>
        <v>203414</v>
      </c>
      <c r="V39" s="5" t="str">
        <f>VLOOKUP(W39,'octsep cfs'!$L$5:$O$94,4,FALSE)</f>
        <v>1929-30</v>
      </c>
      <c r="W39" s="18">
        <f>LARGE('octsep cfs'!$L$5:$L$94,'octsep cfs rank'!$A39)</f>
        <v>104917</v>
      </c>
      <c r="X39" s="5" t="str">
        <f>VLOOKUP(Y39,'octsep cfs'!$M$5:$O$94,3,FALSE)</f>
        <v>1970-71</v>
      </c>
      <c r="Y39" s="18">
        <f>LARGE('octsep cfs'!$M$5:$M$94,'octsep cfs rank'!$A39)</f>
        <v>62884</v>
      </c>
      <c r="Z39" s="5" t="str">
        <f>VLOOKUP(AA39,'octsep cfs'!$N$5:$O$94,2,FALSE)</f>
        <v>1946-47</v>
      </c>
      <c r="AA39" s="18">
        <f>LARGE('octsep cfs'!$N$5:$N$94,'octsep cfs rank'!$A39)</f>
        <v>116255</v>
      </c>
    </row>
    <row r="40" spans="1:27" x14ac:dyDescent="0.2">
      <c r="A40" s="5">
        <v>35</v>
      </c>
      <c r="B40" s="5" t="str">
        <f>VLOOKUP(C40,'octsep cfs'!$B$5:$O$94,14,FALSE)</f>
        <v>1980-81</v>
      </c>
      <c r="C40" s="18">
        <f>LARGE('octsep cfs'!$B$5:$B$94,'octsep cfs rank'!$A40)</f>
        <v>49293</v>
      </c>
      <c r="D40" s="5" t="str">
        <f>VLOOKUP(E40,'octsep cfs'!$C$5:$O$94,13,FALSE)</f>
        <v>2010-11</v>
      </c>
      <c r="E40" s="18">
        <f>LARGE('octsep cfs'!$C$5:$C$94,'octsep cfs rank'!$A40)</f>
        <v>48327</v>
      </c>
      <c r="F40" s="5" t="str">
        <f>VLOOKUP(G40,'octsep cfs'!$D$5:$O$94,12,FALSE)</f>
        <v>2017-18</v>
      </c>
      <c r="G40" s="18">
        <f>LARGE('octsep cfs'!$D$5:$D$94,'octsep cfs rank'!$A40)</f>
        <v>41768</v>
      </c>
      <c r="H40" s="5" t="str">
        <f>VLOOKUP(I40,'octsep cfs'!$E$5:$O$94,11,FALSE)</f>
        <v>1962-63</v>
      </c>
      <c r="I40" s="18">
        <f>LARGE('octsep cfs'!$E$5:$E$94,'octsep cfs rank'!$A40)</f>
        <v>39431</v>
      </c>
      <c r="J40" s="5" t="str">
        <f>VLOOKUP(K40,'octsep cfs'!$F$5:$O$94,10,FALSE)</f>
        <v>2010-11</v>
      </c>
      <c r="K40" s="18">
        <f>LARGE('octsep cfs'!$F$5:$F$94,'octsep cfs rank'!$A40)</f>
        <v>42974</v>
      </c>
      <c r="L40" s="5" t="str">
        <f>VLOOKUP(M40,'octsep cfs'!$G$5:$O$94,9,FALSE)</f>
        <v>2010-11</v>
      </c>
      <c r="M40" s="18">
        <f>LARGE('octsep cfs'!$G$5:$G$94,'octsep cfs rank'!$A40)</f>
        <v>54742</v>
      </c>
      <c r="N40" s="5" t="str">
        <f>VLOOKUP(O40,'octsep cfs'!$H$5:$O$94,8,FALSE)</f>
        <v>2017-18</v>
      </c>
      <c r="O40" s="18">
        <f>LARGE('octsep cfs'!$H$5:$H$94,'octsep cfs rank'!$A40)</f>
        <v>126358</v>
      </c>
      <c r="P40" s="5" t="str">
        <f>VLOOKUP(Q40,'octsep cfs'!$I$5:$O$94,7,FALSE)</f>
        <v>1958-59</v>
      </c>
      <c r="Q40" s="18">
        <f>LARGE('octsep cfs'!$I$5:$I$94,'octsep cfs rank'!$A40)</f>
        <v>280725</v>
      </c>
      <c r="R40" s="5" t="str">
        <f>VLOOKUP(S40,'octsep cfs'!$J$5:$O$94,6,FALSE)</f>
        <v>1969-70</v>
      </c>
      <c r="S40" s="18">
        <f>LARGE('octsep cfs'!$J$5:$J$94,'octsep cfs rank'!$A40)</f>
        <v>329420</v>
      </c>
      <c r="T40" s="5" t="str">
        <f>VLOOKUP(U40,'octsep cfs'!$K$5:$O$94,5,FALSE)</f>
        <v>1965-66</v>
      </c>
      <c r="U40" s="18">
        <f>LARGE('octsep cfs'!$K$5:$K$94,'octsep cfs rank'!$A40)</f>
        <v>202378</v>
      </c>
      <c r="V40" s="5" t="str">
        <f>VLOOKUP(W40,'octsep cfs'!$L$5:$O$94,4,FALSE)</f>
        <v>1965-66</v>
      </c>
      <c r="W40" s="18">
        <f>LARGE('octsep cfs'!$L$5:$L$94,'octsep cfs rank'!$A40)</f>
        <v>103063</v>
      </c>
      <c r="X40" s="5" t="str">
        <f>VLOOKUP(Y40,'octsep cfs'!$M$5:$O$94,3,FALSE)</f>
        <v>1964-65</v>
      </c>
      <c r="Y40" s="18">
        <f>LARGE('octsep cfs'!$M$5:$M$94,'octsep cfs rank'!$A40)</f>
        <v>62503</v>
      </c>
      <c r="Z40" s="5" t="str">
        <f>VLOOKUP(AA40,'octsep cfs'!$N$5:$O$94,2,FALSE)</f>
        <v>2005-06</v>
      </c>
      <c r="AA40" s="18">
        <f>LARGE('octsep cfs'!$N$5:$N$94,'octsep cfs rank'!$A40)</f>
        <v>115383</v>
      </c>
    </row>
    <row r="41" spans="1:27" x14ac:dyDescent="0.2">
      <c r="A41" s="5">
        <v>36</v>
      </c>
      <c r="B41" s="5" t="str">
        <f>VLOOKUP(C41,'octsep cfs'!$B$5:$O$94,14,FALSE)</f>
        <v>1953-54</v>
      </c>
      <c r="C41" s="18">
        <f>LARGE('octsep cfs'!$B$5:$B$94,'octsep cfs rank'!$A41)</f>
        <v>49238</v>
      </c>
      <c r="D41" s="5" t="str">
        <f>VLOOKUP(E41,'octsep cfs'!$C$5:$O$94,13,FALSE)</f>
        <v>1967-68</v>
      </c>
      <c r="E41" s="18">
        <f>LARGE('octsep cfs'!$C$5:$C$94,'octsep cfs rank'!$A41)</f>
        <v>47738</v>
      </c>
      <c r="F41" s="5" t="str">
        <f>VLOOKUP(G41,'octsep cfs'!$D$5:$O$94,12,FALSE)</f>
        <v>2006-07</v>
      </c>
      <c r="G41" s="18">
        <f>LARGE('octsep cfs'!$D$5:$D$94,'octsep cfs rank'!$A41)</f>
        <v>40867</v>
      </c>
      <c r="H41" s="5" t="str">
        <f>VLOOKUP(I41,'octsep cfs'!$E$5:$O$94,11,FALSE)</f>
        <v>2008-09</v>
      </c>
      <c r="I41" s="18">
        <f>LARGE('octsep cfs'!$E$5:$E$94,'octsep cfs rank'!$A41)</f>
        <v>38933</v>
      </c>
      <c r="J41" s="5" t="str">
        <f>VLOOKUP(K41,'octsep cfs'!$F$5:$O$94,10,FALSE)</f>
        <v>1969-70</v>
      </c>
      <c r="K41" s="18">
        <f>LARGE('octsep cfs'!$F$5:$F$94,'octsep cfs rank'!$A41)</f>
        <v>42919</v>
      </c>
      <c r="L41" s="5" t="str">
        <f>VLOOKUP(M41,'octsep cfs'!$G$5:$O$94,9,FALSE)</f>
        <v>2004-05</v>
      </c>
      <c r="M41" s="18">
        <f>LARGE('octsep cfs'!$G$5:$G$94,'octsep cfs rank'!$A41)</f>
        <v>54669</v>
      </c>
      <c r="N41" s="5" t="str">
        <f>VLOOKUP(O41,'octsep cfs'!$H$5:$O$94,8,FALSE)</f>
        <v>1985-86</v>
      </c>
      <c r="O41" s="18">
        <f>LARGE('octsep cfs'!$H$5:$H$94,'octsep cfs rank'!$A41)</f>
        <v>126350</v>
      </c>
      <c r="P41" s="5" t="str">
        <f>VLOOKUP(Q41,'octsep cfs'!$I$5:$O$94,7,FALSE)</f>
        <v>1937-38</v>
      </c>
      <c r="Q41" s="18">
        <f>LARGE('octsep cfs'!$I$5:$I$94,'octsep cfs rank'!$A41)</f>
        <v>280414</v>
      </c>
      <c r="R41" s="5" t="str">
        <f>VLOOKUP(S41,'octsep cfs'!$J$5:$O$94,6,FALSE)</f>
        <v>2013-14</v>
      </c>
      <c r="S41" s="18">
        <f>LARGE('octsep cfs'!$J$5:$J$94,'octsep cfs rank'!$A41)</f>
        <v>328535</v>
      </c>
      <c r="T41" s="5" t="str">
        <f>VLOOKUP(U41,'octsep cfs'!$K$5:$O$94,5,FALSE)</f>
        <v>2013-14</v>
      </c>
      <c r="U41" s="18">
        <f>LARGE('octsep cfs'!$K$5:$K$94,'octsep cfs rank'!$A41)</f>
        <v>201059</v>
      </c>
      <c r="V41" s="5" t="str">
        <f>VLOOKUP(W41,'octsep cfs'!$L$5:$O$94,4,FALSE)</f>
        <v>1977-78</v>
      </c>
      <c r="W41" s="18">
        <f>LARGE('octsep cfs'!$L$5:$L$94,'octsep cfs rank'!$A41)</f>
        <v>102645</v>
      </c>
      <c r="X41" s="5" t="str">
        <f>VLOOKUP(Y41,'octsep cfs'!$M$5:$O$94,3,FALSE)</f>
        <v>1929-30</v>
      </c>
      <c r="Y41" s="18">
        <f>LARGE('octsep cfs'!$M$5:$M$94,'octsep cfs rank'!$A41)</f>
        <v>62355</v>
      </c>
      <c r="Z41" s="5" t="str">
        <f>VLOOKUP(AA41,'octsep cfs'!$N$5:$O$94,2,FALSE)</f>
        <v>1963-64</v>
      </c>
      <c r="AA41" s="18">
        <f>LARGE('octsep cfs'!$N$5:$N$94,'octsep cfs rank'!$A41)</f>
        <v>115333</v>
      </c>
    </row>
    <row r="42" spans="1:27" x14ac:dyDescent="0.2">
      <c r="A42" s="5">
        <v>37</v>
      </c>
      <c r="B42" s="5" t="str">
        <f>VLOOKUP(C42,'octsep cfs'!$B$5:$O$94,14,FALSE)</f>
        <v>1948-49</v>
      </c>
      <c r="C42" s="18">
        <f>LARGE('octsep cfs'!$B$5:$B$94,'octsep cfs rank'!$A42)</f>
        <v>49165</v>
      </c>
      <c r="D42" s="5" t="str">
        <f>VLOOKUP(E42,'octsep cfs'!$C$5:$O$94,13,FALSE)</f>
        <v>2017-18</v>
      </c>
      <c r="E42" s="18">
        <f>LARGE('octsep cfs'!$C$5:$C$94,'octsep cfs rank'!$A42)</f>
        <v>47591</v>
      </c>
      <c r="F42" s="5" t="str">
        <f>VLOOKUP(G42,'octsep cfs'!$D$5:$O$94,12,FALSE)</f>
        <v>1937-38</v>
      </c>
      <c r="G42" s="18">
        <f>LARGE('octsep cfs'!$D$5:$D$94,'octsep cfs rank'!$A42)</f>
        <v>40054</v>
      </c>
      <c r="H42" s="5" t="str">
        <f>VLOOKUP(I42,'octsep cfs'!$E$5:$O$94,11,FALSE)</f>
        <v>1997-98</v>
      </c>
      <c r="I42" s="18">
        <f>LARGE('octsep cfs'!$E$5:$E$94,'octsep cfs rank'!$A42)</f>
        <v>38778</v>
      </c>
      <c r="J42" s="5" t="str">
        <f>VLOOKUP(K42,'octsep cfs'!$F$5:$O$94,10,FALSE)</f>
        <v>1997-98</v>
      </c>
      <c r="K42" s="18">
        <f>LARGE('octsep cfs'!$F$5:$F$94,'octsep cfs rank'!$A42)</f>
        <v>42610</v>
      </c>
      <c r="L42" s="5" t="str">
        <f>VLOOKUP(M42,'octsep cfs'!$G$5:$O$94,9,FALSE)</f>
        <v>1955-56</v>
      </c>
      <c r="M42" s="18">
        <f>LARGE('octsep cfs'!$G$5:$G$94,'octsep cfs rank'!$A42)</f>
        <v>54275</v>
      </c>
      <c r="N42" s="5" t="str">
        <f>VLOOKUP(O42,'octsep cfs'!$H$5:$O$94,8,FALSE)</f>
        <v>1990-91</v>
      </c>
      <c r="O42" s="18">
        <f>LARGE('octsep cfs'!$H$5:$H$94,'octsep cfs rank'!$A42)</f>
        <v>126064</v>
      </c>
      <c r="P42" s="5" t="str">
        <f>VLOOKUP(Q42,'octsep cfs'!$I$5:$O$94,7,FALSE)</f>
        <v>1984-85</v>
      </c>
      <c r="Q42" s="18">
        <f>LARGE('octsep cfs'!$I$5:$I$94,'octsep cfs rank'!$A42)</f>
        <v>278516</v>
      </c>
      <c r="R42" s="5" t="str">
        <f>VLOOKUP(S42,'octsep cfs'!$J$5:$O$94,6,FALSE)</f>
        <v>1934-35</v>
      </c>
      <c r="S42" s="18">
        <f>LARGE('octsep cfs'!$J$5:$J$94,'octsep cfs rank'!$A42)</f>
        <v>326708</v>
      </c>
      <c r="T42" s="5" t="str">
        <f>VLOOKUP(U42,'octsep cfs'!$K$5:$O$94,5,FALSE)</f>
        <v>1964-65</v>
      </c>
      <c r="U42" s="18">
        <f>LARGE('octsep cfs'!$K$5:$K$94,'octsep cfs rank'!$A42)</f>
        <v>198199</v>
      </c>
      <c r="V42" s="5" t="str">
        <f>VLOOKUP(W42,'octsep cfs'!$L$5:$O$94,4,FALSE)</f>
        <v>1955-56</v>
      </c>
      <c r="W42" s="18">
        <f>LARGE('octsep cfs'!$L$5:$L$94,'octsep cfs rank'!$A42)</f>
        <v>102598</v>
      </c>
      <c r="X42" s="5" t="str">
        <f>VLOOKUP(Y42,'octsep cfs'!$M$5:$O$94,3,FALSE)</f>
        <v>1968-69</v>
      </c>
      <c r="Y42" s="18">
        <f>LARGE('octsep cfs'!$M$5:$M$94,'octsep cfs rank'!$A42)</f>
        <v>62002</v>
      </c>
      <c r="Z42" s="5" t="str">
        <f>VLOOKUP(AA42,'octsep cfs'!$N$5:$O$94,2,FALSE)</f>
        <v>1974-75</v>
      </c>
      <c r="AA42" s="18">
        <f>LARGE('octsep cfs'!$N$5:$N$94,'octsep cfs rank'!$A42)</f>
        <v>115046</v>
      </c>
    </row>
    <row r="43" spans="1:27" x14ac:dyDescent="0.2">
      <c r="A43" s="5">
        <v>38</v>
      </c>
      <c r="B43" s="5" t="str">
        <f>VLOOKUP(C43,'octsep cfs'!$B$5:$O$94,14,FALSE)</f>
        <v>1972-73</v>
      </c>
      <c r="C43" s="18">
        <f>LARGE('octsep cfs'!$B$5:$B$94,'octsep cfs rank'!$A43)</f>
        <v>49074</v>
      </c>
      <c r="D43" s="5" t="str">
        <f>VLOOKUP(E43,'octsep cfs'!$C$5:$O$94,13,FALSE)</f>
        <v>1981-82</v>
      </c>
      <c r="E43" s="18">
        <f>LARGE('octsep cfs'!$C$5:$C$94,'octsep cfs rank'!$A43)</f>
        <v>47480</v>
      </c>
      <c r="F43" s="5" t="str">
        <f>VLOOKUP(G43,'octsep cfs'!$D$5:$O$94,12,FALSE)</f>
        <v>1997-98</v>
      </c>
      <c r="G43" s="18">
        <f>LARGE('octsep cfs'!$D$5:$D$94,'octsep cfs rank'!$A43)</f>
        <v>39934</v>
      </c>
      <c r="H43" s="5" t="str">
        <f>VLOOKUP(I43,'octsep cfs'!$E$5:$O$94,11,FALSE)</f>
        <v>2015-16</v>
      </c>
      <c r="I43" s="18">
        <f>LARGE('octsep cfs'!$E$5:$E$94,'octsep cfs rank'!$A43)</f>
        <v>38671</v>
      </c>
      <c r="J43" s="5" t="str">
        <f>VLOOKUP(K43,'octsep cfs'!$F$5:$O$94,10,FALSE)</f>
        <v>1999-2000</v>
      </c>
      <c r="K43" s="18">
        <f>LARGE('octsep cfs'!$F$5:$F$94,'octsep cfs rank'!$A43)</f>
        <v>42253</v>
      </c>
      <c r="L43" s="5" t="str">
        <f>VLOOKUP(M43,'octsep cfs'!$G$5:$O$94,9,FALSE)</f>
        <v>1978-79</v>
      </c>
      <c r="M43" s="18">
        <f>LARGE('octsep cfs'!$G$5:$G$94,'octsep cfs rank'!$A43)</f>
        <v>54229</v>
      </c>
      <c r="N43" s="5" t="str">
        <f>VLOOKUP(O43,'octsep cfs'!$H$5:$O$94,8,FALSE)</f>
        <v>1998-99</v>
      </c>
      <c r="O43" s="18">
        <f>LARGE('octsep cfs'!$H$5:$H$94,'octsep cfs rank'!$A43)</f>
        <v>125915</v>
      </c>
      <c r="P43" s="5" t="str">
        <f>VLOOKUP(Q43,'octsep cfs'!$I$5:$O$94,7,FALSE)</f>
        <v>1981-82</v>
      </c>
      <c r="Q43" s="18">
        <f>LARGE('octsep cfs'!$I$5:$I$94,'octsep cfs rank'!$A43)</f>
        <v>270731</v>
      </c>
      <c r="R43" s="5" t="str">
        <f>VLOOKUP(S43,'octsep cfs'!$J$5:$O$94,6,FALSE)</f>
        <v>2005-06</v>
      </c>
      <c r="S43" s="18">
        <f>LARGE('octsep cfs'!$J$5:$J$94,'octsep cfs rank'!$A43)</f>
        <v>320573</v>
      </c>
      <c r="T43" s="5" t="str">
        <f>VLOOKUP(U43,'octsep cfs'!$K$5:$O$94,5,FALSE)</f>
        <v>1945-46</v>
      </c>
      <c r="U43" s="18">
        <f>LARGE('octsep cfs'!$K$5:$K$94,'octsep cfs rank'!$A43)</f>
        <v>198054</v>
      </c>
      <c r="V43" s="5" t="str">
        <f>VLOOKUP(W43,'octsep cfs'!$L$5:$O$94,4,FALSE)</f>
        <v>1959-60</v>
      </c>
      <c r="W43" s="18">
        <f>LARGE('octsep cfs'!$L$5:$L$94,'octsep cfs rank'!$A43)</f>
        <v>100774</v>
      </c>
      <c r="X43" s="5" t="str">
        <f>VLOOKUP(Y43,'octsep cfs'!$M$5:$O$94,3,FALSE)</f>
        <v>1965-66</v>
      </c>
      <c r="Y43" s="18">
        <f>LARGE('octsep cfs'!$M$5:$M$94,'octsep cfs rank'!$A43)</f>
        <v>61948</v>
      </c>
      <c r="Z43" s="5" t="str">
        <f>VLOOKUP(AA43,'octsep cfs'!$N$5:$O$94,2,FALSE)</f>
        <v>1954-55</v>
      </c>
      <c r="AA43" s="18">
        <f>LARGE('octsep cfs'!$N$5:$N$94,'octsep cfs rank'!$A43)</f>
        <v>114631</v>
      </c>
    </row>
    <row r="44" spans="1:27" x14ac:dyDescent="0.2">
      <c r="A44" s="5">
        <v>39</v>
      </c>
      <c r="B44" s="5" t="str">
        <f>VLOOKUP(C44,'octsep cfs'!$B$5:$O$94,14,FALSE)</f>
        <v>1981-82</v>
      </c>
      <c r="C44" s="18">
        <f>LARGE('octsep cfs'!$B$5:$B$94,'octsep cfs rank'!$A44)</f>
        <v>48359</v>
      </c>
      <c r="D44" s="5" t="str">
        <f>VLOOKUP(E44,'octsep cfs'!$C$5:$O$94,13,FALSE)</f>
        <v>1953-54</v>
      </c>
      <c r="E44" s="18">
        <f>LARGE('octsep cfs'!$C$5:$C$94,'octsep cfs rank'!$A44)</f>
        <v>46120</v>
      </c>
      <c r="F44" s="5" t="str">
        <f>VLOOKUP(G44,'octsep cfs'!$D$5:$O$94,12,FALSE)</f>
        <v>1996-97</v>
      </c>
      <c r="G44" s="18">
        <f>LARGE('octsep cfs'!$D$5:$D$94,'octsep cfs rank'!$A44)</f>
        <v>39699</v>
      </c>
      <c r="H44" s="5" t="str">
        <f>VLOOKUP(I44,'octsep cfs'!$E$5:$O$94,11,FALSE)</f>
        <v>1971-72</v>
      </c>
      <c r="I44" s="18">
        <f>LARGE('octsep cfs'!$E$5:$E$94,'octsep cfs rank'!$A44)</f>
        <v>37959</v>
      </c>
      <c r="J44" s="5" t="str">
        <f>VLOOKUP(K44,'octsep cfs'!$F$5:$O$94,10,FALSE)</f>
        <v>1958-59</v>
      </c>
      <c r="K44" s="18">
        <f>LARGE('octsep cfs'!$F$5:$F$94,'octsep cfs rank'!$A44)</f>
        <v>40864</v>
      </c>
      <c r="L44" s="5" t="str">
        <f>VLOOKUP(M44,'octsep cfs'!$G$5:$O$94,9,FALSE)</f>
        <v>1974-75</v>
      </c>
      <c r="M44" s="18">
        <f>LARGE('octsep cfs'!$G$5:$G$94,'octsep cfs rank'!$A44)</f>
        <v>53610</v>
      </c>
      <c r="N44" s="5" t="str">
        <f>VLOOKUP(O44,'octsep cfs'!$H$5:$O$94,8,FALSE)</f>
        <v>1938-39</v>
      </c>
      <c r="O44" s="18">
        <f>LARGE('octsep cfs'!$H$5:$H$94,'octsep cfs rank'!$A44)</f>
        <v>124687</v>
      </c>
      <c r="P44" s="5" t="str">
        <f>VLOOKUP(Q44,'octsep cfs'!$I$5:$O$94,7,FALSE)</f>
        <v>1964-65</v>
      </c>
      <c r="Q44" s="18">
        <f>LARGE('octsep cfs'!$I$5:$I$94,'octsep cfs rank'!$A44)</f>
        <v>269523</v>
      </c>
      <c r="R44" s="5" t="str">
        <f>VLOOKUP(S44,'octsep cfs'!$J$5:$O$94,6,FALSE)</f>
        <v>1994-95</v>
      </c>
      <c r="S44" s="18">
        <f>LARGE('octsep cfs'!$J$5:$J$94,'octsep cfs rank'!$A44)</f>
        <v>315436</v>
      </c>
      <c r="T44" s="5" t="str">
        <f>VLOOKUP(U44,'octsep cfs'!$K$5:$O$94,5,FALSE)</f>
        <v>2007-08</v>
      </c>
      <c r="U44" s="18">
        <f>LARGE('octsep cfs'!$K$5:$K$94,'octsep cfs rank'!$A44)</f>
        <v>190269</v>
      </c>
      <c r="V44" s="5" t="str">
        <f>VLOOKUP(W44,'octsep cfs'!$L$5:$O$94,4,FALSE)</f>
        <v>1962-63</v>
      </c>
      <c r="W44" s="18">
        <f>LARGE('octsep cfs'!$L$5:$L$94,'octsep cfs rank'!$A44)</f>
        <v>100487</v>
      </c>
      <c r="X44" s="5" t="str">
        <f>VLOOKUP(Y44,'octsep cfs'!$M$5:$O$94,3,FALSE)</f>
        <v>2009-10</v>
      </c>
      <c r="Y44" s="18">
        <f>LARGE('octsep cfs'!$M$5:$M$94,'octsep cfs rank'!$A44)</f>
        <v>61639</v>
      </c>
      <c r="Z44" s="5" t="str">
        <f>VLOOKUP(AA44,'octsep cfs'!$N$5:$O$94,2,FALSE)</f>
        <v>1937-38</v>
      </c>
      <c r="AA44" s="18">
        <f>LARGE('octsep cfs'!$N$5:$N$94,'octsep cfs rank'!$A44)</f>
        <v>114400</v>
      </c>
    </row>
    <row r="45" spans="1:27" x14ac:dyDescent="0.2">
      <c r="A45" s="5">
        <v>40</v>
      </c>
      <c r="B45" s="5" t="str">
        <f>VLOOKUP(C45,'octsep cfs'!$B$5:$O$94,14,FALSE)</f>
        <v>1992-93</v>
      </c>
      <c r="C45" s="18">
        <f>LARGE('octsep cfs'!$B$5:$B$94,'octsep cfs rank'!$A45)</f>
        <v>48061</v>
      </c>
      <c r="D45" s="5" t="str">
        <f>VLOOKUP(E45,'octsep cfs'!$C$5:$O$94,13,FALSE)</f>
        <v>1969-70</v>
      </c>
      <c r="E45" s="18">
        <f>LARGE('octsep cfs'!$C$5:$C$94,'octsep cfs rank'!$A45)</f>
        <v>45324</v>
      </c>
      <c r="F45" s="5" t="str">
        <f>VLOOKUP(G45,'octsep cfs'!$D$5:$O$94,12,FALSE)</f>
        <v>1983-84</v>
      </c>
      <c r="G45" s="18">
        <f>LARGE('octsep cfs'!$D$5:$D$94,'octsep cfs rank'!$A45)</f>
        <v>39387</v>
      </c>
      <c r="H45" s="5" t="str">
        <f>VLOOKUP(I45,'octsep cfs'!$E$5:$O$94,11,FALSE)</f>
        <v>2006-07</v>
      </c>
      <c r="I45" s="18">
        <f>LARGE('octsep cfs'!$E$5:$E$94,'octsep cfs rank'!$A45)</f>
        <v>37490</v>
      </c>
      <c r="J45" s="5" t="str">
        <f>VLOOKUP(K45,'octsep cfs'!$F$5:$O$94,10,FALSE)</f>
        <v>1951-52</v>
      </c>
      <c r="K45" s="18">
        <f>LARGE('octsep cfs'!$F$5:$F$94,'octsep cfs rank'!$A45)</f>
        <v>40760</v>
      </c>
      <c r="L45" s="5" t="str">
        <f>VLOOKUP(M45,'octsep cfs'!$G$5:$O$94,9,FALSE)</f>
        <v>1962-63</v>
      </c>
      <c r="M45" s="18">
        <f>LARGE('octsep cfs'!$G$5:$G$94,'octsep cfs rank'!$A45)</f>
        <v>53525</v>
      </c>
      <c r="N45" s="5" t="str">
        <f>VLOOKUP(O45,'octsep cfs'!$H$5:$O$94,8,FALSE)</f>
        <v>2002-03</v>
      </c>
      <c r="O45" s="18">
        <f>LARGE('octsep cfs'!$H$5:$H$94,'octsep cfs rank'!$A45)</f>
        <v>124211</v>
      </c>
      <c r="P45" s="5" t="str">
        <f>VLOOKUP(Q45,'octsep cfs'!$I$5:$O$94,7,FALSE)</f>
        <v>1986-87</v>
      </c>
      <c r="Q45" s="18">
        <f>LARGE('octsep cfs'!$I$5:$I$94,'octsep cfs rank'!$A45)</f>
        <v>266391</v>
      </c>
      <c r="R45" s="5" t="str">
        <f>VLOOKUP(S45,'octsep cfs'!$J$5:$O$94,6,FALSE)</f>
        <v>1961-62</v>
      </c>
      <c r="S45" s="18">
        <f>LARGE('octsep cfs'!$J$5:$J$94,'octsep cfs rank'!$A45)</f>
        <v>314521</v>
      </c>
      <c r="T45" s="5" t="str">
        <f>VLOOKUP(U45,'octsep cfs'!$K$5:$O$94,5,FALSE)</f>
        <v>2006-07</v>
      </c>
      <c r="U45" s="18">
        <f>LARGE('octsep cfs'!$K$5:$K$94,'octsep cfs rank'!$A45)</f>
        <v>189861</v>
      </c>
      <c r="V45" s="5" t="str">
        <f>VLOOKUP(W45,'octsep cfs'!$L$5:$O$94,4,FALSE)</f>
        <v>1960-61</v>
      </c>
      <c r="W45" s="18">
        <f>LARGE('octsep cfs'!$L$5:$L$94,'octsep cfs rank'!$A45)</f>
        <v>99024</v>
      </c>
      <c r="X45" s="5" t="str">
        <f>VLOOKUP(Y45,'octsep cfs'!$M$5:$O$94,3,FALSE)</f>
        <v>1979-80</v>
      </c>
      <c r="Y45" s="18">
        <f>LARGE('octsep cfs'!$M$5:$M$94,'octsep cfs rank'!$A45)</f>
        <v>61468</v>
      </c>
      <c r="Z45" s="5" t="str">
        <f>VLOOKUP(AA45,'octsep cfs'!$N$5:$O$94,2,FALSE)</f>
        <v>1931-32</v>
      </c>
      <c r="AA45" s="18">
        <f>LARGE('octsep cfs'!$N$5:$N$94,'octsep cfs rank'!$A45)</f>
        <v>114100</v>
      </c>
    </row>
    <row r="46" spans="1:27" x14ac:dyDescent="0.2">
      <c r="A46" s="5">
        <v>41</v>
      </c>
      <c r="B46" s="5" t="str">
        <f>VLOOKUP(C46,'octsep cfs'!$B$5:$O$94,14,FALSE)</f>
        <v>1939-40</v>
      </c>
      <c r="C46" s="18">
        <f>LARGE('octsep cfs'!$B$5:$B$94,'octsep cfs rank'!$A46)</f>
        <v>47490</v>
      </c>
      <c r="D46" s="5" t="str">
        <f>VLOOKUP(E46,'octsep cfs'!$C$5:$O$94,13,FALSE)</f>
        <v>1988-89</v>
      </c>
      <c r="E46" s="18">
        <f>LARGE('octsep cfs'!$C$5:$C$94,'octsep cfs rank'!$A46)</f>
        <v>45250</v>
      </c>
      <c r="F46" s="5" t="str">
        <f>VLOOKUP(G46,'octsep cfs'!$D$5:$O$94,12,FALSE)</f>
        <v>1953-54</v>
      </c>
      <c r="G46" s="18">
        <f>LARGE('octsep cfs'!$D$5:$D$94,'octsep cfs rank'!$A46)</f>
        <v>39049</v>
      </c>
      <c r="H46" s="5" t="str">
        <f>VLOOKUP(I46,'octsep cfs'!$E$5:$O$94,11,FALSE)</f>
        <v>1932-33</v>
      </c>
      <c r="I46" s="18">
        <f>LARGE('octsep cfs'!$E$5:$E$94,'octsep cfs rank'!$A46)</f>
        <v>37401</v>
      </c>
      <c r="J46" s="5" t="str">
        <f>VLOOKUP(K46,'octsep cfs'!$F$5:$O$94,10,FALSE)</f>
        <v>1949-50</v>
      </c>
      <c r="K46" s="18">
        <f>LARGE('octsep cfs'!$F$5:$F$94,'octsep cfs rank'!$A46)</f>
        <v>40307</v>
      </c>
      <c r="L46" s="5" t="str">
        <f>VLOOKUP(M46,'octsep cfs'!$G$5:$O$94,9,FALSE)</f>
        <v>1968-69</v>
      </c>
      <c r="M46" s="18">
        <f>LARGE('octsep cfs'!$G$5:$G$94,'octsep cfs rank'!$A46)</f>
        <v>53287</v>
      </c>
      <c r="N46" s="5" t="str">
        <f>VLOOKUP(O46,'octsep cfs'!$H$5:$O$94,8,FALSE)</f>
        <v>2001-02</v>
      </c>
      <c r="O46" s="18">
        <f>LARGE('octsep cfs'!$H$5:$H$94,'octsep cfs rank'!$A46)</f>
        <v>121984</v>
      </c>
      <c r="P46" s="5" t="str">
        <f>VLOOKUP(Q46,'octsep cfs'!$I$5:$O$94,7,FALSE)</f>
        <v>2006-07</v>
      </c>
      <c r="Q46" s="18">
        <f>LARGE('octsep cfs'!$I$5:$I$94,'octsep cfs rank'!$A46)</f>
        <v>258704</v>
      </c>
      <c r="R46" s="5" t="str">
        <f>VLOOKUP(S46,'octsep cfs'!$J$5:$O$94,6,FALSE)</f>
        <v>1977-78</v>
      </c>
      <c r="S46" s="18">
        <f>LARGE('octsep cfs'!$J$5:$J$94,'octsep cfs rank'!$A46)</f>
        <v>313571</v>
      </c>
      <c r="T46" s="5" t="str">
        <f>VLOOKUP(U46,'octsep cfs'!$K$5:$O$94,5,FALSE)</f>
        <v>1937-38</v>
      </c>
      <c r="U46" s="18">
        <f>LARGE('octsep cfs'!$K$5:$K$94,'octsep cfs rank'!$A46)</f>
        <v>186845</v>
      </c>
      <c r="V46" s="5" t="str">
        <f>VLOOKUP(W46,'octsep cfs'!$L$5:$O$94,4,FALSE)</f>
        <v>1988-89</v>
      </c>
      <c r="W46" s="18">
        <f>LARGE('octsep cfs'!$L$5:$L$94,'octsep cfs rank'!$A46)</f>
        <v>98498</v>
      </c>
      <c r="X46" s="5" t="str">
        <f>VLOOKUP(Y46,'octsep cfs'!$M$5:$O$94,3,FALSE)</f>
        <v>1994-95</v>
      </c>
      <c r="Y46" s="18">
        <f>LARGE('octsep cfs'!$M$5:$M$94,'octsep cfs rank'!$A46)</f>
        <v>61167</v>
      </c>
      <c r="Z46" s="5" t="str">
        <f>VLOOKUP(AA46,'octsep cfs'!$N$5:$O$94,2,FALSE)</f>
        <v>2001-02</v>
      </c>
      <c r="AA46" s="18">
        <f>LARGE('octsep cfs'!$N$5:$N$94,'octsep cfs rank'!$A46)</f>
        <v>114026</v>
      </c>
    </row>
    <row r="47" spans="1:27" x14ac:dyDescent="0.2">
      <c r="A47" s="5">
        <v>42</v>
      </c>
      <c r="B47" s="5" t="str">
        <f>VLOOKUP(C47,'octsep cfs'!$B$5:$O$94,14,FALSE)</f>
        <v>1971-72</v>
      </c>
      <c r="C47" s="18">
        <f>LARGE('octsep cfs'!$B$5:$B$94,'octsep cfs rank'!$A47)</f>
        <v>47396</v>
      </c>
      <c r="D47" s="5" t="str">
        <f>VLOOKUP(E47,'octsep cfs'!$C$5:$O$94,13,FALSE)</f>
        <v>1949-50</v>
      </c>
      <c r="E47" s="18">
        <f>LARGE('octsep cfs'!$C$5:$C$94,'octsep cfs rank'!$A47)</f>
        <v>44738</v>
      </c>
      <c r="F47" s="5" t="str">
        <f>VLOOKUP(G47,'octsep cfs'!$D$5:$O$94,12,FALSE)</f>
        <v>1972-73</v>
      </c>
      <c r="G47" s="18">
        <f>LARGE('octsep cfs'!$D$5:$D$94,'octsep cfs rank'!$A47)</f>
        <v>38175</v>
      </c>
      <c r="H47" s="5" t="str">
        <f>VLOOKUP(I47,'octsep cfs'!$E$5:$O$94,11,FALSE)</f>
        <v>1951-52</v>
      </c>
      <c r="I47" s="18">
        <f>LARGE('octsep cfs'!$E$5:$E$94,'octsep cfs rank'!$A47)</f>
        <v>37249</v>
      </c>
      <c r="J47" s="5" t="str">
        <f>VLOOKUP(K47,'octsep cfs'!$F$5:$O$94,10,FALSE)</f>
        <v>2002-03</v>
      </c>
      <c r="K47" s="18">
        <f>LARGE('octsep cfs'!$F$5:$F$94,'octsep cfs rank'!$A47)</f>
        <v>40057</v>
      </c>
      <c r="L47" s="5" t="str">
        <f>VLOOKUP(M47,'octsep cfs'!$G$5:$O$94,9,FALSE)</f>
        <v>1990-91</v>
      </c>
      <c r="M47" s="18">
        <f>LARGE('octsep cfs'!$G$5:$G$94,'octsep cfs rank'!$A47)</f>
        <v>52593</v>
      </c>
      <c r="N47" s="5" t="str">
        <f>VLOOKUP(O47,'octsep cfs'!$H$5:$O$94,8,FALSE)</f>
        <v>1929-30</v>
      </c>
      <c r="O47" s="18">
        <f>LARGE('octsep cfs'!$H$5:$H$94,'octsep cfs rank'!$A47)</f>
        <v>121044</v>
      </c>
      <c r="P47" s="5" t="str">
        <f>VLOOKUP(Q47,'octsep cfs'!$I$5:$O$94,7,FALSE)</f>
        <v>1978-79</v>
      </c>
      <c r="Q47" s="18">
        <f>LARGE('octsep cfs'!$I$5:$I$94,'octsep cfs rank'!$A47)</f>
        <v>258517</v>
      </c>
      <c r="R47" s="5" t="str">
        <f>VLOOKUP(S47,'octsep cfs'!$J$5:$O$94,6,FALSE)</f>
        <v>2012-13</v>
      </c>
      <c r="S47" s="18">
        <f>LARGE('octsep cfs'!$J$5:$J$94,'octsep cfs rank'!$A47)</f>
        <v>311668</v>
      </c>
      <c r="T47" s="5" t="str">
        <f>VLOOKUP(U47,'octsep cfs'!$K$5:$O$94,5,FALSE)</f>
        <v>1946-47</v>
      </c>
      <c r="U47" s="18">
        <f>LARGE('octsep cfs'!$K$5:$K$94,'octsep cfs rank'!$A47)</f>
        <v>186748</v>
      </c>
      <c r="V47" s="5" t="str">
        <f>VLOOKUP(W47,'octsep cfs'!$L$5:$O$94,4,FALSE)</f>
        <v>1994-95</v>
      </c>
      <c r="W47" s="18">
        <f>LARGE('octsep cfs'!$L$5:$L$94,'octsep cfs rank'!$A47)</f>
        <v>98487</v>
      </c>
      <c r="X47" s="5" t="str">
        <f>VLOOKUP(Y47,'octsep cfs'!$M$5:$O$94,3,FALSE)</f>
        <v>1952-53</v>
      </c>
      <c r="Y47" s="18">
        <f>LARGE('octsep cfs'!$M$5:$M$94,'octsep cfs rank'!$A47)</f>
        <v>61092</v>
      </c>
      <c r="Z47" s="5" t="str">
        <f>VLOOKUP(AA47,'octsep cfs'!$N$5:$O$94,2,FALSE)</f>
        <v>1967-68</v>
      </c>
      <c r="AA47" s="18">
        <f>LARGE('octsep cfs'!$N$5:$N$94,'octsep cfs rank'!$A47)</f>
        <v>113569</v>
      </c>
    </row>
    <row r="48" spans="1:27" x14ac:dyDescent="0.2">
      <c r="A48" s="5">
        <v>43</v>
      </c>
      <c r="B48" s="5" t="str">
        <f>VLOOKUP(C48,'octsep cfs'!$B$5:$O$94,14,FALSE)</f>
        <v>1988-89</v>
      </c>
      <c r="C48" s="18">
        <f>LARGE('octsep cfs'!$B$5:$B$94,'octsep cfs rank'!$A48)</f>
        <v>46847</v>
      </c>
      <c r="D48" s="5" t="str">
        <f>VLOOKUP(E48,'octsep cfs'!$C$5:$O$94,13,FALSE)</f>
        <v>1978-79</v>
      </c>
      <c r="E48" s="18">
        <f>LARGE('octsep cfs'!$C$5:$C$94,'octsep cfs rank'!$A48)</f>
        <v>44534</v>
      </c>
      <c r="F48" s="5" t="str">
        <f>VLOOKUP(G48,'octsep cfs'!$D$5:$O$94,12,FALSE)</f>
        <v>1981-82</v>
      </c>
      <c r="G48" s="18">
        <f>LARGE('octsep cfs'!$D$5:$D$94,'octsep cfs rank'!$A48)</f>
        <v>38071</v>
      </c>
      <c r="H48" s="5" t="str">
        <f>VLOOKUP(I48,'octsep cfs'!$E$5:$O$94,11,FALSE)</f>
        <v>1969-70</v>
      </c>
      <c r="I48" s="18">
        <f>LARGE('octsep cfs'!$E$5:$E$94,'octsep cfs rank'!$A48)</f>
        <v>37211</v>
      </c>
      <c r="J48" s="5" t="str">
        <f>VLOOKUP(K48,'octsep cfs'!$F$5:$O$94,10,FALSE)</f>
        <v>1991-92</v>
      </c>
      <c r="K48" s="18">
        <f>LARGE('octsep cfs'!$F$5:$F$94,'octsep cfs rank'!$A48)</f>
        <v>39921</v>
      </c>
      <c r="L48" s="5" t="str">
        <f>VLOOKUP(M48,'octsep cfs'!$G$5:$O$94,9,FALSE)</f>
        <v>1950-51</v>
      </c>
      <c r="M48" s="18">
        <f>LARGE('octsep cfs'!$G$5:$G$94,'octsep cfs rank'!$A48)</f>
        <v>52434</v>
      </c>
      <c r="N48" s="5" t="str">
        <f>VLOOKUP(O48,'octsep cfs'!$H$5:$O$94,8,FALSE)</f>
        <v>1970-71</v>
      </c>
      <c r="O48" s="18">
        <f>LARGE('octsep cfs'!$H$5:$H$94,'octsep cfs rank'!$A48)</f>
        <v>120877</v>
      </c>
      <c r="P48" s="5" t="str">
        <f>VLOOKUP(Q48,'octsep cfs'!$I$5:$O$94,7,FALSE)</f>
        <v>2015-16</v>
      </c>
      <c r="Q48" s="18">
        <f>LARGE('octsep cfs'!$I$5:$I$94,'octsep cfs rank'!$A48)</f>
        <v>257876</v>
      </c>
      <c r="R48" s="5" t="str">
        <f>VLOOKUP(S48,'octsep cfs'!$J$5:$O$94,6,FALSE)</f>
        <v>1965-66</v>
      </c>
      <c r="S48" s="18">
        <f>LARGE('octsep cfs'!$J$5:$J$94,'octsep cfs rank'!$A48)</f>
        <v>311261</v>
      </c>
      <c r="T48" s="5" t="str">
        <f>VLOOKUP(U48,'octsep cfs'!$K$5:$O$94,5,FALSE)</f>
        <v>1962-63</v>
      </c>
      <c r="U48" s="18">
        <f>LARGE('octsep cfs'!$K$5:$K$94,'octsep cfs rank'!$A48)</f>
        <v>185582</v>
      </c>
      <c r="V48" s="5" t="str">
        <f>VLOOKUP(W48,'octsep cfs'!$L$5:$O$94,4,FALSE)</f>
        <v>1945-46</v>
      </c>
      <c r="W48" s="18">
        <f>LARGE('octsep cfs'!$L$5:$L$94,'octsep cfs rank'!$A48)</f>
        <v>98294</v>
      </c>
      <c r="X48" s="5" t="str">
        <f>VLOOKUP(Y48,'octsep cfs'!$M$5:$O$94,3,FALSE)</f>
        <v>2010-11</v>
      </c>
      <c r="Y48" s="18">
        <f>LARGE('octsep cfs'!$M$5:$M$94,'octsep cfs rank'!$A48)</f>
        <v>60591</v>
      </c>
      <c r="Z48" s="5" t="str">
        <f>VLOOKUP(AA48,'octsep cfs'!$N$5:$O$94,2,FALSE)</f>
        <v>1999-2000</v>
      </c>
      <c r="AA48" s="18">
        <f>LARGE('octsep cfs'!$N$5:$N$94,'octsep cfs rank'!$A48)</f>
        <v>113067</v>
      </c>
    </row>
    <row r="49" spans="1:27" x14ac:dyDescent="0.2">
      <c r="A49" s="5">
        <v>44</v>
      </c>
      <c r="B49" s="5" t="str">
        <f>VLOOKUP(C49,'octsep cfs'!$B$5:$O$94,14,FALSE)</f>
        <v>2012-13</v>
      </c>
      <c r="C49" s="18">
        <f>LARGE('octsep cfs'!$B$5:$B$94,'octsep cfs rank'!$A49)</f>
        <v>46589</v>
      </c>
      <c r="D49" s="5" t="str">
        <f>VLOOKUP(E49,'octsep cfs'!$C$5:$O$94,13,FALSE)</f>
        <v>1986-87</v>
      </c>
      <c r="E49" s="18">
        <f>LARGE('octsep cfs'!$C$5:$C$94,'octsep cfs rank'!$A49)</f>
        <v>43636</v>
      </c>
      <c r="F49" s="5" t="str">
        <f>VLOOKUP(G49,'octsep cfs'!$D$5:$O$94,12,FALSE)</f>
        <v>1956-57</v>
      </c>
      <c r="G49" s="18">
        <f>LARGE('octsep cfs'!$D$5:$D$94,'octsep cfs rank'!$A49)</f>
        <v>37895</v>
      </c>
      <c r="H49" s="5" t="str">
        <f>VLOOKUP(I49,'octsep cfs'!$E$5:$O$94,11,FALSE)</f>
        <v>1946-47</v>
      </c>
      <c r="I49" s="18">
        <f>LARGE('octsep cfs'!$E$5:$E$94,'octsep cfs rank'!$A49)</f>
        <v>37028</v>
      </c>
      <c r="J49" s="5" t="str">
        <f>VLOOKUP(K49,'octsep cfs'!$F$5:$O$94,10,FALSE)</f>
        <v>1968-69</v>
      </c>
      <c r="K49" s="18">
        <f>LARGE('octsep cfs'!$F$5:$F$94,'octsep cfs rank'!$A49)</f>
        <v>39245</v>
      </c>
      <c r="L49" s="5" t="str">
        <f>VLOOKUP(M49,'octsep cfs'!$G$5:$O$94,9,FALSE)</f>
        <v>1964-65</v>
      </c>
      <c r="M49" s="18">
        <f>LARGE('octsep cfs'!$G$5:$G$94,'octsep cfs rank'!$A49)</f>
        <v>52042</v>
      </c>
      <c r="N49" s="5" t="str">
        <f>VLOOKUP(O49,'octsep cfs'!$H$5:$O$94,8,FALSE)</f>
        <v>1939-40</v>
      </c>
      <c r="O49" s="18">
        <f>LARGE('octsep cfs'!$H$5:$H$94,'octsep cfs rank'!$A49)</f>
        <v>120118</v>
      </c>
      <c r="P49" s="5" t="str">
        <f>VLOOKUP(Q49,'octsep cfs'!$I$5:$O$94,7,FALSE)</f>
        <v>1995-96</v>
      </c>
      <c r="Q49" s="18">
        <f>LARGE('octsep cfs'!$I$5:$I$94,'octsep cfs rank'!$A49)</f>
        <v>256305</v>
      </c>
      <c r="R49" s="5" t="str">
        <f>VLOOKUP(S49,'octsep cfs'!$J$5:$O$94,6,FALSE)</f>
        <v>1985-86</v>
      </c>
      <c r="S49" s="18">
        <f>LARGE('octsep cfs'!$J$5:$J$94,'octsep cfs rank'!$A49)</f>
        <v>310615</v>
      </c>
      <c r="T49" s="5" t="str">
        <f>VLOOKUP(U49,'octsep cfs'!$K$5:$O$94,5,FALSE)</f>
        <v>1968-69</v>
      </c>
      <c r="U49" s="18">
        <f>LARGE('octsep cfs'!$K$5:$K$94,'octsep cfs rank'!$A49)</f>
        <v>183284</v>
      </c>
      <c r="V49" s="5" t="str">
        <f>VLOOKUP(W49,'octsep cfs'!$L$5:$O$94,4,FALSE)</f>
        <v>2007-08</v>
      </c>
      <c r="W49" s="18">
        <f>LARGE('octsep cfs'!$L$5:$L$94,'octsep cfs rank'!$A49)</f>
        <v>98055</v>
      </c>
      <c r="X49" s="5" t="str">
        <f>VLOOKUP(Y49,'octsep cfs'!$M$5:$O$94,3,FALSE)</f>
        <v>2013-14</v>
      </c>
      <c r="Y49" s="18">
        <f>LARGE('octsep cfs'!$M$5:$M$94,'octsep cfs rank'!$A49)</f>
        <v>60529</v>
      </c>
      <c r="Z49" s="5" t="str">
        <f>VLOOKUP(AA49,'octsep cfs'!$N$5:$O$94,2,FALSE)</f>
        <v>1934-35</v>
      </c>
      <c r="AA49" s="18">
        <f>LARGE('octsep cfs'!$N$5:$N$94,'octsep cfs rank'!$A49)</f>
        <v>112781</v>
      </c>
    </row>
    <row r="50" spans="1:27" x14ac:dyDescent="0.2">
      <c r="A50" s="5">
        <v>45</v>
      </c>
      <c r="B50" s="5" t="str">
        <f>VLOOKUP(C50,'octsep cfs'!$B$5:$O$94,14,FALSE)</f>
        <v>1928-29</v>
      </c>
      <c r="C50" s="18">
        <f>LARGE('octsep cfs'!$B$5:$B$94,'octsep cfs rank'!$A50)</f>
        <v>46445</v>
      </c>
      <c r="D50" s="5" t="str">
        <f>VLOOKUP(E50,'octsep cfs'!$C$5:$O$94,13,FALSE)</f>
        <v>1996-97</v>
      </c>
      <c r="E50" s="18">
        <f>LARGE('octsep cfs'!$C$5:$C$94,'octsep cfs rank'!$A50)</f>
        <v>43489</v>
      </c>
      <c r="F50" s="5" t="str">
        <f>VLOOKUP(G50,'octsep cfs'!$D$5:$O$94,12,FALSE)</f>
        <v>2005-06</v>
      </c>
      <c r="G50" s="18">
        <f>LARGE('octsep cfs'!$D$5:$D$94,'octsep cfs rank'!$A50)</f>
        <v>37233</v>
      </c>
      <c r="H50" s="5" t="str">
        <f>VLOOKUP(I50,'octsep cfs'!$E$5:$O$94,11,FALSE)</f>
        <v>1967-68</v>
      </c>
      <c r="I50" s="18">
        <f>LARGE('octsep cfs'!$E$5:$E$94,'octsep cfs rank'!$A50)</f>
        <v>36606</v>
      </c>
      <c r="J50" s="5" t="str">
        <f>VLOOKUP(K50,'octsep cfs'!$F$5:$O$94,10,FALSE)</f>
        <v>1989-90</v>
      </c>
      <c r="K50" s="18">
        <f>LARGE('octsep cfs'!$F$5:$F$94,'octsep cfs rank'!$A50)</f>
        <v>38902</v>
      </c>
      <c r="L50" s="5" t="str">
        <f>VLOOKUP(M50,'octsep cfs'!$G$5:$O$94,9,FALSE)</f>
        <v>1957-58</v>
      </c>
      <c r="M50" s="18">
        <f>LARGE('octsep cfs'!$G$5:$G$94,'octsep cfs rank'!$A50)</f>
        <v>51922</v>
      </c>
      <c r="N50" s="5" t="str">
        <f>VLOOKUP(O50,'octsep cfs'!$H$5:$O$94,8,FALSE)</f>
        <v>1965-66</v>
      </c>
      <c r="O50" s="18">
        <f>LARGE('octsep cfs'!$H$5:$H$94,'octsep cfs rank'!$A50)</f>
        <v>119873</v>
      </c>
      <c r="P50" s="5" t="str">
        <f>VLOOKUP(Q50,'octsep cfs'!$I$5:$O$94,7,FALSE)</f>
        <v>1965-66</v>
      </c>
      <c r="Q50" s="18">
        <f>LARGE('octsep cfs'!$I$5:$I$94,'octsep cfs rank'!$A50)</f>
        <v>255104</v>
      </c>
      <c r="R50" s="5" t="str">
        <f>VLOOKUP(S50,'octsep cfs'!$J$5:$O$94,6,FALSE)</f>
        <v>1942-43</v>
      </c>
      <c r="S50" s="18">
        <f>LARGE('octsep cfs'!$J$5:$J$94,'octsep cfs rank'!$A50)</f>
        <v>304910</v>
      </c>
      <c r="T50" s="5" t="str">
        <f>VLOOKUP(U50,'octsep cfs'!$K$5:$O$94,5,FALSE)</f>
        <v>1951-52</v>
      </c>
      <c r="U50" s="18">
        <f>LARGE('octsep cfs'!$K$5:$K$94,'octsep cfs rank'!$A50)</f>
        <v>182311</v>
      </c>
      <c r="V50" s="5" t="str">
        <f>VLOOKUP(W50,'octsep cfs'!$L$5:$O$94,4,FALSE)</f>
        <v>1992-93</v>
      </c>
      <c r="W50" s="18">
        <f>LARGE('octsep cfs'!$L$5:$L$94,'octsep cfs rank'!$A50)</f>
        <v>96653</v>
      </c>
      <c r="X50" s="5" t="str">
        <f>VLOOKUP(Y50,'octsep cfs'!$M$5:$O$94,3,FALSE)</f>
        <v>1943-44</v>
      </c>
      <c r="Y50" s="18">
        <f>LARGE('octsep cfs'!$M$5:$M$94,'octsep cfs rank'!$A50)</f>
        <v>60485</v>
      </c>
      <c r="Z50" s="5" t="str">
        <f>VLOOKUP(AA50,'octsep cfs'!$N$5:$O$94,2,FALSE)</f>
        <v>1983-84</v>
      </c>
      <c r="AA50" s="18">
        <f>LARGE('octsep cfs'!$N$5:$N$94,'octsep cfs rank'!$A50)</f>
        <v>112033</v>
      </c>
    </row>
    <row r="51" spans="1:27" x14ac:dyDescent="0.2">
      <c r="A51" s="5">
        <v>46</v>
      </c>
      <c r="B51" s="5" t="str">
        <f>VLOOKUP(C51,'octsep cfs'!$B$5:$O$94,14,FALSE)</f>
        <v>1944-45</v>
      </c>
      <c r="C51" s="18">
        <f>LARGE('octsep cfs'!$B$5:$B$94,'octsep cfs rank'!$A51)</f>
        <v>45790</v>
      </c>
      <c r="D51" s="5" t="str">
        <f>VLOOKUP(E51,'octsep cfs'!$C$5:$O$94,13,FALSE)</f>
        <v>2015-16</v>
      </c>
      <c r="E51" s="18">
        <f>LARGE('octsep cfs'!$C$5:$C$94,'octsep cfs rank'!$A51)</f>
        <v>43241</v>
      </c>
      <c r="F51" s="5" t="str">
        <f>VLOOKUP(G51,'octsep cfs'!$D$5:$O$94,12,FALSE)</f>
        <v>2007-08</v>
      </c>
      <c r="G51" s="18">
        <f>LARGE('octsep cfs'!$D$5:$D$94,'octsep cfs rank'!$A51)</f>
        <v>37036</v>
      </c>
      <c r="H51" s="5" t="str">
        <f>VLOOKUP(I51,'octsep cfs'!$E$5:$O$94,11,FALSE)</f>
        <v>1945-46</v>
      </c>
      <c r="I51" s="18">
        <f>LARGE('octsep cfs'!$E$5:$E$94,'octsep cfs rank'!$A51)</f>
        <v>36480</v>
      </c>
      <c r="J51" s="5" t="str">
        <f>VLOOKUP(K51,'octsep cfs'!$F$5:$O$94,10,FALSE)</f>
        <v>2001-02</v>
      </c>
      <c r="K51" s="18">
        <f>LARGE('octsep cfs'!$F$5:$F$94,'octsep cfs rank'!$A51)</f>
        <v>38761</v>
      </c>
      <c r="L51" s="5" t="str">
        <f>VLOOKUP(M51,'octsep cfs'!$G$5:$O$94,9,FALSE)</f>
        <v>1948-49</v>
      </c>
      <c r="M51" s="18">
        <f>LARGE('octsep cfs'!$G$5:$G$94,'octsep cfs rank'!$A51)</f>
        <v>51038</v>
      </c>
      <c r="N51" s="5" t="str">
        <f>VLOOKUP(O51,'octsep cfs'!$H$5:$O$94,8,FALSE)</f>
        <v>1986-87</v>
      </c>
      <c r="O51" s="18">
        <f>LARGE('octsep cfs'!$H$5:$H$94,'octsep cfs rank'!$A51)</f>
        <v>116570</v>
      </c>
      <c r="P51" s="5" t="str">
        <f>VLOOKUP(Q51,'octsep cfs'!$I$5:$O$94,7,FALSE)</f>
        <v>1977-78</v>
      </c>
      <c r="Q51" s="18">
        <f>LARGE('octsep cfs'!$I$5:$I$94,'octsep cfs rank'!$A51)</f>
        <v>252312</v>
      </c>
      <c r="R51" s="5" t="str">
        <f>VLOOKUP(S51,'octsep cfs'!$J$5:$O$94,6,FALSE)</f>
        <v>2006-07</v>
      </c>
      <c r="S51" s="18">
        <f>LARGE('octsep cfs'!$J$5:$J$94,'octsep cfs rank'!$A51)</f>
        <v>302977</v>
      </c>
      <c r="T51" s="5" t="str">
        <f>VLOOKUP(U51,'octsep cfs'!$K$5:$O$94,5,FALSE)</f>
        <v>1931-32</v>
      </c>
      <c r="U51" s="18">
        <f>LARGE('octsep cfs'!$K$5:$K$94,'octsep cfs rank'!$A51)</f>
        <v>181967</v>
      </c>
      <c r="V51" s="5" t="str">
        <f>VLOOKUP(W51,'octsep cfs'!$L$5:$O$94,4,FALSE)</f>
        <v>1933-34</v>
      </c>
      <c r="W51" s="18">
        <f>LARGE('octsep cfs'!$L$5:$L$94,'octsep cfs rank'!$A51)</f>
        <v>96278</v>
      </c>
      <c r="X51" s="5" t="str">
        <f>VLOOKUP(Y51,'octsep cfs'!$M$5:$O$94,3,FALSE)</f>
        <v>1984-85</v>
      </c>
      <c r="Y51" s="18">
        <f>LARGE('octsep cfs'!$M$5:$M$94,'octsep cfs rank'!$A51)</f>
        <v>60446</v>
      </c>
      <c r="Z51" s="5" t="str">
        <f>VLOOKUP(AA51,'octsep cfs'!$N$5:$O$94,2,FALSE)</f>
        <v>2013-14</v>
      </c>
      <c r="AA51" s="18">
        <f>LARGE('octsep cfs'!$N$5:$N$94,'octsep cfs rank'!$A51)</f>
        <v>111871</v>
      </c>
    </row>
    <row r="52" spans="1:27" x14ac:dyDescent="0.2">
      <c r="A52" s="5">
        <v>47</v>
      </c>
      <c r="B52" s="5" t="str">
        <f>VLOOKUP(C52,'octsep cfs'!$B$5:$O$94,14,FALSE)</f>
        <v>2013-14</v>
      </c>
      <c r="C52" s="18">
        <f>LARGE('octsep cfs'!$B$5:$B$94,'octsep cfs rank'!$A52)</f>
        <v>45309</v>
      </c>
      <c r="D52" s="5" t="str">
        <f>VLOOKUP(E52,'octsep cfs'!$C$5:$O$94,13,FALSE)</f>
        <v>1982-83</v>
      </c>
      <c r="E52" s="18">
        <f>LARGE('octsep cfs'!$C$5:$C$94,'octsep cfs rank'!$A52)</f>
        <v>43216</v>
      </c>
      <c r="F52" s="5" t="str">
        <f>VLOOKUP(G52,'octsep cfs'!$D$5:$O$94,12,FALSE)</f>
        <v>1965-66</v>
      </c>
      <c r="G52" s="18">
        <f>LARGE('octsep cfs'!$D$5:$D$94,'octsep cfs rank'!$A52)</f>
        <v>36810</v>
      </c>
      <c r="H52" s="5" t="str">
        <f>VLOOKUP(I52,'octsep cfs'!$E$5:$O$94,11,FALSE)</f>
        <v>1960-61</v>
      </c>
      <c r="I52" s="18">
        <f>LARGE('octsep cfs'!$E$5:$E$94,'octsep cfs rank'!$A52)</f>
        <v>36176</v>
      </c>
      <c r="J52" s="5" t="str">
        <f>VLOOKUP(K52,'octsep cfs'!$F$5:$O$94,10,FALSE)</f>
        <v>2012-13</v>
      </c>
      <c r="K52" s="18">
        <f>LARGE('octsep cfs'!$F$5:$F$94,'octsep cfs rank'!$A52)</f>
        <v>38234</v>
      </c>
      <c r="L52" s="5" t="str">
        <f>VLOOKUP(M52,'octsep cfs'!$G$5:$O$94,9,FALSE)</f>
        <v>1975-76</v>
      </c>
      <c r="M52" s="18">
        <f>LARGE('octsep cfs'!$G$5:$G$94,'octsep cfs rank'!$A52)</f>
        <v>50950</v>
      </c>
      <c r="N52" s="5" t="str">
        <f>VLOOKUP(O52,'octsep cfs'!$H$5:$O$94,8,FALSE)</f>
        <v>1947-48</v>
      </c>
      <c r="O52" s="18">
        <f>LARGE('octsep cfs'!$H$5:$H$94,'octsep cfs rank'!$A52)</f>
        <v>116450</v>
      </c>
      <c r="P52" s="5" t="str">
        <f>VLOOKUP(Q52,'octsep cfs'!$I$5:$O$94,7,FALSE)</f>
        <v>1982-83</v>
      </c>
      <c r="Q52" s="18">
        <f>LARGE('octsep cfs'!$I$5:$I$94,'octsep cfs rank'!$A52)</f>
        <v>251484</v>
      </c>
      <c r="R52" s="5" t="str">
        <f>VLOOKUP(S52,'octsep cfs'!$J$5:$O$94,6,FALSE)</f>
        <v>1946-47</v>
      </c>
      <c r="S52" s="18">
        <f>LARGE('octsep cfs'!$J$5:$J$94,'octsep cfs rank'!$A52)</f>
        <v>302426</v>
      </c>
      <c r="T52" s="5" t="str">
        <f>VLOOKUP(U52,'octsep cfs'!$K$5:$O$94,5,FALSE)</f>
        <v>2012-13</v>
      </c>
      <c r="U52" s="18">
        <f>LARGE('octsep cfs'!$K$5:$K$94,'octsep cfs rank'!$A52)</f>
        <v>176118</v>
      </c>
      <c r="V52" s="5" t="str">
        <f>VLOOKUP(W52,'octsep cfs'!$L$5:$O$94,4,FALSE)</f>
        <v>1938-39</v>
      </c>
      <c r="W52" s="18">
        <f>LARGE('octsep cfs'!$L$5:$L$94,'octsep cfs rank'!$A52)</f>
        <v>96065</v>
      </c>
      <c r="X52" s="5" t="str">
        <f>VLOOKUP(Y52,'octsep cfs'!$M$5:$O$94,3,FALSE)</f>
        <v>1990-91</v>
      </c>
      <c r="Y52" s="18">
        <f>LARGE('octsep cfs'!$M$5:$M$94,'octsep cfs rank'!$A52)</f>
        <v>60103</v>
      </c>
      <c r="Z52" s="5" t="str">
        <f>VLOOKUP(AA52,'octsep cfs'!$N$5:$O$94,2,FALSE)</f>
        <v>1942-43</v>
      </c>
      <c r="AA52" s="18">
        <f>LARGE('octsep cfs'!$N$5:$N$94,'octsep cfs rank'!$A52)</f>
        <v>111866</v>
      </c>
    </row>
    <row r="53" spans="1:27" x14ac:dyDescent="0.2">
      <c r="A53" s="5">
        <v>48</v>
      </c>
      <c r="B53" s="5" t="str">
        <f>VLOOKUP(C53,'octsep cfs'!$B$5:$O$94,14,FALSE)</f>
        <v>1973-74</v>
      </c>
      <c r="C53" s="18">
        <f>LARGE('octsep cfs'!$B$5:$B$94,'octsep cfs rank'!$A53)</f>
        <v>44928</v>
      </c>
      <c r="D53" s="5" t="str">
        <f>VLOOKUP(E53,'octsep cfs'!$C$5:$O$94,13,FALSE)</f>
        <v>2003-04</v>
      </c>
      <c r="E53" s="18">
        <f>LARGE('octsep cfs'!$C$5:$C$94,'octsep cfs rank'!$A53)</f>
        <v>42560</v>
      </c>
      <c r="F53" s="5" t="str">
        <f>VLOOKUP(G53,'octsep cfs'!$D$5:$O$94,12,FALSE)</f>
        <v>1979-80</v>
      </c>
      <c r="G53" s="18">
        <f>LARGE('octsep cfs'!$D$5:$D$94,'octsep cfs rank'!$A53)</f>
        <v>35924</v>
      </c>
      <c r="H53" s="5" t="str">
        <f>VLOOKUP(I53,'octsep cfs'!$E$5:$O$94,11,FALSE)</f>
        <v>1974-75</v>
      </c>
      <c r="I53" s="18">
        <f>LARGE('octsep cfs'!$E$5:$E$94,'octsep cfs rank'!$A53)</f>
        <v>36070</v>
      </c>
      <c r="J53" s="5" t="str">
        <f>VLOOKUP(K53,'octsep cfs'!$F$5:$O$94,10,FALSE)</f>
        <v>1974-75</v>
      </c>
      <c r="K53" s="18">
        <f>LARGE('octsep cfs'!$F$5:$F$94,'octsep cfs rank'!$A53)</f>
        <v>38207</v>
      </c>
      <c r="L53" s="5" t="str">
        <f>VLOOKUP(M53,'octsep cfs'!$G$5:$O$94,9,FALSE)</f>
        <v>2005-06</v>
      </c>
      <c r="M53" s="18">
        <f>LARGE('octsep cfs'!$G$5:$G$94,'octsep cfs rank'!$A53)</f>
        <v>50295</v>
      </c>
      <c r="N53" s="5" t="str">
        <f>VLOOKUP(O53,'octsep cfs'!$H$5:$O$94,8,FALSE)</f>
        <v>2014-15</v>
      </c>
      <c r="O53" s="18">
        <f>LARGE('octsep cfs'!$H$5:$H$94,'octsep cfs rank'!$A53)</f>
        <v>115971</v>
      </c>
      <c r="P53" s="5" t="str">
        <f>VLOOKUP(Q53,'octsep cfs'!$I$5:$O$94,7,FALSE)</f>
        <v>1932-33</v>
      </c>
      <c r="Q53" s="18">
        <f>LARGE('octsep cfs'!$I$5:$I$94,'octsep cfs rank'!$A53)</f>
        <v>250325</v>
      </c>
      <c r="R53" s="5" t="str">
        <f>VLOOKUP(S53,'octsep cfs'!$J$5:$O$94,6,FALSE)</f>
        <v>1950-51</v>
      </c>
      <c r="S53" s="18">
        <f>LARGE('octsep cfs'!$J$5:$J$94,'octsep cfs rank'!$A53)</f>
        <v>300808</v>
      </c>
      <c r="T53" s="5" t="str">
        <f>VLOOKUP(U53,'octsep cfs'!$K$5:$O$94,5,FALSE)</f>
        <v>1947-48</v>
      </c>
      <c r="U53" s="18">
        <f>LARGE('octsep cfs'!$K$5:$K$94,'octsep cfs rank'!$A53)</f>
        <v>175981</v>
      </c>
      <c r="V53" s="5" t="str">
        <f>VLOOKUP(W53,'octsep cfs'!$L$5:$O$94,4,FALSE)</f>
        <v>1951-52</v>
      </c>
      <c r="W53" s="18">
        <f>LARGE('octsep cfs'!$L$5:$L$94,'octsep cfs rank'!$A53)</f>
        <v>96031</v>
      </c>
      <c r="X53" s="5" t="str">
        <f>VLOOKUP(Y53,'octsep cfs'!$M$5:$O$94,3,FALSE)</f>
        <v>1955-56</v>
      </c>
      <c r="Y53" s="18">
        <f>LARGE('octsep cfs'!$M$5:$M$94,'octsep cfs rank'!$A53)</f>
        <v>59957</v>
      </c>
      <c r="Z53" s="5" t="str">
        <f>VLOOKUP(AA53,'octsep cfs'!$N$5:$O$94,2,FALSE)</f>
        <v>1956-57</v>
      </c>
      <c r="AA53" s="18">
        <f>LARGE('octsep cfs'!$N$5:$N$94,'octsep cfs rank'!$A53)</f>
        <v>110108</v>
      </c>
    </row>
    <row r="54" spans="1:27" x14ac:dyDescent="0.2">
      <c r="A54" s="5">
        <v>49</v>
      </c>
      <c r="B54" s="5" t="str">
        <f>VLOOKUP(C54,'octsep cfs'!$B$5:$O$94,14,FALSE)</f>
        <v>1999-2000</v>
      </c>
      <c r="C54" s="18">
        <f>LARGE('octsep cfs'!$B$5:$B$94,'octsep cfs rank'!$A54)</f>
        <v>43866</v>
      </c>
      <c r="D54" s="5" t="str">
        <f>VLOOKUP(E54,'octsep cfs'!$C$5:$O$94,13,FALSE)</f>
        <v>2001-02</v>
      </c>
      <c r="E54" s="18">
        <f>LARGE('octsep cfs'!$C$5:$C$94,'octsep cfs rank'!$A54)</f>
        <v>42007</v>
      </c>
      <c r="F54" s="5" t="str">
        <f>VLOOKUP(G54,'octsep cfs'!$D$5:$O$94,12,FALSE)</f>
        <v>1974-75</v>
      </c>
      <c r="G54" s="18">
        <f>LARGE('octsep cfs'!$D$5:$D$94,'octsep cfs rank'!$A54)</f>
        <v>35707</v>
      </c>
      <c r="H54" s="5" t="str">
        <f>VLOOKUP(I54,'octsep cfs'!$E$5:$O$94,11,FALSE)</f>
        <v>1981-82</v>
      </c>
      <c r="I54" s="18">
        <f>LARGE('octsep cfs'!$E$5:$E$94,'octsep cfs rank'!$A54)</f>
        <v>35928</v>
      </c>
      <c r="J54" s="5" t="str">
        <f>VLOOKUP(K54,'octsep cfs'!$F$5:$O$94,10,FALSE)</f>
        <v>1977-78</v>
      </c>
      <c r="K54" s="18">
        <f>LARGE('octsep cfs'!$F$5:$F$94,'octsep cfs rank'!$A54)</f>
        <v>38123</v>
      </c>
      <c r="L54" s="5" t="str">
        <f>VLOOKUP(M54,'octsep cfs'!$G$5:$O$94,9,FALSE)</f>
        <v>1940-41</v>
      </c>
      <c r="M54" s="18">
        <f>LARGE('octsep cfs'!$G$5:$G$94,'octsep cfs rank'!$A54)</f>
        <v>48914</v>
      </c>
      <c r="N54" s="5" t="str">
        <f>VLOOKUP(O54,'octsep cfs'!$H$5:$O$94,8,FALSE)</f>
        <v>1983-84</v>
      </c>
      <c r="O54" s="18">
        <f>LARGE('octsep cfs'!$H$5:$H$94,'octsep cfs rank'!$A54)</f>
        <v>115280</v>
      </c>
      <c r="P54" s="5" t="str">
        <f>VLOOKUP(Q54,'octsep cfs'!$I$5:$O$94,7,FALSE)</f>
        <v>1966-67</v>
      </c>
      <c r="Q54" s="18">
        <f>LARGE('octsep cfs'!$I$5:$I$94,'octsep cfs rank'!$A54)</f>
        <v>249913</v>
      </c>
      <c r="R54" s="5" t="str">
        <f>VLOOKUP(S54,'octsep cfs'!$J$5:$O$94,6,FALSE)</f>
        <v>1980-81</v>
      </c>
      <c r="S54" s="18">
        <f>LARGE('octsep cfs'!$J$5:$J$94,'octsep cfs rank'!$A54)</f>
        <v>298528</v>
      </c>
      <c r="T54" s="5" t="str">
        <f>VLOOKUP(U54,'octsep cfs'!$K$5:$O$94,5,FALSE)</f>
        <v>1961-62</v>
      </c>
      <c r="U54" s="18">
        <f>LARGE('octsep cfs'!$K$5:$K$94,'octsep cfs rank'!$A54)</f>
        <v>175325</v>
      </c>
      <c r="V54" s="5" t="str">
        <f>VLOOKUP(W54,'octsep cfs'!$L$5:$O$94,4,FALSE)</f>
        <v>1999-2000</v>
      </c>
      <c r="W54" s="18">
        <f>LARGE('octsep cfs'!$L$5:$L$94,'octsep cfs rank'!$A54)</f>
        <v>94691</v>
      </c>
      <c r="X54" s="5" t="str">
        <f>VLOOKUP(Y54,'octsep cfs'!$M$5:$O$94,3,FALSE)</f>
        <v>1954-55</v>
      </c>
      <c r="Y54" s="18">
        <f>LARGE('octsep cfs'!$M$5:$M$94,'octsep cfs rank'!$A54)</f>
        <v>59061</v>
      </c>
      <c r="Z54" s="5" t="str">
        <f>VLOOKUP(AA54,'octsep cfs'!$N$5:$O$94,2,FALSE)</f>
        <v>1941-42</v>
      </c>
      <c r="AA54" s="18">
        <f>LARGE('octsep cfs'!$N$5:$N$94,'octsep cfs rank'!$A54)</f>
        <v>109650</v>
      </c>
    </row>
    <row r="55" spans="1:27" x14ac:dyDescent="0.2">
      <c r="A55" s="5">
        <v>50</v>
      </c>
      <c r="B55" s="5" t="str">
        <f>VLOOKUP(C55,'octsep cfs'!$B$5:$O$94,14,FALSE)</f>
        <v>1983-84</v>
      </c>
      <c r="C55" s="18">
        <f>LARGE('octsep cfs'!$B$5:$B$94,'octsep cfs rank'!$A55)</f>
        <v>43585</v>
      </c>
      <c r="D55" s="5" t="str">
        <f>VLOOKUP(E55,'octsep cfs'!$C$5:$O$94,13,FALSE)</f>
        <v>1946-47</v>
      </c>
      <c r="E55" s="18">
        <f>LARGE('octsep cfs'!$C$5:$C$94,'octsep cfs rank'!$A55)</f>
        <v>41279</v>
      </c>
      <c r="F55" s="5" t="str">
        <f>VLOOKUP(G55,'octsep cfs'!$D$5:$O$94,12,FALSE)</f>
        <v>1971-72</v>
      </c>
      <c r="G55" s="18">
        <f>LARGE('octsep cfs'!$D$5:$D$94,'octsep cfs rank'!$A55)</f>
        <v>35642</v>
      </c>
      <c r="H55" s="5" t="str">
        <f>VLOOKUP(I55,'octsep cfs'!$E$5:$O$94,11,FALSE)</f>
        <v>1965-66</v>
      </c>
      <c r="I55" s="18">
        <f>LARGE('octsep cfs'!$E$5:$E$94,'octsep cfs rank'!$A55)</f>
        <v>35512</v>
      </c>
      <c r="J55" s="5" t="str">
        <f>VLOOKUP(K55,'octsep cfs'!$F$5:$O$94,10,FALSE)</f>
        <v>1947-48</v>
      </c>
      <c r="K55" s="18">
        <f>LARGE('octsep cfs'!$F$5:$F$94,'octsep cfs rank'!$A55)</f>
        <v>37014</v>
      </c>
      <c r="L55" s="5" t="str">
        <f>VLOOKUP(M55,'octsep cfs'!$G$5:$O$94,9,FALSE)</f>
        <v>1945-46</v>
      </c>
      <c r="M55" s="18">
        <f>LARGE('octsep cfs'!$G$5:$G$94,'octsep cfs rank'!$A55)</f>
        <v>48748</v>
      </c>
      <c r="N55" s="5" t="str">
        <f>VLOOKUP(O55,'octsep cfs'!$H$5:$O$94,8,FALSE)</f>
        <v>1982-83</v>
      </c>
      <c r="O55" s="18">
        <f>LARGE('octsep cfs'!$H$5:$H$94,'octsep cfs rank'!$A55)</f>
        <v>114966</v>
      </c>
      <c r="P55" s="5" t="str">
        <f>VLOOKUP(Q55,'octsep cfs'!$I$5:$O$94,7,FALSE)</f>
        <v>1974-75</v>
      </c>
      <c r="Q55" s="18">
        <f>LARGE('octsep cfs'!$I$5:$I$94,'octsep cfs rank'!$A55)</f>
        <v>249621</v>
      </c>
      <c r="R55" s="5" t="str">
        <f>VLOOKUP(S55,'octsep cfs'!$J$5:$O$94,6,FALSE)</f>
        <v>2002-03</v>
      </c>
      <c r="S55" s="18">
        <f>LARGE('octsep cfs'!$J$5:$J$94,'octsep cfs rank'!$A55)</f>
        <v>297288</v>
      </c>
      <c r="T55" s="5" t="str">
        <f>VLOOKUP(U55,'octsep cfs'!$K$5:$O$94,5,FALSE)</f>
        <v>1938-39</v>
      </c>
      <c r="U55" s="18">
        <f>LARGE('octsep cfs'!$K$5:$K$94,'octsep cfs rank'!$A55)</f>
        <v>173388</v>
      </c>
      <c r="V55" s="5" t="str">
        <f>VLOOKUP(W55,'octsep cfs'!$L$5:$O$94,4,FALSE)</f>
        <v>2003-04</v>
      </c>
      <c r="W55" s="18">
        <f>LARGE('octsep cfs'!$L$5:$L$94,'octsep cfs rank'!$A55)</f>
        <v>94466</v>
      </c>
      <c r="X55" s="5" t="str">
        <f>VLOOKUP(Y55,'octsep cfs'!$M$5:$O$94,3,FALSE)</f>
        <v>1978-79</v>
      </c>
      <c r="Y55" s="18">
        <f>LARGE('octsep cfs'!$M$5:$M$94,'octsep cfs rank'!$A55)</f>
        <v>58870</v>
      </c>
      <c r="Z55" s="5" t="str">
        <f>VLOOKUP(AA55,'octsep cfs'!$N$5:$O$94,2,FALSE)</f>
        <v>1965-66</v>
      </c>
      <c r="AA55" s="18">
        <f>LARGE('octsep cfs'!$N$5:$N$94,'octsep cfs rank'!$A55)</f>
        <v>109593</v>
      </c>
    </row>
    <row r="56" spans="1:27" x14ac:dyDescent="0.2">
      <c r="A56" s="5">
        <v>51</v>
      </c>
      <c r="B56" s="5" t="str">
        <f>VLOOKUP(C56,'octsep cfs'!$B$5:$O$94,14,FALSE)</f>
        <v>1966-67</v>
      </c>
      <c r="C56" s="18">
        <f>LARGE('octsep cfs'!$B$5:$B$94,'octsep cfs rank'!$A56)</f>
        <v>43566</v>
      </c>
      <c r="D56" s="5" t="str">
        <f>VLOOKUP(E56,'octsep cfs'!$C$5:$O$94,13,FALSE)</f>
        <v>1971-72</v>
      </c>
      <c r="E56" s="18">
        <f>LARGE('octsep cfs'!$C$5:$C$94,'octsep cfs rank'!$A56)</f>
        <v>41066</v>
      </c>
      <c r="F56" s="5" t="str">
        <f>VLOOKUP(G56,'octsep cfs'!$D$5:$O$94,12,FALSE)</f>
        <v>1945-46</v>
      </c>
      <c r="G56" s="18">
        <f>LARGE('octsep cfs'!$D$5:$D$94,'octsep cfs rank'!$A56)</f>
        <v>35183</v>
      </c>
      <c r="H56" s="5" t="str">
        <f>VLOOKUP(I56,'octsep cfs'!$E$5:$O$94,11,FALSE)</f>
        <v>1994-95</v>
      </c>
      <c r="I56" s="18">
        <f>LARGE('octsep cfs'!$E$5:$E$94,'octsep cfs rank'!$A56)</f>
        <v>35485</v>
      </c>
      <c r="J56" s="5" t="str">
        <f>VLOOKUP(K56,'octsep cfs'!$F$5:$O$94,10,FALSE)</f>
        <v>1978-79</v>
      </c>
      <c r="K56" s="18">
        <f>LARGE('octsep cfs'!$F$5:$F$94,'octsep cfs rank'!$A56)</f>
        <v>36275</v>
      </c>
      <c r="L56" s="5" t="str">
        <f>VLOOKUP(M56,'octsep cfs'!$G$5:$O$94,9,FALSE)</f>
        <v>1958-59</v>
      </c>
      <c r="M56" s="18">
        <f>LARGE('octsep cfs'!$G$5:$G$94,'octsep cfs rank'!$A56)</f>
        <v>48528</v>
      </c>
      <c r="N56" s="5" t="str">
        <f>VLOOKUP(O56,'octsep cfs'!$H$5:$O$94,8,FALSE)</f>
        <v>1971-72</v>
      </c>
      <c r="O56" s="18">
        <f>LARGE('octsep cfs'!$H$5:$H$94,'octsep cfs rank'!$A56)</f>
        <v>112568</v>
      </c>
      <c r="P56" s="5" t="str">
        <f>VLOOKUP(Q56,'octsep cfs'!$I$5:$O$94,7,FALSE)</f>
        <v>1952-53</v>
      </c>
      <c r="Q56" s="18">
        <f>LARGE('octsep cfs'!$I$5:$I$94,'octsep cfs rank'!$A56)</f>
        <v>246379</v>
      </c>
      <c r="R56" s="5" t="str">
        <f>VLOOKUP(S56,'octsep cfs'!$J$5:$O$94,6,FALSE)</f>
        <v>1957-58</v>
      </c>
      <c r="S56" s="18">
        <f>LARGE('octsep cfs'!$J$5:$J$94,'octsep cfs rank'!$A56)</f>
        <v>295713</v>
      </c>
      <c r="T56" s="5" t="str">
        <f>VLOOKUP(U56,'octsep cfs'!$K$5:$O$94,5,FALSE)</f>
        <v>1929-30</v>
      </c>
      <c r="U56" s="18">
        <f>LARGE('octsep cfs'!$K$5:$K$94,'octsep cfs rank'!$A56)</f>
        <v>170977</v>
      </c>
      <c r="V56" s="5" t="str">
        <f>VLOOKUP(W56,'octsep cfs'!$L$5:$O$94,4,FALSE)</f>
        <v>1976-77</v>
      </c>
      <c r="W56" s="18">
        <f>LARGE('octsep cfs'!$L$5:$L$94,'octsep cfs rank'!$A56)</f>
        <v>93418</v>
      </c>
      <c r="X56" s="5" t="str">
        <f>VLOOKUP(Y56,'octsep cfs'!$M$5:$O$94,3,FALSE)</f>
        <v>1961-62</v>
      </c>
      <c r="Y56" s="18">
        <f>LARGE('octsep cfs'!$M$5:$M$94,'octsep cfs rank'!$A56)</f>
        <v>58832</v>
      </c>
      <c r="Z56" s="5" t="str">
        <f>VLOOKUP(AA56,'octsep cfs'!$N$5:$O$94,2,FALSE)</f>
        <v>1997-98</v>
      </c>
      <c r="AA56" s="18">
        <f>LARGE('octsep cfs'!$N$5:$N$94,'octsep cfs rank'!$A56)</f>
        <v>109344</v>
      </c>
    </row>
    <row r="57" spans="1:27" x14ac:dyDescent="0.2">
      <c r="A57" s="5">
        <v>52</v>
      </c>
      <c r="B57" s="5" t="str">
        <f>VLOOKUP(C57,'octsep cfs'!$B$5:$O$94,14,FALSE)</f>
        <v>2015-16</v>
      </c>
      <c r="C57" s="18">
        <f>LARGE('octsep cfs'!$B$5:$B$94,'octsep cfs rank'!$A57)</f>
        <v>43318</v>
      </c>
      <c r="D57" s="5" t="str">
        <f>VLOOKUP(E57,'octsep cfs'!$C$5:$O$94,13,FALSE)</f>
        <v>1976-77</v>
      </c>
      <c r="E57" s="18">
        <f>LARGE('octsep cfs'!$C$5:$C$94,'octsep cfs rank'!$A57)</f>
        <v>40820</v>
      </c>
      <c r="F57" s="5" t="str">
        <f>VLOOKUP(G57,'octsep cfs'!$D$5:$O$94,12,FALSE)</f>
        <v>1969-70</v>
      </c>
      <c r="G57" s="18">
        <f>LARGE('octsep cfs'!$D$5:$D$94,'octsep cfs rank'!$A57)</f>
        <v>34906</v>
      </c>
      <c r="H57" s="5" t="str">
        <f>VLOOKUP(I57,'octsep cfs'!$E$5:$O$94,11,FALSE)</f>
        <v>1957-58</v>
      </c>
      <c r="I57" s="18">
        <f>LARGE('octsep cfs'!$E$5:$E$94,'octsep cfs rank'!$A57)</f>
        <v>34348</v>
      </c>
      <c r="J57" s="5" t="str">
        <f>VLOOKUP(K57,'octsep cfs'!$F$5:$O$94,10,FALSE)</f>
        <v>2006-07</v>
      </c>
      <c r="K57" s="18">
        <f>LARGE('octsep cfs'!$F$5:$F$94,'octsep cfs rank'!$A57)</f>
        <v>35886</v>
      </c>
      <c r="L57" s="5" t="str">
        <f>VLOOKUP(M57,'octsep cfs'!$G$5:$O$94,9,FALSE)</f>
        <v>1953-54</v>
      </c>
      <c r="M57" s="18">
        <f>LARGE('octsep cfs'!$G$5:$G$94,'octsep cfs rank'!$A57)</f>
        <v>48410</v>
      </c>
      <c r="N57" s="5" t="str">
        <f>VLOOKUP(O57,'octsep cfs'!$H$5:$O$94,8,FALSE)</f>
        <v>1984-85</v>
      </c>
      <c r="O57" s="18">
        <f>LARGE('octsep cfs'!$H$5:$H$94,'octsep cfs rank'!$A57)</f>
        <v>112328</v>
      </c>
      <c r="P57" s="5" t="str">
        <f>VLOOKUP(Q57,'octsep cfs'!$I$5:$O$94,7,FALSE)</f>
        <v>1934-35</v>
      </c>
      <c r="Q57" s="18">
        <f>LARGE('octsep cfs'!$I$5:$I$94,'octsep cfs rank'!$A57)</f>
        <v>245242</v>
      </c>
      <c r="R57" s="5" t="str">
        <f>VLOOKUP(S57,'octsep cfs'!$J$5:$O$94,6,FALSE)</f>
        <v>2009-10</v>
      </c>
      <c r="S57" s="18">
        <f>LARGE('octsep cfs'!$J$5:$J$94,'octsep cfs rank'!$A57)</f>
        <v>294855</v>
      </c>
      <c r="T57" s="5" t="str">
        <f>VLOOKUP(U57,'octsep cfs'!$K$5:$O$94,5,FALSE)</f>
        <v>1994-95</v>
      </c>
      <c r="U57" s="18">
        <f>LARGE('octsep cfs'!$K$5:$K$94,'octsep cfs rank'!$A57)</f>
        <v>169553</v>
      </c>
      <c r="V57" s="5" t="str">
        <f>VLOOKUP(W57,'octsep cfs'!$L$5:$O$94,4,FALSE)</f>
        <v>1928-29</v>
      </c>
      <c r="W57" s="18">
        <f>LARGE('octsep cfs'!$L$5:$L$94,'octsep cfs rank'!$A57)</f>
        <v>93290</v>
      </c>
      <c r="X57" s="5" t="str">
        <f>VLOOKUP(Y57,'octsep cfs'!$M$5:$O$94,3,FALSE)</f>
        <v>1957-58</v>
      </c>
      <c r="Y57" s="18">
        <f>LARGE('octsep cfs'!$M$5:$M$94,'octsep cfs rank'!$A57)</f>
        <v>58762</v>
      </c>
      <c r="Z57" s="5" t="str">
        <f>VLOOKUP(AA57,'octsep cfs'!$N$5:$O$94,2,FALSE)</f>
        <v>2006-07</v>
      </c>
      <c r="AA57" s="18">
        <f>LARGE('octsep cfs'!$N$5:$N$94,'octsep cfs rank'!$A57)</f>
        <v>109111</v>
      </c>
    </row>
    <row r="58" spans="1:27" x14ac:dyDescent="0.2">
      <c r="A58" s="5">
        <v>53</v>
      </c>
      <c r="B58" s="5" t="str">
        <f>VLOOKUP(C58,'octsep cfs'!$B$5:$O$94,14,FALSE)</f>
        <v>2007-08</v>
      </c>
      <c r="C58" s="18">
        <f>LARGE('octsep cfs'!$B$5:$B$94,'octsep cfs rank'!$A58)</f>
        <v>43200</v>
      </c>
      <c r="D58" s="5" t="str">
        <f>VLOOKUP(E58,'octsep cfs'!$C$5:$O$94,13,FALSE)</f>
        <v>1974-75</v>
      </c>
      <c r="E58" s="18">
        <f>LARGE('octsep cfs'!$C$5:$C$94,'octsep cfs rank'!$A58)</f>
        <v>40741</v>
      </c>
      <c r="F58" s="5" t="str">
        <f>VLOOKUP(G58,'octsep cfs'!$D$5:$O$94,12,FALSE)</f>
        <v>1970-71</v>
      </c>
      <c r="G58" s="18">
        <f>LARGE('octsep cfs'!$D$5:$D$94,'octsep cfs rank'!$A58)</f>
        <v>34788</v>
      </c>
      <c r="H58" s="5" t="str">
        <f>VLOOKUP(I58,'octsep cfs'!$E$5:$O$94,11,FALSE)</f>
        <v>1954-55</v>
      </c>
      <c r="I58" s="18">
        <f>LARGE('octsep cfs'!$E$5:$E$94,'octsep cfs rank'!$A58)</f>
        <v>34179</v>
      </c>
      <c r="J58" s="5" t="str">
        <f>VLOOKUP(K58,'octsep cfs'!$F$5:$O$94,10,FALSE)</f>
        <v>1941-42</v>
      </c>
      <c r="K58" s="18">
        <f>LARGE('octsep cfs'!$F$5:$F$94,'octsep cfs rank'!$A58)</f>
        <v>35735</v>
      </c>
      <c r="L58" s="5" t="str">
        <f>VLOOKUP(M58,'octsep cfs'!$G$5:$O$94,9,FALSE)</f>
        <v>1989-90</v>
      </c>
      <c r="M58" s="18">
        <f>LARGE('octsep cfs'!$G$5:$G$94,'octsep cfs rank'!$A58)</f>
        <v>48289</v>
      </c>
      <c r="N58" s="5" t="str">
        <f>VLOOKUP(O58,'octsep cfs'!$H$5:$O$94,8,FALSE)</f>
        <v>1997-98</v>
      </c>
      <c r="O58" s="18">
        <f>LARGE('octsep cfs'!$H$5:$H$94,'octsep cfs rank'!$A58)</f>
        <v>110613</v>
      </c>
      <c r="P58" s="5" t="str">
        <f>VLOOKUP(Q58,'octsep cfs'!$I$5:$O$94,7,FALSE)</f>
        <v>1988-89</v>
      </c>
      <c r="Q58" s="18">
        <f>LARGE('octsep cfs'!$I$5:$I$94,'octsep cfs rank'!$A58)</f>
        <v>245101</v>
      </c>
      <c r="R58" s="5" t="str">
        <f>VLOOKUP(S58,'octsep cfs'!$J$5:$O$94,6,FALSE)</f>
        <v>1962-63</v>
      </c>
      <c r="S58" s="18">
        <f>LARGE('octsep cfs'!$J$5:$J$94,'octsep cfs rank'!$A58)</f>
        <v>293698</v>
      </c>
      <c r="T58" s="5" t="str">
        <f>VLOOKUP(U58,'octsep cfs'!$K$5:$O$94,5,FALSE)</f>
        <v>1936-37</v>
      </c>
      <c r="U58" s="18">
        <f>LARGE('octsep cfs'!$K$5:$K$94,'octsep cfs rank'!$A58)</f>
        <v>161813</v>
      </c>
      <c r="V58" s="5" t="str">
        <f>VLOOKUP(W58,'octsep cfs'!$L$5:$O$94,4,FALSE)</f>
        <v>1946-47</v>
      </c>
      <c r="W58" s="18">
        <f>LARGE('octsep cfs'!$L$5:$L$94,'octsep cfs rank'!$A58)</f>
        <v>91594</v>
      </c>
      <c r="X58" s="5" t="str">
        <f>VLOOKUP(Y58,'octsep cfs'!$M$5:$O$94,3,FALSE)</f>
        <v>1976-77</v>
      </c>
      <c r="Y58" s="18">
        <f>LARGE('octsep cfs'!$M$5:$M$94,'octsep cfs rank'!$A58)</f>
        <v>58241</v>
      </c>
      <c r="Z58" s="5" t="str">
        <f>VLOOKUP(AA58,'octsep cfs'!$N$5:$O$94,2,FALSE)</f>
        <v>1952-53</v>
      </c>
      <c r="AA58" s="18">
        <f>LARGE('octsep cfs'!$N$5:$N$94,'octsep cfs rank'!$A58)</f>
        <v>108813</v>
      </c>
    </row>
    <row r="59" spans="1:27" x14ac:dyDescent="0.2">
      <c r="A59" s="5">
        <v>54</v>
      </c>
      <c r="B59" s="5" t="str">
        <f>VLOOKUP(C59,'octsep cfs'!$B$5:$O$94,14,FALSE)</f>
        <v>1986-87</v>
      </c>
      <c r="C59" s="18">
        <f>LARGE('octsep cfs'!$B$5:$B$94,'octsep cfs rank'!$A59)</f>
        <v>43091</v>
      </c>
      <c r="D59" s="5" t="str">
        <f>VLOOKUP(E59,'octsep cfs'!$C$5:$O$94,13,FALSE)</f>
        <v>1939-40</v>
      </c>
      <c r="E59" s="18">
        <f>LARGE('octsep cfs'!$C$5:$C$94,'octsep cfs rank'!$A59)</f>
        <v>40112</v>
      </c>
      <c r="F59" s="5" t="str">
        <f>VLOOKUP(G59,'octsep cfs'!$D$5:$O$94,12,FALSE)</f>
        <v>1976-77</v>
      </c>
      <c r="G59" s="18">
        <f>LARGE('octsep cfs'!$D$5:$D$94,'octsep cfs rank'!$A59)</f>
        <v>34360</v>
      </c>
      <c r="H59" s="5" t="str">
        <f>VLOOKUP(I59,'octsep cfs'!$E$5:$O$94,11,FALSE)</f>
        <v>2016-17</v>
      </c>
      <c r="I59" s="18">
        <f>LARGE('octsep cfs'!$E$5:$E$94,'octsep cfs rank'!$A59)</f>
        <v>34082</v>
      </c>
      <c r="J59" s="5" t="str">
        <f>VLOOKUP(K59,'octsep cfs'!$F$5:$O$94,10,FALSE)</f>
        <v>1939-40</v>
      </c>
      <c r="K59" s="18">
        <f>LARGE('octsep cfs'!$F$5:$F$94,'octsep cfs rank'!$A59)</f>
        <v>35369</v>
      </c>
      <c r="L59" s="5" t="str">
        <f>VLOOKUP(M59,'octsep cfs'!$G$5:$O$94,9,FALSE)</f>
        <v>2017-18</v>
      </c>
      <c r="M59" s="18">
        <f>LARGE('octsep cfs'!$G$5:$G$94,'octsep cfs rank'!$A59)</f>
        <v>48284</v>
      </c>
      <c r="N59" s="5" t="str">
        <f>VLOOKUP(O59,'octsep cfs'!$H$5:$O$94,8,FALSE)</f>
        <v>1941-42</v>
      </c>
      <c r="O59" s="18">
        <f>LARGE('octsep cfs'!$H$5:$H$94,'octsep cfs rank'!$A59)</f>
        <v>109171</v>
      </c>
      <c r="P59" s="5" t="str">
        <f>VLOOKUP(Q59,'octsep cfs'!$I$5:$O$94,7,FALSE)</f>
        <v>1998-99</v>
      </c>
      <c r="Q59" s="18">
        <f>LARGE('octsep cfs'!$I$5:$I$94,'octsep cfs rank'!$A59)</f>
        <v>243111</v>
      </c>
      <c r="R59" s="5" t="str">
        <f>VLOOKUP(S59,'octsep cfs'!$J$5:$O$94,6,FALSE)</f>
        <v>1975-76</v>
      </c>
      <c r="S59" s="18">
        <f>LARGE('octsep cfs'!$J$5:$J$94,'octsep cfs rank'!$A59)</f>
        <v>292526</v>
      </c>
      <c r="T59" s="5" t="str">
        <f>VLOOKUP(U59,'octsep cfs'!$K$5:$O$94,5,FALSE)</f>
        <v>1944-45</v>
      </c>
      <c r="U59" s="18">
        <f>LARGE('octsep cfs'!$K$5:$K$94,'octsep cfs rank'!$A59)</f>
        <v>158942</v>
      </c>
      <c r="V59" s="5" t="str">
        <f>VLOOKUP(W59,'octsep cfs'!$L$5:$O$94,4,FALSE)</f>
        <v>2013-14</v>
      </c>
      <c r="W59" s="18">
        <f>LARGE('octsep cfs'!$L$5:$L$94,'octsep cfs rank'!$A59)</f>
        <v>91461</v>
      </c>
      <c r="X59" s="5" t="str">
        <f>VLOOKUP(Y59,'octsep cfs'!$M$5:$O$94,3,FALSE)</f>
        <v>1988-89</v>
      </c>
      <c r="Y59" s="18">
        <f>LARGE('octsep cfs'!$M$5:$M$94,'octsep cfs rank'!$A59)</f>
        <v>58078</v>
      </c>
      <c r="Z59" s="5" t="str">
        <f>VLOOKUP(AA59,'octsep cfs'!$N$5:$O$94,2,FALSE)</f>
        <v>1957-58</v>
      </c>
      <c r="AA59" s="18">
        <f>LARGE('octsep cfs'!$N$5:$N$94,'octsep cfs rank'!$A59)</f>
        <v>108349</v>
      </c>
    </row>
    <row r="60" spans="1:27" x14ac:dyDescent="0.2">
      <c r="A60" s="5">
        <v>55</v>
      </c>
      <c r="B60" s="5" t="str">
        <f>VLOOKUP(C60,'octsep cfs'!$B$5:$O$94,14,FALSE)</f>
        <v>1934-35</v>
      </c>
      <c r="C60" s="18">
        <f>LARGE('octsep cfs'!$B$5:$B$94,'octsep cfs rank'!$A60)</f>
        <v>42996</v>
      </c>
      <c r="D60" s="5" t="str">
        <f>VLOOKUP(E60,'octsep cfs'!$C$5:$O$94,13,FALSE)</f>
        <v>1984-85</v>
      </c>
      <c r="E60" s="18">
        <f>LARGE('octsep cfs'!$C$5:$C$94,'octsep cfs rank'!$A60)</f>
        <v>40007</v>
      </c>
      <c r="F60" s="5" t="str">
        <f>VLOOKUP(G60,'octsep cfs'!$D$5:$O$94,12,FALSE)</f>
        <v>1985-86</v>
      </c>
      <c r="G60" s="18">
        <f>LARGE('octsep cfs'!$D$5:$D$94,'octsep cfs rank'!$A60)</f>
        <v>34327</v>
      </c>
      <c r="H60" s="5" t="str">
        <f>VLOOKUP(I60,'octsep cfs'!$E$5:$O$94,11,FALSE)</f>
        <v>1953-54</v>
      </c>
      <c r="I60" s="18">
        <f>LARGE('octsep cfs'!$E$5:$E$94,'octsep cfs rank'!$A60)</f>
        <v>33858</v>
      </c>
      <c r="J60" s="5" t="str">
        <f>VLOOKUP(K60,'octsep cfs'!$F$5:$O$94,10,FALSE)</f>
        <v>1956-57</v>
      </c>
      <c r="K60" s="18">
        <f>LARGE('octsep cfs'!$F$5:$F$94,'octsep cfs rank'!$A60)</f>
        <v>34674</v>
      </c>
      <c r="L60" s="5" t="str">
        <f>VLOOKUP(M60,'octsep cfs'!$G$5:$O$94,9,FALSE)</f>
        <v>1934-35</v>
      </c>
      <c r="M60" s="18">
        <f>LARGE('octsep cfs'!$G$5:$G$94,'octsep cfs rank'!$A60)</f>
        <v>48086</v>
      </c>
      <c r="N60" s="5" t="str">
        <f>VLOOKUP(O60,'octsep cfs'!$H$5:$O$94,8,FALSE)</f>
        <v>1941-42</v>
      </c>
      <c r="O60" s="18">
        <f>LARGE('octsep cfs'!$H$5:$H$94,'octsep cfs rank'!$A60)</f>
        <v>109171</v>
      </c>
      <c r="P60" s="5" t="str">
        <f>VLOOKUP(Q60,'octsep cfs'!$I$5:$O$94,7,FALSE)</f>
        <v>1961-62</v>
      </c>
      <c r="Q60" s="18">
        <f>LARGE('octsep cfs'!$I$5:$I$94,'octsep cfs rank'!$A60)</f>
        <v>241593</v>
      </c>
      <c r="R60" s="5" t="str">
        <f>VLOOKUP(S60,'octsep cfs'!$J$5:$O$94,6,FALSE)</f>
        <v>1982-83</v>
      </c>
      <c r="S60" s="18">
        <f>LARGE('octsep cfs'!$J$5:$J$94,'octsep cfs rank'!$A60)</f>
        <v>291375</v>
      </c>
      <c r="T60" s="5" t="str">
        <f>VLOOKUP(U60,'octsep cfs'!$K$5:$O$94,5,FALSE)</f>
        <v>2016-17</v>
      </c>
      <c r="U60" s="18">
        <f>LARGE('octsep cfs'!$K$5:$K$94,'octsep cfs rank'!$A60)</f>
        <v>158940</v>
      </c>
      <c r="V60" s="5" t="str">
        <f>VLOOKUP(W60,'octsep cfs'!$L$5:$O$94,4,FALSE)</f>
        <v>1985-86</v>
      </c>
      <c r="W60" s="18">
        <f>LARGE('octsep cfs'!$L$5:$L$94,'octsep cfs rank'!$A60)</f>
        <v>90924</v>
      </c>
      <c r="X60" s="5" t="str">
        <f>VLOOKUP(Y60,'octsep cfs'!$M$5:$O$94,3,FALSE)</f>
        <v>1936-37</v>
      </c>
      <c r="Y60" s="18">
        <f>LARGE('octsep cfs'!$M$5:$M$94,'octsep cfs rank'!$A60)</f>
        <v>57888</v>
      </c>
      <c r="Z60" s="5" t="str">
        <f>VLOOKUP(AA60,'octsep cfs'!$N$5:$O$94,2,FALSE)</f>
        <v>1962-63</v>
      </c>
      <c r="AA60" s="18">
        <f>LARGE('octsep cfs'!$N$5:$N$94,'octsep cfs rank'!$A60)</f>
        <v>108317</v>
      </c>
    </row>
    <row r="61" spans="1:27" x14ac:dyDescent="0.2">
      <c r="A61" s="5">
        <v>56</v>
      </c>
      <c r="B61" s="5" t="str">
        <f>VLOOKUP(C61,'octsep cfs'!$B$5:$O$94,14,FALSE)</f>
        <v>1938-39</v>
      </c>
      <c r="C61" s="18">
        <f>LARGE('octsep cfs'!$B$5:$B$94,'octsep cfs rank'!$A61)</f>
        <v>42988</v>
      </c>
      <c r="D61" s="5" t="str">
        <f>VLOOKUP(E61,'octsep cfs'!$C$5:$O$94,13,FALSE)</f>
        <v>1963-64</v>
      </c>
      <c r="E61" s="18">
        <f>LARGE('octsep cfs'!$C$5:$C$94,'octsep cfs rank'!$A61)</f>
        <v>39905</v>
      </c>
      <c r="F61" s="5" t="str">
        <f>VLOOKUP(G61,'octsep cfs'!$D$5:$O$94,12,FALSE)</f>
        <v>1942-43</v>
      </c>
      <c r="G61" s="18">
        <f>LARGE('octsep cfs'!$D$5:$D$94,'octsep cfs rank'!$A61)</f>
        <v>34303</v>
      </c>
      <c r="H61" s="5" t="str">
        <f>VLOOKUP(I61,'octsep cfs'!$E$5:$O$94,11,FALSE)</f>
        <v>2011-12</v>
      </c>
      <c r="I61" s="18">
        <f>LARGE('octsep cfs'!$E$5:$E$94,'octsep cfs rank'!$A61)</f>
        <v>33078</v>
      </c>
      <c r="J61" s="5" t="str">
        <f>VLOOKUP(K61,'octsep cfs'!$F$5:$O$94,10,FALSE)</f>
        <v>1948-49</v>
      </c>
      <c r="K61" s="18">
        <f>LARGE('octsep cfs'!$F$5:$F$94,'octsep cfs rank'!$A61)</f>
        <v>33911</v>
      </c>
      <c r="L61" s="5" t="str">
        <f>VLOOKUP(M61,'octsep cfs'!$G$5:$O$94,9,FALSE)</f>
        <v>2003-04</v>
      </c>
      <c r="M61" s="18">
        <f>LARGE('octsep cfs'!$G$5:$G$94,'octsep cfs rank'!$A61)</f>
        <v>47879</v>
      </c>
      <c r="N61" s="5" t="str">
        <f>VLOOKUP(O61,'octsep cfs'!$H$5:$O$94,8,FALSE)</f>
        <v>1949-50</v>
      </c>
      <c r="O61" s="18">
        <f>LARGE('octsep cfs'!$H$5:$H$94,'octsep cfs rank'!$A61)</f>
        <v>107866</v>
      </c>
      <c r="P61" s="5" t="str">
        <f>VLOOKUP(Q61,'octsep cfs'!$I$5:$O$94,7,FALSE)</f>
        <v>1949-50</v>
      </c>
      <c r="Q61" s="18">
        <f>LARGE('octsep cfs'!$I$5:$I$94,'octsep cfs rank'!$A61)</f>
        <v>241008</v>
      </c>
      <c r="R61" s="5" t="str">
        <f>VLOOKUP(S61,'octsep cfs'!$J$5:$O$94,6,FALSE)</f>
        <v>1944-45</v>
      </c>
      <c r="S61" s="18">
        <f>LARGE('octsep cfs'!$J$5:$J$94,'octsep cfs rank'!$A61)</f>
        <v>288692</v>
      </c>
      <c r="T61" s="5" t="str">
        <f>VLOOKUP(U61,'octsep cfs'!$K$5:$O$94,5,FALSE)</f>
        <v>1997-98</v>
      </c>
      <c r="U61" s="18">
        <f>LARGE('octsep cfs'!$K$5:$K$94,'octsep cfs rank'!$A61)</f>
        <v>158914</v>
      </c>
      <c r="V61" s="5" t="str">
        <f>VLOOKUP(W61,'octsep cfs'!$L$5:$O$94,4,FALSE)</f>
        <v>1935-36</v>
      </c>
      <c r="W61" s="18">
        <f>LARGE('octsep cfs'!$L$5:$L$94,'octsep cfs rank'!$A61)</f>
        <v>90063</v>
      </c>
      <c r="X61" s="5" t="str">
        <f>VLOOKUP(Y61,'octsep cfs'!$M$5:$O$94,3,FALSE)</f>
        <v>1999-2000</v>
      </c>
      <c r="Y61" s="18">
        <f>LARGE('octsep cfs'!$M$5:$M$94,'octsep cfs rank'!$A61)</f>
        <v>57872</v>
      </c>
      <c r="Z61" s="5" t="str">
        <f>VLOOKUP(AA61,'octsep cfs'!$N$5:$O$94,2,FALSE)</f>
        <v>1985-86</v>
      </c>
      <c r="AA61" s="18">
        <f>LARGE('octsep cfs'!$N$5:$N$94,'octsep cfs rank'!$A61)</f>
        <v>107853</v>
      </c>
    </row>
    <row r="62" spans="1:27" x14ac:dyDescent="0.2">
      <c r="A62" s="5">
        <v>57</v>
      </c>
      <c r="B62" s="5" t="str">
        <f>VLOOKUP(C62,'octsep cfs'!$B$5:$O$94,14,FALSE)</f>
        <v>1984-85</v>
      </c>
      <c r="C62" s="18">
        <f>LARGE('octsep cfs'!$B$5:$B$94,'octsep cfs rank'!$A62)</f>
        <v>42974</v>
      </c>
      <c r="D62" s="5" t="str">
        <f>VLOOKUP(E62,'octsep cfs'!$C$5:$O$94,13,FALSE)</f>
        <v>2011-12</v>
      </c>
      <c r="E62" s="18">
        <f>LARGE('octsep cfs'!$C$5:$C$94,'octsep cfs rank'!$A62)</f>
        <v>39898</v>
      </c>
      <c r="F62" s="5" t="str">
        <f>VLOOKUP(G62,'octsep cfs'!$D$5:$O$94,12,FALSE)</f>
        <v>1960-61</v>
      </c>
      <c r="G62" s="18">
        <f>LARGE('octsep cfs'!$D$5:$D$94,'octsep cfs rank'!$A62)</f>
        <v>33812</v>
      </c>
      <c r="H62" s="5" t="str">
        <f>VLOOKUP(I62,'octsep cfs'!$E$5:$O$94,11,FALSE)</f>
        <v>2002-03</v>
      </c>
      <c r="I62" s="18">
        <f>LARGE('octsep cfs'!$E$5:$E$94,'octsep cfs rank'!$A62)</f>
        <v>32482</v>
      </c>
      <c r="J62" s="5" t="str">
        <f>VLOOKUP(K62,'octsep cfs'!$F$5:$O$94,10,FALSE)</f>
        <v>1955-56</v>
      </c>
      <c r="K62" s="18">
        <f>LARGE('octsep cfs'!$F$5:$F$94,'octsep cfs rank'!$A62)</f>
        <v>33290</v>
      </c>
      <c r="L62" s="5" t="str">
        <f>VLOOKUP(M62,'octsep cfs'!$G$5:$O$94,9,FALSE)</f>
        <v>1966-67</v>
      </c>
      <c r="M62" s="18">
        <f>LARGE('octsep cfs'!$G$5:$G$94,'octsep cfs rank'!$A62)</f>
        <v>47628</v>
      </c>
      <c r="N62" s="5" t="str">
        <f>VLOOKUP(O62,'octsep cfs'!$H$5:$O$94,8,FALSE)</f>
        <v>1957-58</v>
      </c>
      <c r="O62" s="18">
        <f>LARGE('octsep cfs'!$H$5:$H$94,'octsep cfs rank'!$A62)</f>
        <v>106653</v>
      </c>
      <c r="P62" s="5" t="str">
        <f>VLOOKUP(Q62,'octsep cfs'!$I$5:$O$94,7,FALSE)</f>
        <v>1999-2000</v>
      </c>
      <c r="Q62" s="18">
        <f>LARGE('octsep cfs'!$I$5:$I$94,'octsep cfs rank'!$A62)</f>
        <v>239913</v>
      </c>
      <c r="R62" s="5" t="str">
        <f>VLOOKUP(S62,'octsep cfs'!$J$5:$O$94,6,FALSE)</f>
        <v>1956-57</v>
      </c>
      <c r="S62" s="18">
        <f>LARGE('octsep cfs'!$J$5:$J$94,'octsep cfs rank'!$A62)</f>
        <v>287585</v>
      </c>
      <c r="T62" s="5" t="str">
        <f>VLOOKUP(U62,'octsep cfs'!$K$5:$O$94,5,FALSE)</f>
        <v>1985-86</v>
      </c>
      <c r="U62" s="18">
        <f>LARGE('octsep cfs'!$K$5:$K$94,'octsep cfs rank'!$A62)</f>
        <v>158863</v>
      </c>
      <c r="V62" s="5" t="str">
        <f>VLOOKUP(W62,'octsep cfs'!$L$5:$O$94,4,FALSE)</f>
        <v>2012-13</v>
      </c>
      <c r="W62" s="18">
        <f>LARGE('octsep cfs'!$L$5:$L$94,'octsep cfs rank'!$A62)</f>
        <v>89178</v>
      </c>
      <c r="X62" s="5" t="str">
        <f>VLOOKUP(Y62,'octsep cfs'!$M$5:$O$94,3,FALSE)</f>
        <v>1931-32</v>
      </c>
      <c r="Y62" s="18">
        <f>LARGE('octsep cfs'!$M$5:$M$94,'octsep cfs rank'!$A62)</f>
        <v>56948</v>
      </c>
      <c r="Z62" s="5" t="str">
        <f>VLOOKUP(AA62,'octsep cfs'!$N$5:$O$94,2,FALSE)</f>
        <v>1961-62</v>
      </c>
      <c r="AA62" s="18">
        <f>LARGE('octsep cfs'!$N$5:$N$94,'octsep cfs rank'!$A62)</f>
        <v>107600</v>
      </c>
    </row>
    <row r="63" spans="1:27" x14ac:dyDescent="0.2">
      <c r="A63" s="5">
        <v>58</v>
      </c>
      <c r="B63" s="5" t="str">
        <f>VLOOKUP(C63,'octsep cfs'!$B$5:$O$94,14,FALSE)</f>
        <v>1957-58</v>
      </c>
      <c r="C63" s="18">
        <f>LARGE('octsep cfs'!$B$5:$B$94,'octsep cfs rank'!$A63)</f>
        <v>42866</v>
      </c>
      <c r="D63" s="5" t="str">
        <f>VLOOKUP(E63,'octsep cfs'!$C$5:$O$94,13,FALSE)</f>
        <v>1966-67</v>
      </c>
      <c r="E63" s="18">
        <f>LARGE('octsep cfs'!$C$5:$C$94,'octsep cfs rank'!$A63)</f>
        <v>39808</v>
      </c>
      <c r="F63" s="5" t="str">
        <f>VLOOKUP(G63,'octsep cfs'!$D$5:$O$94,12,FALSE)</f>
        <v>1961-62</v>
      </c>
      <c r="G63" s="18">
        <f>LARGE('octsep cfs'!$D$5:$D$94,'octsep cfs rank'!$A63)</f>
        <v>33267</v>
      </c>
      <c r="H63" s="5" t="str">
        <f>VLOOKUP(I63,'octsep cfs'!$E$5:$O$94,11,FALSE)</f>
        <v>1949-50</v>
      </c>
      <c r="I63" s="18">
        <f>LARGE('octsep cfs'!$E$5:$E$94,'octsep cfs rank'!$A63)</f>
        <v>32100</v>
      </c>
      <c r="J63" s="5" t="str">
        <f>VLOOKUP(K63,'octsep cfs'!$F$5:$O$94,10,FALSE)</f>
        <v>1954-55</v>
      </c>
      <c r="K63" s="18">
        <f>LARGE('octsep cfs'!$F$5:$F$94,'octsep cfs rank'!$A63)</f>
        <v>33118</v>
      </c>
      <c r="L63" s="5" t="str">
        <f>VLOOKUP(M63,'octsep cfs'!$G$5:$O$94,9,FALSE)</f>
        <v>1965-66</v>
      </c>
      <c r="M63" s="18">
        <f>LARGE('octsep cfs'!$G$5:$G$94,'octsep cfs rank'!$A63)</f>
        <v>47443</v>
      </c>
      <c r="N63" s="5" t="str">
        <f>VLOOKUP(O63,'octsep cfs'!$H$5:$O$94,8,FALSE)</f>
        <v>2004-05</v>
      </c>
      <c r="O63" s="18">
        <f>LARGE('octsep cfs'!$H$5:$H$94,'octsep cfs rank'!$A63)</f>
        <v>106011</v>
      </c>
      <c r="P63" s="5" t="str">
        <f>VLOOKUP(Q63,'octsep cfs'!$I$5:$O$94,7,FALSE)</f>
        <v>2001-02</v>
      </c>
      <c r="Q63" s="18">
        <f>LARGE('octsep cfs'!$I$5:$I$94,'octsep cfs rank'!$A63)</f>
        <v>239772</v>
      </c>
      <c r="R63" s="5" t="str">
        <f>VLOOKUP(S63,'octsep cfs'!$J$5:$O$94,6,FALSE)</f>
        <v>1951-52</v>
      </c>
      <c r="S63" s="18">
        <f>LARGE('octsep cfs'!$J$5:$J$94,'octsep cfs rank'!$A63)</f>
        <v>280622</v>
      </c>
      <c r="T63" s="5" t="str">
        <f>VLOOKUP(U63,'octsep cfs'!$K$5:$O$94,5,FALSE)</f>
        <v>2009-10</v>
      </c>
      <c r="U63" s="18">
        <f>LARGE('octsep cfs'!$K$5:$K$94,'octsep cfs rank'!$A63)</f>
        <v>158544</v>
      </c>
      <c r="V63" s="5" t="str">
        <f>VLOOKUP(W63,'octsep cfs'!$L$5:$O$94,4,FALSE)</f>
        <v>1968-69</v>
      </c>
      <c r="W63" s="18">
        <f>LARGE('octsep cfs'!$L$5:$L$94,'octsep cfs rank'!$A63)</f>
        <v>88552</v>
      </c>
      <c r="X63" s="5" t="str">
        <f>VLOOKUP(Y63,'octsep cfs'!$M$5:$O$94,3,FALSE)</f>
        <v>1989-90</v>
      </c>
      <c r="Y63" s="18">
        <f>LARGE('octsep cfs'!$M$5:$M$94,'octsep cfs rank'!$A63)</f>
        <v>56371</v>
      </c>
      <c r="Z63" s="5" t="str">
        <f>VLOOKUP(AA63,'octsep cfs'!$N$5:$O$94,2,FALSE)</f>
        <v>2007-08</v>
      </c>
      <c r="AA63" s="18">
        <f>LARGE('octsep cfs'!$N$5:$N$94,'octsep cfs rank'!$A63)</f>
        <v>104590</v>
      </c>
    </row>
    <row r="64" spans="1:27" x14ac:dyDescent="0.2">
      <c r="A64" s="5">
        <v>59</v>
      </c>
      <c r="B64" s="5" t="str">
        <f>VLOOKUP(C64,'octsep cfs'!$B$5:$O$94,14,FALSE)</f>
        <v>2008-09</v>
      </c>
      <c r="C64" s="18">
        <f>LARGE('octsep cfs'!$B$5:$B$94,'octsep cfs rank'!$A64)</f>
        <v>42836</v>
      </c>
      <c r="D64" s="5" t="str">
        <f>VLOOKUP(E64,'octsep cfs'!$C$5:$O$94,13,FALSE)</f>
        <v>1945-46</v>
      </c>
      <c r="E64" s="18">
        <f>LARGE('octsep cfs'!$C$5:$C$94,'octsep cfs rank'!$A64)</f>
        <v>39427</v>
      </c>
      <c r="F64" s="5" t="str">
        <f>VLOOKUP(G64,'octsep cfs'!$D$5:$O$94,12,FALSE)</f>
        <v>2001-02</v>
      </c>
      <c r="G64" s="18">
        <f>LARGE('octsep cfs'!$D$5:$D$94,'octsep cfs rank'!$A64)</f>
        <v>33251</v>
      </c>
      <c r="H64" s="5" t="str">
        <f>VLOOKUP(I64,'octsep cfs'!$E$5:$O$94,11,FALSE)</f>
        <v>1985-86</v>
      </c>
      <c r="I64" s="18">
        <f>LARGE('octsep cfs'!$E$5:$E$94,'octsep cfs rank'!$A64)</f>
        <v>32088</v>
      </c>
      <c r="J64" s="5" t="str">
        <f>VLOOKUP(K64,'octsep cfs'!$F$5:$O$94,10,FALSE)</f>
        <v>1972-73</v>
      </c>
      <c r="K64" s="18">
        <f>LARGE('octsep cfs'!$F$5:$F$94,'octsep cfs rank'!$A64)</f>
        <v>32409</v>
      </c>
      <c r="L64" s="5" t="str">
        <f>VLOOKUP(M64,'octsep cfs'!$G$5:$O$94,9,FALSE)</f>
        <v>1956-57</v>
      </c>
      <c r="M64" s="18">
        <f>LARGE('octsep cfs'!$G$5:$G$94,'octsep cfs rank'!$A64)</f>
        <v>47133</v>
      </c>
      <c r="N64" s="5" t="str">
        <f>VLOOKUP(O64,'octsep cfs'!$H$5:$O$94,8,FALSE)</f>
        <v>1960-61</v>
      </c>
      <c r="O64" s="18">
        <f>LARGE('octsep cfs'!$H$5:$H$94,'octsep cfs rank'!$A64)</f>
        <v>104885</v>
      </c>
      <c r="P64" s="5" t="str">
        <f>VLOOKUP(Q64,'octsep cfs'!$I$5:$O$94,7,FALSE)</f>
        <v>1944-45</v>
      </c>
      <c r="Q64" s="18">
        <f>LARGE('octsep cfs'!$I$5:$I$94,'octsep cfs rank'!$A64)</f>
        <v>239369</v>
      </c>
      <c r="R64" s="5" t="str">
        <f>VLOOKUP(S64,'octsep cfs'!$J$5:$O$94,6,FALSE)</f>
        <v>1941-42</v>
      </c>
      <c r="S64" s="18">
        <f>LARGE('octsep cfs'!$J$5:$J$94,'octsep cfs rank'!$A64)</f>
        <v>279341</v>
      </c>
      <c r="T64" s="5" t="str">
        <f>VLOOKUP(U64,'octsep cfs'!$K$5:$O$94,5,FALSE)</f>
        <v>2004-05</v>
      </c>
      <c r="U64" s="18">
        <f>LARGE('octsep cfs'!$K$5:$K$94,'octsep cfs rank'!$A64)</f>
        <v>158292</v>
      </c>
      <c r="V64" s="5" t="str">
        <f>VLOOKUP(W64,'octsep cfs'!$L$5:$O$94,4,FALSE)</f>
        <v>1957-58</v>
      </c>
      <c r="W64" s="18">
        <f>LARGE('octsep cfs'!$L$5:$L$94,'octsep cfs rank'!$A64)</f>
        <v>88234</v>
      </c>
      <c r="X64" s="5" t="str">
        <f>VLOOKUP(Y64,'octsep cfs'!$M$5:$O$94,3,FALSE)</f>
        <v>1933-34</v>
      </c>
      <c r="Y64" s="18">
        <f>LARGE('octsep cfs'!$M$5:$M$94,'octsep cfs rank'!$A64)</f>
        <v>55950</v>
      </c>
      <c r="Z64" s="5" t="str">
        <f>VLOOKUP(AA64,'octsep cfs'!$N$5:$O$94,2,FALSE)</f>
        <v>2015-16</v>
      </c>
      <c r="AA64" s="18">
        <f>LARGE('octsep cfs'!$N$5:$N$94,'octsep cfs rank'!$A64)</f>
        <v>103210</v>
      </c>
    </row>
    <row r="65" spans="1:27" x14ac:dyDescent="0.2">
      <c r="A65" s="5">
        <v>60</v>
      </c>
      <c r="B65" s="5" t="str">
        <f>VLOOKUP(C65,'octsep cfs'!$B$5:$O$94,14,FALSE)</f>
        <v>1963-64</v>
      </c>
      <c r="C65" s="18">
        <f>LARGE('octsep cfs'!$B$5:$B$94,'octsep cfs rank'!$A65)</f>
        <v>42700</v>
      </c>
      <c r="D65" s="5" t="str">
        <f>VLOOKUP(E65,'octsep cfs'!$C$5:$O$94,13,FALSE)</f>
        <v>2007-08</v>
      </c>
      <c r="E65" s="18">
        <f>LARGE('octsep cfs'!$C$5:$C$94,'octsep cfs rank'!$A65)</f>
        <v>38507</v>
      </c>
      <c r="F65" s="5" t="str">
        <f>VLOOKUP(G65,'octsep cfs'!$D$5:$O$94,12,FALSE)</f>
        <v>1967-68</v>
      </c>
      <c r="G65" s="18">
        <f>LARGE('octsep cfs'!$D$5:$D$94,'octsep cfs rank'!$A65)</f>
        <v>33203</v>
      </c>
      <c r="H65" s="5" t="str">
        <f>VLOOKUP(I65,'octsep cfs'!$E$5:$O$94,11,FALSE)</f>
        <v>1963-64</v>
      </c>
      <c r="I65" s="18">
        <f>LARGE('octsep cfs'!$E$5:$E$94,'octsep cfs rank'!$A65)</f>
        <v>31039</v>
      </c>
      <c r="J65" s="5" t="str">
        <f>VLOOKUP(K65,'octsep cfs'!$F$5:$O$94,10,FALSE)</f>
        <v>2011-12</v>
      </c>
      <c r="K65" s="18">
        <f>LARGE('octsep cfs'!$F$5:$F$94,'octsep cfs rank'!$A65)</f>
        <v>32354</v>
      </c>
      <c r="L65" s="5" t="str">
        <f>VLOOKUP(M65,'octsep cfs'!$G$5:$O$94,9,FALSE)</f>
        <v>1969-70</v>
      </c>
      <c r="M65" s="18">
        <f>LARGE('octsep cfs'!$G$5:$G$94,'octsep cfs rank'!$A65)</f>
        <v>46262</v>
      </c>
      <c r="N65" s="5" t="str">
        <f>VLOOKUP(O65,'octsep cfs'!$H$5:$O$94,8,FALSE)</f>
        <v>1962-63</v>
      </c>
      <c r="O65" s="18">
        <f>LARGE('octsep cfs'!$H$5:$H$94,'octsep cfs rank'!$A65)</f>
        <v>103587</v>
      </c>
      <c r="P65" s="5" t="str">
        <f>VLOOKUP(Q65,'octsep cfs'!$I$5:$O$94,7,FALSE)</f>
        <v>1939-40</v>
      </c>
      <c r="Q65" s="18">
        <f>LARGE('octsep cfs'!$I$5:$I$94,'octsep cfs rank'!$A65)</f>
        <v>238049</v>
      </c>
      <c r="R65" s="5" t="str">
        <f>VLOOKUP(S65,'octsep cfs'!$J$5:$O$94,6,FALSE)</f>
        <v>1988-89</v>
      </c>
      <c r="S65" s="18">
        <f>LARGE('octsep cfs'!$J$5:$J$94,'octsep cfs rank'!$A65)</f>
        <v>275056</v>
      </c>
      <c r="T65" s="5" t="str">
        <f>VLOOKUP(U65,'octsep cfs'!$K$5:$O$94,5,FALSE)</f>
        <v>1960-61</v>
      </c>
      <c r="U65" s="18">
        <f>LARGE('octsep cfs'!$K$5:$K$94,'octsep cfs rank'!$A65)</f>
        <v>154098</v>
      </c>
      <c r="V65" s="5" t="str">
        <f>VLOOKUP(W65,'octsep cfs'!$L$5:$O$94,4,FALSE)</f>
        <v>1997-98</v>
      </c>
      <c r="W65" s="18">
        <f>LARGE('octsep cfs'!$L$5:$L$94,'octsep cfs rank'!$A65)</f>
        <v>87794</v>
      </c>
      <c r="X65" s="5" t="str">
        <f>VLOOKUP(Y65,'octsep cfs'!$M$5:$O$94,3,FALSE)</f>
        <v>1960-61</v>
      </c>
      <c r="Y65" s="18">
        <f>LARGE('octsep cfs'!$M$5:$M$94,'octsep cfs rank'!$A65)</f>
        <v>54501</v>
      </c>
      <c r="Z65" s="5" t="str">
        <f>VLOOKUP(AA65,'octsep cfs'!$N$5:$O$94,2,FALSE)</f>
        <v>1994-95</v>
      </c>
      <c r="AA65" s="18">
        <f>LARGE('octsep cfs'!$N$5:$N$94,'octsep cfs rank'!$A65)</f>
        <v>102234</v>
      </c>
    </row>
    <row r="66" spans="1:27" x14ac:dyDescent="0.2">
      <c r="A66" s="5">
        <v>61</v>
      </c>
      <c r="B66" s="5" t="str">
        <f>VLOOKUP(C66,'octsep cfs'!$B$5:$O$94,14,FALSE)</f>
        <v>2000-01</v>
      </c>
      <c r="C66" s="18">
        <f>LARGE('octsep cfs'!$B$5:$B$94,'octsep cfs rank'!$A66)</f>
        <v>42574</v>
      </c>
      <c r="D66" s="5" t="str">
        <f>VLOOKUP(E66,'octsep cfs'!$C$5:$O$94,13,FALSE)</f>
        <v>1948-49</v>
      </c>
      <c r="E66" s="18">
        <f>LARGE('octsep cfs'!$C$5:$C$94,'octsep cfs rank'!$A66)</f>
        <v>38240</v>
      </c>
      <c r="F66" s="5" t="str">
        <f>VLOOKUP(G66,'octsep cfs'!$D$5:$O$94,12,FALSE)</f>
        <v>1986-87</v>
      </c>
      <c r="G66" s="18">
        <f>LARGE('octsep cfs'!$D$5:$D$94,'octsep cfs rank'!$A66)</f>
        <v>33039</v>
      </c>
      <c r="H66" s="5" t="str">
        <f>VLOOKUP(I66,'octsep cfs'!$E$5:$O$94,11,FALSE)</f>
        <v>1979-80</v>
      </c>
      <c r="I66" s="18">
        <f>LARGE('octsep cfs'!$E$5:$E$94,'octsep cfs rank'!$A66)</f>
        <v>30962</v>
      </c>
      <c r="J66" s="5" t="str">
        <f>VLOOKUP(K66,'octsep cfs'!$F$5:$O$94,10,FALSE)</f>
        <v>1979-80</v>
      </c>
      <c r="K66" s="18">
        <f>LARGE('octsep cfs'!$F$5:$F$94,'octsep cfs rank'!$A66)</f>
        <v>32066</v>
      </c>
      <c r="L66" s="5" t="str">
        <f>VLOOKUP(M66,'octsep cfs'!$G$5:$O$94,9,FALSE)</f>
        <v>1972-73</v>
      </c>
      <c r="M66" s="18">
        <f>LARGE('octsep cfs'!$G$5:$G$94,'octsep cfs rank'!$A66)</f>
        <v>45680</v>
      </c>
      <c r="N66" s="5" t="str">
        <f>VLOOKUP(O66,'octsep cfs'!$H$5:$O$94,8,FALSE)</f>
        <v>1991-92</v>
      </c>
      <c r="O66" s="18">
        <f>LARGE('octsep cfs'!$H$5:$H$94,'octsep cfs rank'!$A66)</f>
        <v>103519</v>
      </c>
      <c r="P66" s="5" t="str">
        <f>VLOOKUP(Q66,'octsep cfs'!$I$5:$O$94,7,FALSE)</f>
        <v>1993-94</v>
      </c>
      <c r="Q66" s="18">
        <f>LARGE('octsep cfs'!$I$5:$I$94,'octsep cfs rank'!$A66)</f>
        <v>235794</v>
      </c>
      <c r="R66" s="5" t="str">
        <f>VLOOKUP(S66,'octsep cfs'!$J$5:$O$94,6,FALSE)</f>
        <v>1928-29</v>
      </c>
      <c r="S66" s="18">
        <f>LARGE('octsep cfs'!$J$5:$J$94,'octsep cfs rank'!$A66)</f>
        <v>272751</v>
      </c>
      <c r="T66" s="5" t="str">
        <f>VLOOKUP(U66,'octsep cfs'!$K$5:$O$94,5,FALSE)</f>
        <v>1933-34</v>
      </c>
      <c r="U66" s="18">
        <f>LARGE('octsep cfs'!$K$5:$K$94,'octsep cfs rank'!$A66)</f>
        <v>151718</v>
      </c>
      <c r="V66" s="5" t="str">
        <f>VLOOKUP(W66,'octsep cfs'!$L$5:$O$94,4,FALSE)</f>
        <v>1969-70</v>
      </c>
      <c r="W66" s="18">
        <f>LARGE('octsep cfs'!$L$5:$L$94,'octsep cfs rank'!$A66)</f>
        <v>87134</v>
      </c>
      <c r="X66" s="5" t="str">
        <f>VLOOKUP(Y66,'octsep cfs'!$M$5:$O$94,3,FALSE)</f>
        <v>1992-93</v>
      </c>
      <c r="Y66" s="18">
        <f>LARGE('octsep cfs'!$M$5:$M$94,'octsep cfs rank'!$A66)</f>
        <v>54300</v>
      </c>
      <c r="Z66" s="5" t="str">
        <f>VLOOKUP(AA66,'octsep cfs'!$N$5:$O$94,2,FALSE)</f>
        <v>1979-80</v>
      </c>
      <c r="AA66" s="18">
        <f>LARGE('octsep cfs'!$N$5:$N$94,'octsep cfs rank'!$A66)</f>
        <v>101869</v>
      </c>
    </row>
    <row r="67" spans="1:27" x14ac:dyDescent="0.2">
      <c r="A67" s="11">
        <v>62</v>
      </c>
      <c r="B67" s="5" t="str">
        <f>VLOOKUP(C67,'octsep cfs'!$B$5:$O$94,14,FALSE)</f>
        <v>1937-38</v>
      </c>
      <c r="C67" s="18">
        <f>LARGE('octsep cfs'!$B$5:$B$94,'octsep cfs rank'!$A67)</f>
        <v>42569</v>
      </c>
      <c r="D67" s="5" t="str">
        <f>VLOOKUP(E67,'octsep cfs'!$C$5:$O$94,13,FALSE)</f>
        <v>1992-93</v>
      </c>
      <c r="E67" s="18">
        <f>LARGE('octsep cfs'!$C$5:$C$94,'octsep cfs rank'!$A67)</f>
        <v>37982</v>
      </c>
      <c r="F67" s="5" t="str">
        <f>VLOOKUP(G67,'octsep cfs'!$D$5:$O$94,12,FALSE)</f>
        <v>1957-58</v>
      </c>
      <c r="G67" s="18">
        <f>LARGE('octsep cfs'!$D$5:$D$94,'octsep cfs rank'!$A67)</f>
        <v>32865</v>
      </c>
      <c r="H67" s="5" t="str">
        <f>VLOOKUP(I67,'octsep cfs'!$E$5:$O$94,11,FALSE)</f>
        <v>2013-14</v>
      </c>
      <c r="I67" s="18">
        <f>LARGE('octsep cfs'!$E$5:$E$94,'octsep cfs rank'!$A67)</f>
        <v>30910</v>
      </c>
      <c r="J67" s="5" t="str">
        <f>VLOOKUP(K67,'octsep cfs'!$F$5:$O$94,10,FALSE)</f>
        <v>1965-66</v>
      </c>
      <c r="K67" s="18">
        <f>LARGE('octsep cfs'!$F$5:$F$94,'octsep cfs rank'!$A67)</f>
        <v>31844</v>
      </c>
      <c r="L67" s="5" t="str">
        <f>VLOOKUP(M67,'octsep cfs'!$G$5:$O$94,9,FALSE)</f>
        <v>1979-80</v>
      </c>
      <c r="M67" s="18">
        <f>LARGE('octsep cfs'!$G$5:$G$94,'octsep cfs rank'!$A67)</f>
        <v>44885</v>
      </c>
      <c r="N67" s="5" t="str">
        <f>VLOOKUP(O67,'octsep cfs'!$H$5:$O$94,8,FALSE)</f>
        <v>1940-41</v>
      </c>
      <c r="O67" s="18">
        <f>LARGE('octsep cfs'!$H$5:$H$94,'octsep cfs rank'!$A67)</f>
        <v>102780</v>
      </c>
      <c r="P67" s="5" t="str">
        <f>VLOOKUP(Q67,'octsep cfs'!$I$5:$O$94,7,FALSE)</f>
        <v>1963-64</v>
      </c>
      <c r="Q67" s="18">
        <f>LARGE('octsep cfs'!$I$5:$I$94,'octsep cfs rank'!$A67)</f>
        <v>235500</v>
      </c>
      <c r="R67" s="5" t="str">
        <f>VLOOKUP(S67,'octsep cfs'!$J$5:$O$94,6,FALSE)</f>
        <v>1999-2000</v>
      </c>
      <c r="S67" s="18">
        <f>LARGE('octsep cfs'!$J$5:$J$94,'octsep cfs rank'!$A67)</f>
        <v>272257</v>
      </c>
      <c r="T67" s="5" t="str">
        <f>VLOOKUP(U67,'octsep cfs'!$K$5:$O$94,5,FALSE)</f>
        <v>1978-79</v>
      </c>
      <c r="U67" s="18">
        <f>LARGE('octsep cfs'!$K$5:$K$94,'octsep cfs rank'!$A67)</f>
        <v>150428</v>
      </c>
      <c r="V67" s="5" t="str">
        <f>VLOOKUP(W67,'octsep cfs'!$L$5:$O$94,4,FALSE)</f>
        <v>1936-37</v>
      </c>
      <c r="W67" s="18">
        <f>LARGE('octsep cfs'!$L$5:$L$94,'octsep cfs rank'!$A67)</f>
        <v>86869</v>
      </c>
      <c r="X67" s="5" t="str">
        <f>VLOOKUP(Y67,'octsep cfs'!$M$5:$O$94,3,FALSE)</f>
        <v>1938-39</v>
      </c>
      <c r="Y67" s="18">
        <f>LARGE('octsep cfs'!$M$5:$M$94,'octsep cfs rank'!$A67)</f>
        <v>53986</v>
      </c>
      <c r="Z67" s="5" t="str">
        <f>VLOOKUP(AA67,'octsep cfs'!$N$5:$O$94,2,FALSE)</f>
        <v>2014-15</v>
      </c>
      <c r="AA67" s="18">
        <f>LARGE('octsep cfs'!$N$5:$N$94,'octsep cfs rank'!$A67)</f>
        <v>100983</v>
      </c>
    </row>
    <row r="68" spans="1:27" x14ac:dyDescent="0.2">
      <c r="A68" s="11">
        <v>63</v>
      </c>
      <c r="B68" s="5" t="str">
        <f>VLOOKUP(C68,'octsep cfs'!$B$5:$O$94,14,FALSE)</f>
        <v>1943-44</v>
      </c>
      <c r="C68" s="18">
        <f>LARGE('octsep cfs'!$B$5:$B$94,'octsep cfs rank'!$A68)</f>
        <v>42279</v>
      </c>
      <c r="D68" s="5" t="str">
        <f>VLOOKUP(E68,'octsep cfs'!$C$5:$O$94,13,FALSE)</f>
        <v>1956-57</v>
      </c>
      <c r="E68" s="18">
        <f>LARGE('octsep cfs'!$C$5:$C$94,'octsep cfs rank'!$A68)</f>
        <v>37854</v>
      </c>
      <c r="F68" s="5" t="str">
        <f>VLOOKUP(G68,'octsep cfs'!$D$5:$O$94,12,FALSE)</f>
        <v>1940-41</v>
      </c>
      <c r="G68" s="18">
        <f>LARGE('octsep cfs'!$D$5:$D$94,'octsep cfs rank'!$A68)</f>
        <v>32469</v>
      </c>
      <c r="H68" s="5" t="str">
        <f>VLOOKUP(I68,'octsep cfs'!$E$5:$O$94,11,FALSE)</f>
        <v>2009-10</v>
      </c>
      <c r="I68" s="18">
        <f>LARGE('octsep cfs'!$E$5:$E$94,'octsep cfs rank'!$A68)</f>
        <v>30743</v>
      </c>
      <c r="J68" s="5" t="str">
        <f>VLOOKUP(K68,'octsep cfs'!$F$5:$O$94,10,FALSE)</f>
        <v>1937-38</v>
      </c>
      <c r="K68" s="18">
        <f>LARGE('octsep cfs'!$F$5:$F$94,'octsep cfs rank'!$A68)</f>
        <v>31567</v>
      </c>
      <c r="L68" s="5" t="str">
        <f>VLOOKUP(M68,'octsep cfs'!$G$5:$O$94,9,FALSE)</f>
        <v>1993-94</v>
      </c>
      <c r="M68" s="18">
        <f>LARGE('octsep cfs'!$G$5:$G$94,'octsep cfs rank'!$A68)</f>
        <v>44580</v>
      </c>
      <c r="N68" s="5" t="str">
        <f>VLOOKUP(O68,'octsep cfs'!$H$5:$O$94,8,FALSE)</f>
        <v>1932-33</v>
      </c>
      <c r="O68" s="18">
        <f>LARGE('octsep cfs'!$H$5:$H$94,'octsep cfs rank'!$A68)</f>
        <v>99325</v>
      </c>
      <c r="P68" s="5" t="str">
        <f>VLOOKUP(Q68,'octsep cfs'!$I$5:$O$94,7,FALSE)</f>
        <v>1969-70</v>
      </c>
      <c r="Q68" s="18">
        <f>LARGE('octsep cfs'!$I$5:$I$94,'octsep cfs rank'!$A68)</f>
        <v>230457</v>
      </c>
      <c r="R68" s="5" t="str">
        <f>VLOOKUP(S68,'octsep cfs'!$J$5:$O$94,6,FALSE)</f>
        <v>2017-18</v>
      </c>
      <c r="S68" s="18">
        <f>LARGE('octsep cfs'!$J$5:$J$94,'octsep cfs rank'!$A68)</f>
        <v>271576</v>
      </c>
      <c r="T68" s="5" t="str">
        <f>VLOOKUP(U68,'octsep cfs'!$K$5:$O$94,5,FALSE)</f>
        <v>1969-70</v>
      </c>
      <c r="U68" s="18">
        <f>LARGE('octsep cfs'!$K$5:$K$94,'octsep cfs rank'!$A68)</f>
        <v>149316</v>
      </c>
      <c r="V68" s="5" t="str">
        <f>VLOOKUP(W68,'octsep cfs'!$L$5:$O$94,4,FALSE)</f>
        <v>1930-31</v>
      </c>
      <c r="W68" s="18">
        <f>LARGE('octsep cfs'!$L$5:$L$94,'octsep cfs rank'!$A68)</f>
        <v>86139</v>
      </c>
      <c r="X68" s="5" t="str">
        <f>VLOOKUP(Y68,'octsep cfs'!$M$5:$O$94,3,FALSE)</f>
        <v>1941-42</v>
      </c>
      <c r="Y68" s="18">
        <f>LARGE('octsep cfs'!$M$5:$M$94,'octsep cfs rank'!$A68)</f>
        <v>53456</v>
      </c>
      <c r="Z68" s="5" t="str">
        <f>VLOOKUP(AA68,'octsep cfs'!$N$5:$O$94,2,FALSE)</f>
        <v>2004-05</v>
      </c>
      <c r="AA68" s="18">
        <f>LARGE('octsep cfs'!$N$5:$N$94,'octsep cfs rank'!$A68)</f>
        <v>100400</v>
      </c>
    </row>
    <row r="69" spans="1:27" x14ac:dyDescent="0.2">
      <c r="A69" s="11">
        <v>64</v>
      </c>
      <c r="B69" s="5" t="str">
        <f>VLOOKUP(C69,'octsep cfs'!$B$5:$O$94,14,FALSE)</f>
        <v>1990-91</v>
      </c>
      <c r="C69" s="18">
        <f>LARGE('octsep cfs'!$B$5:$B$94,'octsep cfs rank'!$A69)</f>
        <v>41986</v>
      </c>
      <c r="D69" s="5" t="str">
        <f>VLOOKUP(E69,'octsep cfs'!$C$5:$O$94,13,FALSE)</f>
        <v>1998-99</v>
      </c>
      <c r="E69" s="18">
        <f>LARGE('octsep cfs'!$C$5:$C$94,'octsep cfs rank'!$A69)</f>
        <v>37716</v>
      </c>
      <c r="F69" s="5" t="str">
        <f>VLOOKUP(G69,'octsep cfs'!$D$5:$O$94,12,FALSE)</f>
        <v>2008-09</v>
      </c>
      <c r="G69" s="18">
        <f>LARGE('octsep cfs'!$D$5:$D$94,'octsep cfs rank'!$A69)</f>
        <v>31757</v>
      </c>
      <c r="H69" s="5" t="str">
        <f>VLOOKUP(I69,'octsep cfs'!$E$5:$O$94,11,FALSE)</f>
        <v>1961-62</v>
      </c>
      <c r="I69" s="18">
        <f>LARGE('octsep cfs'!$E$5:$E$94,'octsep cfs rank'!$A69)</f>
        <v>30706</v>
      </c>
      <c r="J69" s="5" t="str">
        <f>VLOOKUP(K69,'octsep cfs'!$F$5:$O$94,10,FALSE)</f>
        <v>2003-04</v>
      </c>
      <c r="K69" s="18">
        <f>LARGE('octsep cfs'!$F$5:$F$94,'octsep cfs rank'!$A69)</f>
        <v>31265</v>
      </c>
      <c r="L69" s="5" t="str">
        <f>VLOOKUP(M69,'octsep cfs'!$G$5:$O$94,9,FALSE)</f>
        <v>1988-89</v>
      </c>
      <c r="M69" s="18">
        <f>LARGE('octsep cfs'!$G$5:$G$94,'octsep cfs rank'!$A69)</f>
        <v>44371</v>
      </c>
      <c r="N69" s="5" t="str">
        <f>VLOOKUP(O69,'octsep cfs'!$H$5:$O$94,8,FALSE)</f>
        <v>1980-81</v>
      </c>
      <c r="O69" s="18">
        <f>LARGE('octsep cfs'!$H$5:$H$94,'octsep cfs rank'!$A69)</f>
        <v>98977</v>
      </c>
      <c r="P69" s="5" t="str">
        <f>VLOOKUP(Q69,'octsep cfs'!$I$5:$O$94,7,FALSE)</f>
        <v>1967-68</v>
      </c>
      <c r="Q69" s="18">
        <f>LARGE('octsep cfs'!$I$5:$I$94,'octsep cfs rank'!$A69)</f>
        <v>225749</v>
      </c>
      <c r="R69" s="5" t="str">
        <f>VLOOKUP(S69,'octsep cfs'!$J$5:$O$94,6,FALSE)</f>
        <v>1935-36</v>
      </c>
      <c r="S69" s="18">
        <f>LARGE('octsep cfs'!$J$5:$J$94,'octsep cfs rank'!$A69)</f>
        <v>267265</v>
      </c>
      <c r="T69" s="5" t="str">
        <f>VLOOKUP(U69,'octsep cfs'!$K$5:$O$94,5,FALSE)</f>
        <v>1992-93</v>
      </c>
      <c r="U69" s="18">
        <f>LARGE('octsep cfs'!$K$5:$K$94,'octsep cfs rank'!$A69)</f>
        <v>149179</v>
      </c>
      <c r="V69" s="5" t="str">
        <f>VLOOKUP(W69,'octsep cfs'!$L$5:$O$94,4,FALSE)</f>
        <v>1978-79</v>
      </c>
      <c r="W69" s="18">
        <f>LARGE('octsep cfs'!$L$5:$L$94,'octsep cfs rank'!$A69)</f>
        <v>85344</v>
      </c>
      <c r="X69" s="5" t="str">
        <f>VLOOKUP(Y69,'octsep cfs'!$M$5:$O$94,3,FALSE)</f>
        <v>1997-98</v>
      </c>
      <c r="Y69" s="18">
        <f>LARGE('octsep cfs'!$M$5:$M$94,'octsep cfs rank'!$A69)</f>
        <v>53454</v>
      </c>
      <c r="Z69" s="5" t="str">
        <f>VLOOKUP(AA69,'octsep cfs'!$N$5:$O$94,2,FALSE)</f>
        <v>1948-49</v>
      </c>
      <c r="AA69" s="18">
        <f>LARGE('octsep cfs'!$N$5:$N$94,'octsep cfs rank'!$A69)</f>
        <v>99012</v>
      </c>
    </row>
    <row r="70" spans="1:27" x14ac:dyDescent="0.2">
      <c r="A70" s="11">
        <v>65</v>
      </c>
      <c r="B70" s="5" t="str">
        <f>VLOOKUP(C70,'octsep cfs'!$B$5:$O$94,14,FALSE)</f>
        <v>1932-33</v>
      </c>
      <c r="C70" s="18">
        <f>LARGE('octsep cfs'!$B$5:$B$94,'octsep cfs rank'!$A70)</f>
        <v>41785</v>
      </c>
      <c r="D70" s="5" t="str">
        <f>VLOOKUP(E70,'octsep cfs'!$C$5:$O$94,13,FALSE)</f>
        <v>1972-73</v>
      </c>
      <c r="E70" s="18">
        <f>LARGE('octsep cfs'!$C$5:$C$94,'octsep cfs rank'!$A70)</f>
        <v>37586</v>
      </c>
      <c r="F70" s="5" t="str">
        <f>VLOOKUP(G70,'octsep cfs'!$D$5:$O$94,12,FALSE)</f>
        <v>2003-04</v>
      </c>
      <c r="G70" s="18">
        <f>LARGE('octsep cfs'!$D$5:$D$94,'octsep cfs rank'!$A70)</f>
        <v>31723</v>
      </c>
      <c r="H70" s="5" t="str">
        <f>VLOOKUP(I70,'octsep cfs'!$E$5:$O$94,11,FALSE)</f>
        <v>1940-41</v>
      </c>
      <c r="I70" s="18">
        <f>LARGE('octsep cfs'!$E$5:$E$94,'octsep cfs rank'!$A70)</f>
        <v>30209</v>
      </c>
      <c r="J70" s="5" t="str">
        <f>VLOOKUP(K70,'octsep cfs'!$F$5:$O$94,10,FALSE)</f>
        <v>1944-45</v>
      </c>
      <c r="K70" s="18">
        <f>LARGE('octsep cfs'!$F$5:$F$94,'octsep cfs rank'!$A70)</f>
        <v>30544</v>
      </c>
      <c r="L70" s="5" t="str">
        <f>VLOOKUP(M70,'octsep cfs'!$G$5:$O$94,9,FALSE)</f>
        <v>2001-02</v>
      </c>
      <c r="M70" s="18">
        <f>LARGE('octsep cfs'!$G$5:$G$94,'octsep cfs rank'!$A70)</f>
        <v>41832</v>
      </c>
      <c r="N70" s="5" t="str">
        <f>VLOOKUP(O70,'octsep cfs'!$H$5:$O$94,8,FALSE)</f>
        <v>2010-11</v>
      </c>
      <c r="O70" s="18">
        <f>LARGE('octsep cfs'!$H$5:$H$94,'octsep cfs rank'!$A70)</f>
        <v>97067</v>
      </c>
      <c r="P70" s="5" t="str">
        <f>VLOOKUP(Q70,'octsep cfs'!$I$5:$O$94,7,FALSE)</f>
        <v>2004-05</v>
      </c>
      <c r="Q70" s="18">
        <f>LARGE('octsep cfs'!$I$5:$I$94,'octsep cfs rank'!$A70)</f>
        <v>224337</v>
      </c>
      <c r="R70" s="5" t="str">
        <f>VLOOKUP(S70,'octsep cfs'!$J$5:$O$94,6,FALSE)</f>
        <v>2008-09</v>
      </c>
      <c r="S70" s="18">
        <f>LARGE('octsep cfs'!$J$5:$J$94,'octsep cfs rank'!$A70)</f>
        <v>267210</v>
      </c>
      <c r="T70" s="5" t="str">
        <f>VLOOKUP(U70,'octsep cfs'!$K$5:$O$94,5,FALSE)</f>
        <v>1993-94</v>
      </c>
      <c r="U70" s="18">
        <f>LARGE('octsep cfs'!$K$5:$K$94,'octsep cfs rank'!$A70)</f>
        <v>146789</v>
      </c>
      <c r="V70" s="5" t="str">
        <f>VLOOKUP(W70,'octsep cfs'!$L$5:$O$94,4,FALSE)</f>
        <v>1948-49</v>
      </c>
      <c r="W70" s="18">
        <f>LARGE('octsep cfs'!$L$5:$L$94,'octsep cfs rank'!$A70)</f>
        <v>84894</v>
      </c>
      <c r="X70" s="5" t="str">
        <f>VLOOKUP(Y70,'octsep cfs'!$M$5:$O$94,3,FALSE)</f>
        <v>2007-08</v>
      </c>
      <c r="Y70" s="18">
        <f>LARGE('octsep cfs'!$M$5:$M$94,'octsep cfs rank'!$A70)</f>
        <v>53405</v>
      </c>
      <c r="Z70" s="5" t="str">
        <f>VLOOKUP(AA70,'octsep cfs'!$N$5:$O$94,2,FALSE)</f>
        <v>1988-89</v>
      </c>
      <c r="AA70" s="18">
        <f>LARGE('octsep cfs'!$N$5:$N$94,'octsep cfs rank'!$A70)</f>
        <v>98311</v>
      </c>
    </row>
    <row r="71" spans="1:27" x14ac:dyDescent="0.2">
      <c r="A71" s="11">
        <v>66</v>
      </c>
      <c r="B71" s="5" t="str">
        <f>VLOOKUP(C71,'octsep cfs'!$B$5:$O$94,14,FALSE)</f>
        <v>1970-71</v>
      </c>
      <c r="C71" s="18">
        <f>LARGE('octsep cfs'!$B$5:$B$94,'octsep cfs rank'!$A71)</f>
        <v>41439</v>
      </c>
      <c r="D71" s="5" t="str">
        <f>VLOOKUP(E71,'octsep cfs'!$C$5:$O$94,13,FALSE)</f>
        <v>2013-14</v>
      </c>
      <c r="E71" s="18">
        <f>LARGE('octsep cfs'!$C$5:$C$94,'octsep cfs rank'!$A71)</f>
        <v>37316</v>
      </c>
      <c r="F71" s="5" t="str">
        <f>VLOOKUP(G71,'octsep cfs'!$D$5:$O$94,12,FALSE)</f>
        <v>1963-64</v>
      </c>
      <c r="G71" s="18">
        <f>LARGE('octsep cfs'!$D$5:$D$94,'octsep cfs rank'!$A71)</f>
        <v>31177</v>
      </c>
      <c r="H71" s="5" t="str">
        <f>VLOOKUP(I71,'octsep cfs'!$E$5:$O$94,11,FALSE)</f>
        <v>1993-94</v>
      </c>
      <c r="I71" s="18">
        <f>LARGE('octsep cfs'!$E$5:$E$94,'octsep cfs rank'!$A71)</f>
        <v>30020</v>
      </c>
      <c r="J71" s="5" t="str">
        <f>VLOOKUP(K71,'octsep cfs'!$F$5:$O$94,10,FALSE)</f>
        <v>1942-43</v>
      </c>
      <c r="K71" s="18">
        <f>LARGE('octsep cfs'!$F$5:$F$94,'octsep cfs rank'!$A71)</f>
        <v>30478</v>
      </c>
      <c r="L71" s="5" t="str">
        <f>VLOOKUP(M71,'octsep cfs'!$G$5:$O$94,9,FALSE)</f>
        <v>1951-52</v>
      </c>
      <c r="M71" s="18">
        <f>LARGE('octsep cfs'!$G$5:$G$94,'octsep cfs rank'!$A71)</f>
        <v>41625</v>
      </c>
      <c r="N71" s="5" t="str">
        <f>VLOOKUP(O71,'octsep cfs'!$H$5:$O$94,8,FALSE)</f>
        <v>1981-82</v>
      </c>
      <c r="O71" s="18">
        <f>LARGE('octsep cfs'!$H$5:$H$94,'octsep cfs rank'!$A71)</f>
        <v>95846</v>
      </c>
      <c r="P71" s="5" t="str">
        <f>VLOOKUP(Q71,'octsep cfs'!$I$5:$O$94,7,FALSE)</f>
        <v>1985-86</v>
      </c>
      <c r="Q71" s="18">
        <f>LARGE('octsep cfs'!$I$5:$I$94,'octsep cfs rank'!$A71)</f>
        <v>221918</v>
      </c>
      <c r="R71" s="5" t="str">
        <f>VLOOKUP(S71,'octsep cfs'!$J$5:$O$94,6,FALSE)</f>
        <v>1933-34</v>
      </c>
      <c r="S71" s="18">
        <f>LARGE('octsep cfs'!$J$5:$J$94,'octsep cfs rank'!$A71)</f>
        <v>264497</v>
      </c>
      <c r="T71" s="5" t="str">
        <f>VLOOKUP(U71,'octsep cfs'!$K$5:$O$94,5,FALSE)</f>
        <v>2005-06</v>
      </c>
      <c r="U71" s="18">
        <f>LARGE('octsep cfs'!$K$5:$K$94,'octsep cfs rank'!$A71)</f>
        <v>146461</v>
      </c>
      <c r="V71" s="5" t="str">
        <f>VLOOKUP(W71,'octsep cfs'!$L$5:$O$94,4,FALSE)</f>
        <v>1972-73</v>
      </c>
      <c r="W71" s="18">
        <f>LARGE('octsep cfs'!$L$5:$L$94,'octsep cfs rank'!$A71)</f>
        <v>83620</v>
      </c>
      <c r="X71" s="5" t="str">
        <f>VLOOKUP(Y71,'octsep cfs'!$M$5:$O$94,3,FALSE)</f>
        <v>1956-57</v>
      </c>
      <c r="Y71" s="18">
        <f>LARGE('octsep cfs'!$M$5:$M$94,'octsep cfs rank'!$A71)</f>
        <v>53261</v>
      </c>
      <c r="Z71" s="5" t="str">
        <f>VLOOKUP(AA71,'octsep cfs'!$N$5:$O$94,2,FALSE)</f>
        <v>1969-70</v>
      </c>
      <c r="AA71" s="18">
        <f>LARGE('octsep cfs'!$N$5:$N$94,'octsep cfs rank'!$A71)</f>
        <v>98047</v>
      </c>
    </row>
    <row r="72" spans="1:27" x14ac:dyDescent="0.2">
      <c r="A72" s="11">
        <v>67</v>
      </c>
      <c r="B72" s="5" t="str">
        <f>VLOOKUP(C72,'octsep cfs'!$B$5:$O$94,14,FALSE)</f>
        <v>1946-47</v>
      </c>
      <c r="C72" s="18">
        <f>LARGE('octsep cfs'!$B$5:$B$94,'octsep cfs rank'!$A72)</f>
        <v>40469</v>
      </c>
      <c r="D72" s="5" t="str">
        <f>VLOOKUP(E72,'octsep cfs'!$C$5:$O$94,13,FALSE)</f>
        <v>1944-45</v>
      </c>
      <c r="E72" s="18">
        <f>LARGE('octsep cfs'!$C$5:$C$94,'octsep cfs rank'!$A72)</f>
        <v>36761</v>
      </c>
      <c r="F72" s="5" t="str">
        <f>VLOOKUP(G72,'octsep cfs'!$D$5:$O$94,12,FALSE)</f>
        <v>2011-12</v>
      </c>
      <c r="G72" s="18">
        <f>LARGE('octsep cfs'!$D$5:$D$94,'octsep cfs rank'!$A72)</f>
        <v>31162</v>
      </c>
      <c r="H72" s="5" t="str">
        <f>VLOOKUP(I72,'octsep cfs'!$E$5:$O$94,11,FALSE)</f>
        <v>2007-08</v>
      </c>
      <c r="I72" s="18">
        <f>LARGE('octsep cfs'!$E$5:$E$94,'octsep cfs rank'!$A72)</f>
        <v>29867</v>
      </c>
      <c r="J72" s="5" t="str">
        <f>VLOOKUP(K72,'octsep cfs'!$F$5:$O$94,10,FALSE)</f>
        <v>1945-46</v>
      </c>
      <c r="K72" s="18">
        <f>LARGE('octsep cfs'!$F$5:$F$94,'octsep cfs rank'!$A72)</f>
        <v>30461</v>
      </c>
      <c r="L72" s="5" t="str">
        <f>VLOOKUP(M72,'octsep cfs'!$G$5:$O$94,9,FALSE)</f>
        <v>1992-93</v>
      </c>
      <c r="M72" s="18">
        <f>LARGE('octsep cfs'!$G$5:$G$94,'octsep cfs rank'!$A72)</f>
        <v>41456</v>
      </c>
      <c r="N72" s="5" t="str">
        <f>VLOOKUP(O72,'octsep cfs'!$H$5:$O$94,8,FALSE)</f>
        <v>2008-09</v>
      </c>
      <c r="O72" s="18">
        <f>LARGE('octsep cfs'!$H$5:$H$94,'octsep cfs rank'!$A72)</f>
        <v>95577</v>
      </c>
      <c r="P72" s="5" t="str">
        <f>VLOOKUP(Q72,'octsep cfs'!$I$5:$O$94,7,FALSE)</f>
        <v>1962-63</v>
      </c>
      <c r="Q72" s="18">
        <f>LARGE('octsep cfs'!$I$5:$I$94,'octsep cfs rank'!$A72)</f>
        <v>221450</v>
      </c>
      <c r="R72" s="5" t="str">
        <f>VLOOKUP(S72,'octsep cfs'!$J$5:$O$94,6,FALSE)</f>
        <v>1979-80</v>
      </c>
      <c r="S72" s="18">
        <f>LARGE('octsep cfs'!$J$5:$J$94,'octsep cfs rank'!$A72)</f>
        <v>255911</v>
      </c>
      <c r="T72" s="5" t="str">
        <f>VLOOKUP(U72,'octsep cfs'!$K$5:$O$94,5,FALSE)</f>
        <v>2003-04</v>
      </c>
      <c r="U72" s="18">
        <f>LARGE('octsep cfs'!$K$5:$K$94,'octsep cfs rank'!$A72)</f>
        <v>145045</v>
      </c>
      <c r="V72" s="5" t="str">
        <f>VLOOKUP(W72,'octsep cfs'!$L$5:$O$94,4,FALSE)</f>
        <v>1939-40</v>
      </c>
      <c r="W72" s="18">
        <f>LARGE('octsep cfs'!$L$5:$L$94,'octsep cfs rank'!$A72)</f>
        <v>83453</v>
      </c>
      <c r="X72" s="5" t="str">
        <f>VLOOKUP(Y72,'octsep cfs'!$M$5:$O$94,3,FALSE)</f>
        <v>1928-29</v>
      </c>
      <c r="Y72" s="18">
        <f>LARGE('octsep cfs'!$M$5:$M$94,'octsep cfs rank'!$A72)</f>
        <v>52830</v>
      </c>
      <c r="Z72" s="5" t="str">
        <f>VLOOKUP(AA72,'octsep cfs'!$N$5:$O$94,2,FALSE)</f>
        <v>1935-36</v>
      </c>
      <c r="AA72" s="18">
        <f>LARGE('octsep cfs'!$N$5:$N$94,'octsep cfs rank'!$A72)</f>
        <v>97348</v>
      </c>
    </row>
    <row r="73" spans="1:27" x14ac:dyDescent="0.2">
      <c r="A73" s="11">
        <v>68</v>
      </c>
      <c r="B73" s="5" t="str">
        <f>VLOOKUP(C73,'octsep cfs'!$B$5:$O$94,14,FALSE)</f>
        <v>1942-43</v>
      </c>
      <c r="C73" s="18">
        <f>LARGE('octsep cfs'!$B$5:$B$94,'octsep cfs rank'!$A73)</f>
        <v>39702</v>
      </c>
      <c r="D73" s="5" t="str">
        <f>VLOOKUP(E73,'octsep cfs'!$C$5:$O$94,13,FALSE)</f>
        <v>1961-62</v>
      </c>
      <c r="E73" s="18">
        <f>LARGE('octsep cfs'!$C$5:$C$94,'octsep cfs rank'!$A73)</f>
        <v>36601</v>
      </c>
      <c r="F73" s="5" t="str">
        <f>VLOOKUP(G73,'octsep cfs'!$D$5:$O$94,12,FALSE)</f>
        <v>1994-95</v>
      </c>
      <c r="G73" s="18">
        <f>LARGE('octsep cfs'!$D$5:$D$94,'octsep cfs rank'!$A73)</f>
        <v>30345</v>
      </c>
      <c r="H73" s="5" t="str">
        <f>VLOOKUP(I73,'octsep cfs'!$E$5:$O$94,11,FALSE)</f>
        <v>1944-45</v>
      </c>
      <c r="I73" s="18">
        <f>LARGE('octsep cfs'!$E$5:$E$94,'octsep cfs rank'!$A73)</f>
        <v>29747</v>
      </c>
      <c r="J73" s="5" t="str">
        <f>VLOOKUP(K73,'octsep cfs'!$F$5:$O$94,10,FALSE)</f>
        <v>2008-09</v>
      </c>
      <c r="K73" s="18">
        <f>LARGE('octsep cfs'!$F$5:$F$94,'octsep cfs rank'!$A73)</f>
        <v>29736</v>
      </c>
      <c r="L73" s="5" t="str">
        <f>VLOOKUP(M73,'octsep cfs'!$G$5:$O$94,9,FALSE)</f>
        <v>2008-09</v>
      </c>
      <c r="M73" s="18">
        <f>LARGE('octsep cfs'!$G$5:$G$94,'octsep cfs rank'!$A73)</f>
        <v>41185</v>
      </c>
      <c r="N73" s="5" t="str">
        <f>VLOOKUP(O73,'octsep cfs'!$H$5:$O$94,8,FALSE)</f>
        <v>1992-93</v>
      </c>
      <c r="O73" s="18">
        <f>LARGE('octsep cfs'!$H$5:$H$94,'octsep cfs rank'!$A73)</f>
        <v>94586</v>
      </c>
      <c r="P73" s="5" t="str">
        <f>VLOOKUP(Q73,'octsep cfs'!$I$5:$O$94,7,FALSE)</f>
        <v>1989-90</v>
      </c>
      <c r="Q73" s="18">
        <f>LARGE('octsep cfs'!$I$5:$I$94,'octsep cfs rank'!$A73)</f>
        <v>221429</v>
      </c>
      <c r="R73" s="5" t="str">
        <f>VLOOKUP(S73,'octsep cfs'!$J$5:$O$94,6,FALSE)</f>
        <v>1936-37</v>
      </c>
      <c r="S73" s="18">
        <f>LARGE('octsep cfs'!$J$5:$J$94,'octsep cfs rank'!$A73)</f>
        <v>254561</v>
      </c>
      <c r="T73" s="5" t="str">
        <f>VLOOKUP(U73,'octsep cfs'!$K$5:$O$94,5,FALSE)</f>
        <v>1988-89</v>
      </c>
      <c r="U73" s="18">
        <f>LARGE('octsep cfs'!$K$5:$K$94,'octsep cfs rank'!$A73)</f>
        <v>144485</v>
      </c>
      <c r="V73" s="5" t="str">
        <f>VLOOKUP(W73,'octsep cfs'!$L$5:$O$94,4,FALSE)</f>
        <v>2008-09</v>
      </c>
      <c r="W73" s="18">
        <f>LARGE('octsep cfs'!$L$5:$L$94,'octsep cfs rank'!$A73)</f>
        <v>82860</v>
      </c>
      <c r="X73" s="5" t="str">
        <f>VLOOKUP(Y73,'octsep cfs'!$M$5:$O$94,3,FALSE)</f>
        <v>2008-09</v>
      </c>
      <c r="Y73" s="18">
        <f>LARGE('octsep cfs'!$M$5:$M$94,'octsep cfs rank'!$A73)</f>
        <v>52135</v>
      </c>
      <c r="Z73" s="5" t="str">
        <f>VLOOKUP(AA73,'octsep cfs'!$N$5:$O$94,2,FALSE)</f>
        <v>1938-39</v>
      </c>
      <c r="AA73" s="18">
        <f>LARGE('octsep cfs'!$N$5:$N$94,'octsep cfs rank'!$A73)</f>
        <v>95909</v>
      </c>
    </row>
    <row r="74" spans="1:27" x14ac:dyDescent="0.2">
      <c r="A74" s="11">
        <v>69</v>
      </c>
      <c r="B74" s="5" t="str">
        <f>VLOOKUP(C74,'octsep cfs'!$B$5:$O$94,14,FALSE)</f>
        <v>1974-75</v>
      </c>
      <c r="C74" s="18">
        <f>LARGE('octsep cfs'!$B$5:$B$94,'octsep cfs rank'!$A74)</f>
        <v>38906</v>
      </c>
      <c r="D74" s="5" t="str">
        <f>VLOOKUP(E74,'octsep cfs'!$C$5:$O$94,13,FALSE)</f>
        <v>1942-43</v>
      </c>
      <c r="E74" s="18">
        <f>LARGE('octsep cfs'!$C$5:$C$94,'octsep cfs rank'!$A74)</f>
        <v>36353</v>
      </c>
      <c r="F74" s="5" t="str">
        <f>VLOOKUP(G74,'octsep cfs'!$D$5:$O$94,12,FALSE)</f>
        <v>1988-89</v>
      </c>
      <c r="G74" s="18">
        <f>LARGE('octsep cfs'!$D$5:$D$94,'octsep cfs rank'!$A74)</f>
        <v>30332</v>
      </c>
      <c r="H74" s="5" t="str">
        <f>VLOOKUP(I74,'octsep cfs'!$E$5:$O$94,11,FALSE)</f>
        <v>1938-39</v>
      </c>
      <c r="I74" s="18">
        <f>LARGE('octsep cfs'!$E$5:$E$94,'octsep cfs rank'!$A74)</f>
        <v>29665</v>
      </c>
      <c r="J74" s="5" t="str">
        <f>VLOOKUP(K74,'octsep cfs'!$F$5:$O$94,10,FALSE)</f>
        <v>2007-08</v>
      </c>
      <c r="K74" s="18">
        <f>LARGE('octsep cfs'!$F$5:$F$94,'octsep cfs rank'!$A74)</f>
        <v>29199</v>
      </c>
      <c r="L74" s="5" t="str">
        <f>VLOOKUP(M74,'octsep cfs'!$G$5:$O$94,9,FALSE)</f>
        <v>1932-33</v>
      </c>
      <c r="M74" s="18">
        <f>LARGE('octsep cfs'!$G$5:$G$94,'octsep cfs rank'!$A74)</f>
        <v>40313</v>
      </c>
      <c r="N74" s="5" t="str">
        <f>VLOOKUP(O74,'octsep cfs'!$H$5:$O$94,8,FALSE)</f>
        <v>1956-57</v>
      </c>
      <c r="O74" s="18">
        <f>LARGE('octsep cfs'!$H$5:$H$94,'octsep cfs rank'!$A74)</f>
        <v>91148</v>
      </c>
      <c r="P74" s="5" t="str">
        <f>VLOOKUP(Q74,'octsep cfs'!$I$5:$O$94,7,FALSE)</f>
        <v>1959-60</v>
      </c>
      <c r="Q74" s="18">
        <f>LARGE('octsep cfs'!$I$5:$I$94,'octsep cfs rank'!$A74)</f>
        <v>221166</v>
      </c>
      <c r="R74" s="5" t="str">
        <f>VLOOKUP(S74,'octsep cfs'!$J$5:$O$94,6,FALSE)</f>
        <v>1984-85</v>
      </c>
      <c r="S74" s="18">
        <f>LARGE('octsep cfs'!$J$5:$J$94,'octsep cfs rank'!$A74)</f>
        <v>254292</v>
      </c>
      <c r="T74" s="5" t="str">
        <f>VLOOKUP(U74,'octsep cfs'!$K$5:$O$94,5,FALSE)</f>
        <v>1972-73</v>
      </c>
      <c r="U74" s="18">
        <f>LARGE('octsep cfs'!$K$5:$K$94,'octsep cfs rank'!$A74)</f>
        <v>143430</v>
      </c>
      <c r="V74" s="5" t="str">
        <f>VLOOKUP(W74,'octsep cfs'!$L$5:$O$94,4,FALSE)</f>
        <v>1943-44</v>
      </c>
      <c r="W74" s="18">
        <f>LARGE('octsep cfs'!$L$5:$L$94,'octsep cfs rank'!$A74)</f>
        <v>82236</v>
      </c>
      <c r="X74" s="5" t="str">
        <f>VLOOKUP(Y74,'octsep cfs'!$M$5:$O$94,3,FALSE)</f>
        <v>2015-16</v>
      </c>
      <c r="Y74" s="18">
        <f>LARGE('octsep cfs'!$M$5:$M$94,'octsep cfs rank'!$A74)</f>
        <v>51951</v>
      </c>
      <c r="Z74" s="5" t="str">
        <f>VLOOKUP(AA74,'octsep cfs'!$N$5:$O$94,2,FALSE)</f>
        <v>2003-04</v>
      </c>
      <c r="AA74" s="18">
        <f>LARGE('octsep cfs'!$N$5:$N$94,'octsep cfs rank'!$A74)</f>
        <v>95731</v>
      </c>
    </row>
    <row r="75" spans="1:27" x14ac:dyDescent="0.2">
      <c r="A75" s="11">
        <v>70</v>
      </c>
      <c r="B75" s="5" t="str">
        <f>VLOOKUP(C75,'octsep cfs'!$B$5:$O$94,14,FALSE)</f>
        <v>1935-36</v>
      </c>
      <c r="C75" s="18">
        <f>LARGE('octsep cfs'!$B$5:$B$94,'octsep cfs rank'!$A75)</f>
        <v>38492</v>
      </c>
      <c r="D75" s="5" t="str">
        <f>VLOOKUP(E75,'octsep cfs'!$C$5:$O$94,13,FALSE)</f>
        <v>2009-10</v>
      </c>
      <c r="E75" s="18">
        <f>LARGE('octsep cfs'!$C$5:$C$94,'octsep cfs rank'!$A75)</f>
        <v>36194</v>
      </c>
      <c r="F75" s="5" t="str">
        <f>VLOOKUP(G75,'octsep cfs'!$D$5:$O$94,12,FALSE)</f>
        <v>1978-79</v>
      </c>
      <c r="G75" s="18">
        <f>LARGE('octsep cfs'!$D$5:$D$94,'octsep cfs rank'!$A75)</f>
        <v>30301</v>
      </c>
      <c r="H75" s="5" t="str">
        <f>VLOOKUP(I75,'octsep cfs'!$E$5:$O$94,11,FALSE)</f>
        <v>1976-77</v>
      </c>
      <c r="I75" s="18">
        <f>LARGE('octsep cfs'!$E$5:$E$94,'octsep cfs rank'!$A75)</f>
        <v>29292</v>
      </c>
      <c r="J75" s="5" t="str">
        <f>VLOOKUP(K75,'octsep cfs'!$F$5:$O$94,10,FALSE)</f>
        <v>1986-87</v>
      </c>
      <c r="K75" s="18">
        <f>LARGE('octsep cfs'!$F$5:$F$94,'octsep cfs rank'!$A75)</f>
        <v>28633</v>
      </c>
      <c r="L75" s="5" t="str">
        <f>VLOOKUP(M75,'octsep cfs'!$G$5:$O$94,9,FALSE)</f>
        <v>1938-39</v>
      </c>
      <c r="M75" s="18">
        <f>LARGE('octsep cfs'!$G$5:$G$94,'octsep cfs rank'!$A75)</f>
        <v>40252</v>
      </c>
      <c r="N75" s="5" t="str">
        <f>VLOOKUP(O75,'octsep cfs'!$H$5:$O$94,8,FALSE)</f>
        <v>1953-54</v>
      </c>
      <c r="O75" s="18">
        <f>LARGE('octsep cfs'!$H$5:$H$94,'octsep cfs rank'!$A75)</f>
        <v>89466</v>
      </c>
      <c r="P75" s="5" t="str">
        <f>VLOOKUP(Q75,'octsep cfs'!$I$5:$O$94,7,FALSE)</f>
        <v>1941-42</v>
      </c>
      <c r="Q75" s="18">
        <f>LARGE('octsep cfs'!$I$5:$I$94,'octsep cfs rank'!$A75)</f>
        <v>219799</v>
      </c>
      <c r="R75" s="5" t="str">
        <f>VLOOKUP(S75,'octsep cfs'!$J$5:$O$94,6,FALSE)</f>
        <v>2004-05</v>
      </c>
      <c r="S75" s="18">
        <f>LARGE('octsep cfs'!$J$5:$J$94,'octsep cfs rank'!$A75)</f>
        <v>246407</v>
      </c>
      <c r="T75" s="5" t="str">
        <f>VLOOKUP(U75,'octsep cfs'!$K$5:$O$94,5,FALSE)</f>
        <v>1930-31</v>
      </c>
      <c r="U75" s="18">
        <f>LARGE('octsep cfs'!$K$5:$K$94,'octsep cfs rank'!$A75)</f>
        <v>142658</v>
      </c>
      <c r="V75" s="5" t="str">
        <f>VLOOKUP(W75,'octsep cfs'!$L$5:$O$94,4,FALSE)</f>
        <v>1940-41</v>
      </c>
      <c r="W75" s="18">
        <f>LARGE('octsep cfs'!$L$5:$L$94,'octsep cfs rank'!$A75)</f>
        <v>81888</v>
      </c>
      <c r="X75" s="5" t="str">
        <f>VLOOKUP(Y75,'octsep cfs'!$M$5:$O$94,3,FALSE)</f>
        <v>1948-49</v>
      </c>
      <c r="Y75" s="18">
        <f>LARGE('octsep cfs'!$M$5:$M$94,'octsep cfs rank'!$A75)</f>
        <v>51900</v>
      </c>
      <c r="Z75" s="5" t="str">
        <f>VLOOKUP(AA75,'octsep cfs'!$N$5:$O$94,2,FALSE)</f>
        <v>1978-79</v>
      </c>
      <c r="AA75" s="18">
        <f>LARGE('octsep cfs'!$N$5:$N$94,'octsep cfs rank'!$A75)</f>
        <v>94280</v>
      </c>
    </row>
    <row r="76" spans="1:27" x14ac:dyDescent="0.2">
      <c r="A76" s="11">
        <v>71</v>
      </c>
      <c r="B76" s="5" t="str">
        <f>VLOOKUP(C76,'octsep cfs'!$B$5:$O$94,14,FALSE)</f>
        <v>1989-90</v>
      </c>
      <c r="C76" s="18">
        <f>LARGE('octsep cfs'!$B$5:$B$94,'octsep cfs rank'!$A76)</f>
        <v>37970</v>
      </c>
      <c r="D76" s="5" t="str">
        <f>VLOOKUP(E76,'octsep cfs'!$C$5:$O$94,13,FALSE)</f>
        <v>1977-78</v>
      </c>
      <c r="E76" s="18">
        <f>LARGE('octsep cfs'!$C$5:$C$94,'octsep cfs rank'!$A76)</f>
        <v>36057</v>
      </c>
      <c r="F76" s="5" t="str">
        <f>VLOOKUP(G76,'octsep cfs'!$D$5:$O$94,12,FALSE)</f>
        <v>2013-14</v>
      </c>
      <c r="G76" s="18">
        <f>LARGE('octsep cfs'!$D$5:$D$94,'octsep cfs rank'!$A76)</f>
        <v>29330</v>
      </c>
      <c r="H76" s="5" t="str">
        <f>VLOOKUP(I76,'octsep cfs'!$E$5:$O$94,11,FALSE)</f>
        <v>1978-79</v>
      </c>
      <c r="I76" s="18">
        <f>LARGE('octsep cfs'!$E$5:$E$94,'octsep cfs rank'!$A76)</f>
        <v>29059</v>
      </c>
      <c r="J76" s="5" t="str">
        <f>VLOOKUP(K76,'octsep cfs'!$F$5:$O$94,10,FALSE)</f>
        <v>1929-30</v>
      </c>
      <c r="K76" s="18">
        <f>LARGE('octsep cfs'!$F$5:$F$94,'octsep cfs rank'!$A76)</f>
        <v>28510</v>
      </c>
      <c r="L76" s="5" t="str">
        <f>VLOOKUP(M76,'octsep cfs'!$G$5:$O$94,9,FALSE)</f>
        <v>1952-53</v>
      </c>
      <c r="M76" s="18">
        <f>LARGE('octsep cfs'!$G$5:$G$94,'octsep cfs rank'!$A76)</f>
        <v>39953</v>
      </c>
      <c r="N76" s="5" t="str">
        <f>VLOOKUP(O76,'octsep cfs'!$H$5:$O$94,8,FALSE)</f>
        <v>1994-95</v>
      </c>
      <c r="O76" s="18">
        <f>LARGE('octsep cfs'!$H$5:$H$94,'octsep cfs rank'!$A76)</f>
        <v>88642</v>
      </c>
      <c r="P76" s="5" t="str">
        <f>VLOOKUP(Q76,'octsep cfs'!$I$5:$O$94,7,FALSE)</f>
        <v>1994-95</v>
      </c>
      <c r="Q76" s="18">
        <f>LARGE('octsep cfs'!$I$5:$I$94,'octsep cfs rank'!$A76)</f>
        <v>219142</v>
      </c>
      <c r="R76" s="5" t="str">
        <f>VLOOKUP(S76,'octsep cfs'!$J$5:$O$94,6,FALSE)</f>
        <v>1978-79</v>
      </c>
      <c r="S76" s="18">
        <f>LARGE('octsep cfs'!$J$5:$J$94,'octsep cfs rank'!$A76)</f>
        <v>242427</v>
      </c>
      <c r="T76" s="5" t="str">
        <f>VLOOKUP(U76,'octsep cfs'!$K$5:$O$94,5,FALSE)</f>
        <v>1939-40</v>
      </c>
      <c r="U76" s="18">
        <f>LARGE('octsep cfs'!$K$5:$K$94,'octsep cfs rank'!$A76)</f>
        <v>142372</v>
      </c>
      <c r="V76" s="5" t="str">
        <f>VLOOKUP(W76,'octsep cfs'!$L$5:$O$94,4,FALSE)</f>
        <v>2009-10</v>
      </c>
      <c r="W76" s="18">
        <f>LARGE('octsep cfs'!$L$5:$L$94,'octsep cfs rank'!$A76)</f>
        <v>81246</v>
      </c>
      <c r="X76" s="5" t="str">
        <f>VLOOKUP(Y76,'octsep cfs'!$M$5:$O$94,3,FALSE)</f>
        <v>1935-36</v>
      </c>
      <c r="Y76" s="18">
        <f>LARGE('octsep cfs'!$M$5:$M$94,'octsep cfs rank'!$A76)</f>
        <v>51853</v>
      </c>
      <c r="Z76" s="5" t="str">
        <f>VLOOKUP(AA76,'octsep cfs'!$N$5:$O$94,2,FALSE)</f>
        <v>1939-40</v>
      </c>
      <c r="AA76" s="18">
        <f>LARGE('octsep cfs'!$N$5:$N$94,'octsep cfs rank'!$A76)</f>
        <v>94208</v>
      </c>
    </row>
    <row r="77" spans="1:27" x14ac:dyDescent="0.2">
      <c r="A77" s="11">
        <v>72</v>
      </c>
      <c r="B77" s="5" t="str">
        <f>VLOOKUP(C77,'octsep cfs'!$B$5:$O$94,14,FALSE)</f>
        <v>1949-50</v>
      </c>
      <c r="C77" s="18">
        <f>LARGE('octsep cfs'!$B$5:$B$94,'octsep cfs rank'!$A77)</f>
        <v>37044</v>
      </c>
      <c r="D77" s="5" t="str">
        <f>VLOOKUP(E77,'octsep cfs'!$C$5:$O$94,13,FALSE)</f>
        <v>1957-58</v>
      </c>
      <c r="E77" s="18">
        <f>LARGE('octsep cfs'!$C$5:$C$94,'octsep cfs rank'!$A77)</f>
        <v>35428</v>
      </c>
      <c r="F77" s="5" t="str">
        <f>VLOOKUP(G77,'octsep cfs'!$D$5:$O$94,12,FALSE)</f>
        <v>1993-94</v>
      </c>
      <c r="G77" s="18">
        <f>LARGE('octsep cfs'!$D$5:$D$94,'octsep cfs rank'!$A77)</f>
        <v>29089</v>
      </c>
      <c r="H77" s="5" t="str">
        <f>VLOOKUP(I77,'octsep cfs'!$E$5:$O$94,11,FALSE)</f>
        <v>2003-04</v>
      </c>
      <c r="I77" s="18">
        <f>LARGE('octsep cfs'!$E$5:$E$94,'octsep cfs rank'!$A77)</f>
        <v>29046</v>
      </c>
      <c r="J77" s="5" t="str">
        <f>VLOOKUP(K77,'octsep cfs'!$F$5:$O$94,10,FALSE)</f>
        <v>1931-32</v>
      </c>
      <c r="K77" s="18">
        <f>LARGE('octsep cfs'!$F$5:$F$94,'octsep cfs rank'!$A77)</f>
        <v>28400</v>
      </c>
      <c r="L77" s="5" t="str">
        <f>VLOOKUP(M77,'octsep cfs'!$G$5:$O$94,9,FALSE)</f>
        <v>1961-62</v>
      </c>
      <c r="M77" s="18">
        <f>LARGE('octsep cfs'!$G$5:$G$94,'octsep cfs rank'!$A77)</f>
        <v>39798</v>
      </c>
      <c r="N77" s="5" t="str">
        <f>VLOOKUP(O77,'octsep cfs'!$H$5:$O$94,8,FALSE)</f>
        <v>1934-35</v>
      </c>
      <c r="O77" s="18">
        <f>LARGE('octsep cfs'!$H$5:$H$94,'octsep cfs rank'!$A77)</f>
        <v>88620</v>
      </c>
      <c r="P77" s="5" t="str">
        <f>VLOOKUP(Q77,'octsep cfs'!$I$5:$O$94,7,FALSE)</f>
        <v>1987-88</v>
      </c>
      <c r="Q77" s="18">
        <f>LARGE('octsep cfs'!$I$5:$I$94,'octsep cfs rank'!$A77)</f>
        <v>216010</v>
      </c>
      <c r="R77" s="5" t="str">
        <f>VLOOKUP(S77,'octsep cfs'!$J$5:$O$94,6,FALSE)</f>
        <v>1987-88</v>
      </c>
      <c r="S77" s="18">
        <f>LARGE('octsep cfs'!$J$5:$J$94,'octsep cfs rank'!$A77)</f>
        <v>240778</v>
      </c>
      <c r="T77" s="5" t="str">
        <f>VLOOKUP(U77,'octsep cfs'!$K$5:$O$94,5,FALSE)</f>
        <v>1957-58</v>
      </c>
      <c r="U77" s="18">
        <f>LARGE('octsep cfs'!$K$5:$K$94,'octsep cfs rank'!$A77)</f>
        <v>141931</v>
      </c>
      <c r="V77" s="5" t="str">
        <f>VLOOKUP(W77,'octsep cfs'!$L$5:$O$94,4,FALSE)</f>
        <v>2001-02</v>
      </c>
      <c r="W77" s="18">
        <f>LARGE('octsep cfs'!$L$5:$L$94,'octsep cfs rank'!$A77)</f>
        <v>81110</v>
      </c>
      <c r="X77" s="5" t="str">
        <f>VLOOKUP(Y77,'octsep cfs'!$M$5:$O$94,3,FALSE)</f>
        <v>1985-86</v>
      </c>
      <c r="Y77" s="18">
        <f>LARGE('octsep cfs'!$M$5:$M$94,'octsep cfs rank'!$A77)</f>
        <v>51693</v>
      </c>
      <c r="Z77" s="5" t="str">
        <f>VLOOKUP(AA77,'octsep cfs'!$N$5:$O$94,2,FALSE)</f>
        <v>1984-85</v>
      </c>
      <c r="AA77" s="18">
        <f>LARGE('octsep cfs'!$N$5:$N$94,'octsep cfs rank'!$A77)</f>
        <v>92180</v>
      </c>
    </row>
    <row r="78" spans="1:27" x14ac:dyDescent="0.2">
      <c r="A78" s="11">
        <v>73</v>
      </c>
      <c r="B78" s="5" t="str">
        <f>VLOOKUP(C78,'octsep cfs'!$B$5:$O$94,14,FALSE)</f>
        <v>1993-94</v>
      </c>
      <c r="C78" s="18">
        <f>LARGE('octsep cfs'!$B$5:$B$94,'octsep cfs rank'!$A78)</f>
        <v>36967</v>
      </c>
      <c r="D78" s="5" t="str">
        <f>VLOOKUP(E78,'octsep cfs'!$C$5:$O$94,13,FALSE)</f>
        <v>1928-29</v>
      </c>
      <c r="E78" s="18">
        <f>LARGE('octsep cfs'!$C$5:$C$94,'octsep cfs rank'!$A78)</f>
        <v>34996</v>
      </c>
      <c r="F78" s="5" t="str">
        <f>VLOOKUP(G78,'octsep cfs'!$D$5:$O$94,12,FALSE)</f>
        <v>1984-85</v>
      </c>
      <c r="G78" s="18">
        <f>LARGE('octsep cfs'!$D$5:$D$94,'octsep cfs rank'!$A78)</f>
        <v>29055</v>
      </c>
      <c r="H78" s="5" t="str">
        <f>VLOOKUP(I78,'octsep cfs'!$E$5:$O$94,11,FALSE)</f>
        <v>1988-89</v>
      </c>
      <c r="I78" s="18">
        <f>LARGE('octsep cfs'!$E$5:$E$94,'octsep cfs rank'!$A78)</f>
        <v>28716</v>
      </c>
      <c r="J78" s="5" t="str">
        <f>VLOOKUP(K78,'octsep cfs'!$F$5:$O$94,10,FALSE)</f>
        <v>1963-64</v>
      </c>
      <c r="K78" s="18">
        <f>LARGE('octsep cfs'!$F$5:$F$94,'octsep cfs rank'!$A78)</f>
        <v>28329</v>
      </c>
      <c r="L78" s="5" t="str">
        <f>VLOOKUP(M78,'octsep cfs'!$G$5:$O$94,9,FALSE)</f>
        <v>1947-48</v>
      </c>
      <c r="M78" s="18">
        <f>LARGE('octsep cfs'!$G$5:$G$94,'octsep cfs rank'!$A78)</f>
        <v>38926</v>
      </c>
      <c r="N78" s="5" t="str">
        <f>VLOOKUP(O78,'octsep cfs'!$H$5:$O$94,8,FALSE)</f>
        <v>2009-10</v>
      </c>
      <c r="O78" s="18">
        <f>LARGE('octsep cfs'!$H$5:$H$94,'octsep cfs rank'!$A78)</f>
        <v>85671</v>
      </c>
      <c r="P78" s="5" t="str">
        <f>VLOOKUP(Q78,'octsep cfs'!$I$5:$O$94,7,FALSE)</f>
        <v>1942-43</v>
      </c>
      <c r="Q78" s="18">
        <f>LARGE('octsep cfs'!$I$5:$I$94,'octsep cfs rank'!$A78)</f>
        <v>213974</v>
      </c>
      <c r="R78" s="5" t="str">
        <f>VLOOKUP(S78,'octsep cfs'!$J$5:$O$94,6,FALSE)</f>
        <v>1997-98</v>
      </c>
      <c r="S78" s="18">
        <f>LARGE('octsep cfs'!$J$5:$J$94,'octsep cfs rank'!$A78)</f>
        <v>238567</v>
      </c>
      <c r="T78" s="5" t="str">
        <f>VLOOKUP(U78,'octsep cfs'!$K$5:$O$94,5,FALSE)</f>
        <v>2017-18</v>
      </c>
      <c r="U78" s="18">
        <f>LARGE('octsep cfs'!$K$5:$K$94,'octsep cfs rank'!$A78)</f>
        <v>141736</v>
      </c>
      <c r="V78" s="5" t="str">
        <f>VLOOKUP(W78,'octsep cfs'!$L$5:$O$94,4,FALSE)</f>
        <v>1956-57</v>
      </c>
      <c r="W78" s="18">
        <f>LARGE('octsep cfs'!$L$5:$L$94,'octsep cfs rank'!$A78)</f>
        <v>80605</v>
      </c>
      <c r="X78" s="5" t="str">
        <f>VLOOKUP(Y78,'octsep cfs'!$M$5:$O$94,3,FALSE)</f>
        <v>1942-43</v>
      </c>
      <c r="Y78" s="18">
        <f>LARGE('octsep cfs'!$M$5:$M$94,'octsep cfs rank'!$A78)</f>
        <v>51272</v>
      </c>
      <c r="Z78" s="5" t="str">
        <f>VLOOKUP(AA78,'octsep cfs'!$N$5:$O$94,2,FALSE)</f>
        <v>2002-03</v>
      </c>
      <c r="AA78" s="18">
        <f>LARGE('octsep cfs'!$N$5:$N$94,'octsep cfs rank'!$A78)</f>
        <v>91412</v>
      </c>
    </row>
    <row r="79" spans="1:27" x14ac:dyDescent="0.2">
      <c r="A79" s="11">
        <v>74</v>
      </c>
      <c r="B79" s="5" t="str">
        <f>VLOOKUP(C79,'octsep cfs'!$B$5:$O$94,14,FALSE)</f>
        <v>1931-32</v>
      </c>
      <c r="C79" s="18">
        <f>LARGE('octsep cfs'!$B$5:$B$94,'octsep cfs rank'!$A79)</f>
        <v>36952</v>
      </c>
      <c r="D79" s="5" t="str">
        <f>VLOOKUP(E79,'octsep cfs'!$C$5:$O$94,13,FALSE)</f>
        <v>1940-41</v>
      </c>
      <c r="E79" s="18">
        <f>LARGE('octsep cfs'!$C$5:$C$94,'octsep cfs rank'!$A79)</f>
        <v>34718</v>
      </c>
      <c r="F79" s="5" t="str">
        <f>VLOOKUP(G79,'octsep cfs'!$D$5:$O$94,12,FALSE)</f>
        <v>1991-92</v>
      </c>
      <c r="G79" s="18">
        <f>LARGE('octsep cfs'!$D$5:$D$94,'octsep cfs rank'!$A79)</f>
        <v>28771</v>
      </c>
      <c r="H79" s="5" t="str">
        <f>VLOOKUP(I79,'octsep cfs'!$E$5:$O$94,11,FALSE)</f>
        <v>1956-57</v>
      </c>
      <c r="I79" s="18">
        <f>LARGE('octsep cfs'!$E$5:$E$94,'octsep cfs rank'!$A79)</f>
        <v>28462</v>
      </c>
      <c r="J79" s="5" t="str">
        <f>VLOOKUP(K79,'octsep cfs'!$F$5:$O$94,10,FALSE)</f>
        <v>1940-41</v>
      </c>
      <c r="K79" s="18">
        <f>LARGE('octsep cfs'!$F$5:$F$94,'octsep cfs rank'!$A79)</f>
        <v>28198</v>
      </c>
      <c r="L79" s="5" t="str">
        <f>VLOOKUP(M79,'octsep cfs'!$G$5:$O$94,9,FALSE)</f>
        <v>2007-08</v>
      </c>
      <c r="M79" s="18">
        <f>LARGE('octsep cfs'!$G$5:$G$94,'octsep cfs rank'!$A79)</f>
        <v>37713</v>
      </c>
      <c r="N79" s="5" t="str">
        <f>VLOOKUP(O79,'octsep cfs'!$H$5:$O$94,8,FALSE)</f>
        <v>1978-79</v>
      </c>
      <c r="O79" s="18">
        <f>LARGE('octsep cfs'!$H$5:$H$94,'octsep cfs rank'!$A79)</f>
        <v>78513</v>
      </c>
      <c r="P79" s="5" t="str">
        <f>VLOOKUP(Q79,'octsep cfs'!$I$5:$O$94,7,FALSE)</f>
        <v>1991-92</v>
      </c>
      <c r="Q79" s="18">
        <f>LARGE('octsep cfs'!$I$5:$I$94,'octsep cfs rank'!$A79)</f>
        <v>213838</v>
      </c>
      <c r="R79" s="5" t="str">
        <f>VLOOKUP(S79,'octsep cfs'!$J$5:$O$94,6,FALSE)</f>
        <v>1929-30</v>
      </c>
      <c r="S79" s="18">
        <f>LARGE('octsep cfs'!$J$5:$J$94,'octsep cfs rank'!$A79)</f>
        <v>235691</v>
      </c>
      <c r="T79" s="5" t="str">
        <f>VLOOKUP(U79,'octsep cfs'!$K$5:$O$94,5,FALSE)</f>
        <v>1935-36</v>
      </c>
      <c r="U79" s="18">
        <f>LARGE('octsep cfs'!$K$5:$K$94,'octsep cfs rank'!$A79)</f>
        <v>141470</v>
      </c>
      <c r="V79" s="5" t="str">
        <f>VLOOKUP(W79,'octsep cfs'!$L$5:$O$94,4,FALSE)</f>
        <v>1979-80</v>
      </c>
      <c r="W79" s="18">
        <f>LARGE('octsep cfs'!$L$5:$L$94,'octsep cfs rank'!$A79)</f>
        <v>79673</v>
      </c>
      <c r="X79" s="5" t="str">
        <f>VLOOKUP(Y79,'octsep cfs'!$M$5:$O$94,3,FALSE)</f>
        <v>1944-45</v>
      </c>
      <c r="Y79" s="18">
        <f>LARGE('octsep cfs'!$M$5:$M$94,'octsep cfs rank'!$A79)</f>
        <v>51077</v>
      </c>
      <c r="Z79" s="5" t="str">
        <f>VLOOKUP(AA79,'octsep cfs'!$N$5:$O$94,2,FALSE)</f>
        <v>1986-87</v>
      </c>
      <c r="AA79" s="18">
        <f>LARGE('octsep cfs'!$N$5:$N$94,'octsep cfs rank'!$A79)</f>
        <v>90207</v>
      </c>
    </row>
    <row r="80" spans="1:27" x14ac:dyDescent="0.2">
      <c r="A80" s="11">
        <v>75</v>
      </c>
      <c r="B80" s="5" t="str">
        <f>VLOOKUP(C80,'octsep cfs'!$B$5:$O$94,14,FALSE)</f>
        <v>1979-80</v>
      </c>
      <c r="C80" s="18">
        <f>LARGE('octsep cfs'!$B$5:$B$94,'octsep cfs rank'!$A80)</f>
        <v>36735</v>
      </c>
      <c r="D80" s="5" t="str">
        <f>VLOOKUP(E80,'octsep cfs'!$C$5:$O$94,13,FALSE)</f>
        <v>1970-71</v>
      </c>
      <c r="E80" s="18">
        <f>LARGE('octsep cfs'!$C$5:$C$94,'octsep cfs rank'!$A80)</f>
        <v>34513</v>
      </c>
      <c r="F80" s="5" t="str">
        <f>VLOOKUP(G80,'octsep cfs'!$D$5:$O$94,12,FALSE)</f>
        <v>2002-03</v>
      </c>
      <c r="G80" s="18">
        <f>LARGE('octsep cfs'!$D$5:$D$94,'octsep cfs rank'!$A80)</f>
        <v>28611</v>
      </c>
      <c r="H80" s="5" t="str">
        <f>VLOOKUP(I80,'octsep cfs'!$E$5:$O$94,11,FALSE)</f>
        <v>1991-92</v>
      </c>
      <c r="I80" s="18">
        <f>LARGE('octsep cfs'!$E$5:$E$94,'octsep cfs rank'!$A80)</f>
        <v>28090</v>
      </c>
      <c r="J80" s="5" t="str">
        <f>VLOOKUP(K80,'octsep cfs'!$F$5:$O$94,10,FALSE)</f>
        <v>1976-77</v>
      </c>
      <c r="K80" s="18">
        <f>LARGE('octsep cfs'!$F$5:$F$94,'octsep cfs rank'!$A80)</f>
        <v>27930</v>
      </c>
      <c r="L80" s="5" t="str">
        <f>VLOOKUP(M80,'octsep cfs'!$G$5:$O$94,9,FALSE)</f>
        <v>1942-43</v>
      </c>
      <c r="M80" s="18">
        <f>LARGE('octsep cfs'!$G$5:$G$94,'octsep cfs rank'!$A80)</f>
        <v>36980</v>
      </c>
      <c r="N80" s="5" t="str">
        <f>VLOOKUP(O80,'octsep cfs'!$H$5:$O$94,8,FALSE)</f>
        <v>1963-64</v>
      </c>
      <c r="O80" s="18">
        <f>LARGE('octsep cfs'!$H$5:$H$94,'octsep cfs rank'!$A80)</f>
        <v>76575</v>
      </c>
      <c r="P80" s="5" t="str">
        <f>VLOOKUP(Q80,'octsep cfs'!$I$5:$O$94,7,FALSE)</f>
        <v>1930-31</v>
      </c>
      <c r="Q80" s="18">
        <f>LARGE('octsep cfs'!$I$5:$I$94,'octsep cfs rank'!$A80)</f>
        <v>208131</v>
      </c>
      <c r="R80" s="5" t="str">
        <f>VLOOKUP(S80,'octsep cfs'!$J$5:$O$94,6,FALSE)</f>
        <v>2003-04</v>
      </c>
      <c r="S80" s="18">
        <f>LARGE('octsep cfs'!$J$5:$J$94,'octsep cfs rank'!$A80)</f>
        <v>233292</v>
      </c>
      <c r="T80" s="5" t="str">
        <f>VLOOKUP(U80,'octsep cfs'!$K$5:$O$94,5,FALSE)</f>
        <v>2008-09</v>
      </c>
      <c r="U80" s="18">
        <f>LARGE('octsep cfs'!$K$5:$K$94,'octsep cfs rank'!$A80)</f>
        <v>141426</v>
      </c>
      <c r="V80" s="5" t="str">
        <f>VLOOKUP(W80,'octsep cfs'!$L$5:$O$94,4,FALSE)</f>
        <v>1987-88</v>
      </c>
      <c r="W80" s="18">
        <f>LARGE('octsep cfs'!$L$5:$L$94,'octsep cfs rank'!$A80)</f>
        <v>79365</v>
      </c>
      <c r="X80" s="5" t="str">
        <f>VLOOKUP(Y80,'octsep cfs'!$M$5:$O$94,3,FALSE)</f>
        <v>2001-02</v>
      </c>
      <c r="Y80" s="18">
        <f>LARGE('octsep cfs'!$M$5:$M$94,'octsep cfs rank'!$A80)</f>
        <v>50126</v>
      </c>
      <c r="Z80" s="5" t="str">
        <f>VLOOKUP(AA80,'octsep cfs'!$N$5:$O$94,2,FALSE)</f>
        <v>2008-09</v>
      </c>
      <c r="AA80" s="18">
        <f>LARGE('octsep cfs'!$N$5:$N$94,'octsep cfs rank'!$A80)</f>
        <v>90036</v>
      </c>
    </row>
    <row r="81" spans="1:27" x14ac:dyDescent="0.2">
      <c r="A81" s="11">
        <v>76</v>
      </c>
      <c r="B81" s="5" t="str">
        <f>VLOOKUP(C81,'octsep cfs'!$B$5:$O$94,14,FALSE)</f>
        <v>2017-18</v>
      </c>
      <c r="C81" s="18">
        <f>LARGE('octsep cfs'!$B$5:$B$94,'octsep cfs rank'!$A81)</f>
        <v>36344</v>
      </c>
      <c r="D81" s="5" t="str">
        <f>VLOOKUP(E81,'octsep cfs'!$C$5:$O$94,13,FALSE)</f>
        <v>1931-32</v>
      </c>
      <c r="E81" s="18">
        <f>LARGE('octsep cfs'!$C$5:$C$94,'octsep cfs rank'!$A81)</f>
        <v>32680</v>
      </c>
      <c r="F81" s="5" t="str">
        <f>VLOOKUP(G81,'octsep cfs'!$D$5:$O$94,12,FALSE)</f>
        <v>1948-49</v>
      </c>
      <c r="G81" s="18">
        <f>LARGE('octsep cfs'!$D$5:$D$94,'octsep cfs rank'!$A81)</f>
        <v>27940</v>
      </c>
      <c r="H81" s="5" t="str">
        <f>VLOOKUP(I81,'octsep cfs'!$E$5:$O$94,11,FALSE)</f>
        <v>1939-40</v>
      </c>
      <c r="I81" s="18">
        <f>LARGE('octsep cfs'!$E$5:$E$94,'octsep cfs rank'!$A81)</f>
        <v>27160</v>
      </c>
      <c r="J81" s="5" t="str">
        <f>VLOOKUP(K81,'octsep cfs'!$F$5:$O$94,10,FALSE)</f>
        <v>2009-10</v>
      </c>
      <c r="K81" s="18">
        <f>LARGE('octsep cfs'!$F$5:$F$94,'octsep cfs rank'!$A81)</f>
        <v>27091</v>
      </c>
      <c r="L81" s="5" t="str">
        <f>VLOOKUP(M81,'octsep cfs'!$G$5:$O$94,9,FALSE)</f>
        <v>1930-31</v>
      </c>
      <c r="M81" s="18">
        <f>LARGE('octsep cfs'!$G$5:$G$94,'octsep cfs rank'!$A81)</f>
        <v>36682</v>
      </c>
      <c r="N81" s="5" t="str">
        <f>VLOOKUP(O81,'octsep cfs'!$H$5:$O$94,8,FALSE)</f>
        <v>1952-53</v>
      </c>
      <c r="O81" s="18">
        <f>LARGE('octsep cfs'!$H$5:$H$94,'octsep cfs rank'!$A81)</f>
        <v>75749</v>
      </c>
      <c r="P81" s="5" t="str">
        <f>VLOOKUP(Q81,'octsep cfs'!$I$5:$O$94,7,FALSE)</f>
        <v>2003-04</v>
      </c>
      <c r="Q81" s="18">
        <f>LARGE('octsep cfs'!$I$5:$I$94,'octsep cfs rank'!$A81)</f>
        <v>207470</v>
      </c>
      <c r="R81" s="5" t="str">
        <f>VLOOKUP(S81,'octsep cfs'!$J$5:$O$94,6,FALSE)</f>
        <v>1972-73</v>
      </c>
      <c r="S81" s="18">
        <f>LARGE('octsep cfs'!$J$5:$J$94,'octsep cfs rank'!$A81)</f>
        <v>230112</v>
      </c>
      <c r="T81" s="5" t="str">
        <f>VLOOKUP(U81,'octsep cfs'!$K$5:$O$94,5,FALSE)</f>
        <v>1979-80</v>
      </c>
      <c r="U81" s="18">
        <f>LARGE('octsep cfs'!$K$5:$K$94,'octsep cfs rank'!$A81)</f>
        <v>140842</v>
      </c>
      <c r="V81" s="5" t="str">
        <f>VLOOKUP(W81,'octsep cfs'!$L$5:$O$94,4,FALSE)</f>
        <v>1944-45</v>
      </c>
      <c r="W81" s="18">
        <f>LARGE('octsep cfs'!$L$5:$L$94,'octsep cfs rank'!$A81)</f>
        <v>79271</v>
      </c>
      <c r="X81" s="5" t="str">
        <f>VLOOKUP(Y81,'octsep cfs'!$M$5:$O$94,3,FALSE)</f>
        <v>2017-18</v>
      </c>
      <c r="Y81" s="18">
        <f>LARGE('octsep cfs'!$M$5:$M$94,'octsep cfs rank'!$A81)</f>
        <v>49956</v>
      </c>
      <c r="Z81" s="5" t="str">
        <f>VLOOKUP(AA81,'octsep cfs'!$N$5:$O$94,2,FALSE)</f>
        <v>1944-45</v>
      </c>
      <c r="AA81" s="18">
        <f>LARGE('octsep cfs'!$N$5:$N$94,'octsep cfs rank'!$A81)</f>
        <v>89875</v>
      </c>
    </row>
    <row r="82" spans="1:27" x14ac:dyDescent="0.2">
      <c r="A82" s="11">
        <v>77</v>
      </c>
      <c r="B82" s="5" t="str">
        <f>VLOOKUP(C82,'octsep cfs'!$B$5:$O$94,14,FALSE)</f>
        <v>1945-46</v>
      </c>
      <c r="C82" s="18">
        <f>LARGE('octsep cfs'!$B$5:$B$94,'octsep cfs rank'!$A82)</f>
        <v>36282</v>
      </c>
      <c r="D82" s="5" t="str">
        <f>VLOOKUP(E82,'octsep cfs'!$C$5:$O$94,13,FALSE)</f>
        <v>1938-39</v>
      </c>
      <c r="E82" s="18">
        <f>LARGE('octsep cfs'!$C$5:$C$94,'octsep cfs rank'!$A82)</f>
        <v>31624</v>
      </c>
      <c r="F82" s="5" t="str">
        <f>VLOOKUP(G82,'octsep cfs'!$D$5:$O$94,12,FALSE)</f>
        <v>1928-29</v>
      </c>
      <c r="G82" s="18">
        <f>LARGE('octsep cfs'!$D$5:$D$94,'octsep cfs rank'!$A82)</f>
        <v>27300</v>
      </c>
      <c r="H82" s="5" t="str">
        <f>VLOOKUP(I82,'octsep cfs'!$E$5:$O$94,11,FALSE)</f>
        <v>1986-87</v>
      </c>
      <c r="I82" s="18">
        <f>LARGE('octsep cfs'!$E$5:$E$94,'octsep cfs rank'!$A82)</f>
        <v>25883</v>
      </c>
      <c r="J82" s="5" t="str">
        <f>VLOOKUP(K82,'octsep cfs'!$F$5:$O$94,10,FALSE)</f>
        <v>2013-14</v>
      </c>
      <c r="K82" s="18">
        <f>LARGE('octsep cfs'!$F$5:$F$94,'octsep cfs rank'!$A82)</f>
        <v>27040</v>
      </c>
      <c r="L82" s="5" t="str">
        <f>VLOOKUP(M82,'octsep cfs'!$G$5:$O$94,9,FALSE)</f>
        <v>1987-88</v>
      </c>
      <c r="M82" s="18">
        <f>LARGE('octsep cfs'!$G$5:$G$94,'octsep cfs rank'!$A82)</f>
        <v>36328</v>
      </c>
      <c r="N82" s="5" t="str">
        <f>VLOOKUP(O82,'octsep cfs'!$H$5:$O$94,8,FALSE)</f>
        <v>1974-75</v>
      </c>
      <c r="O82" s="18">
        <f>LARGE('octsep cfs'!$H$5:$H$94,'octsep cfs rank'!$A82)</f>
        <v>74820</v>
      </c>
      <c r="P82" s="5" t="str">
        <f>VLOOKUP(Q82,'octsep cfs'!$I$5:$O$94,7,FALSE)</f>
        <v>2008-09</v>
      </c>
      <c r="Q82" s="18">
        <f>LARGE('octsep cfs'!$I$5:$I$94,'octsep cfs rank'!$A82)</f>
        <v>204743</v>
      </c>
      <c r="R82" s="5" t="str">
        <f>VLOOKUP(S82,'octsep cfs'!$J$5:$O$94,6,FALSE)</f>
        <v>1939-40</v>
      </c>
      <c r="S82" s="18">
        <f>LARGE('octsep cfs'!$J$5:$J$94,'octsep cfs rank'!$A82)</f>
        <v>224298</v>
      </c>
      <c r="T82" s="5" t="str">
        <f>VLOOKUP(U82,'octsep cfs'!$K$5:$O$94,5,FALSE)</f>
        <v>1956-57</v>
      </c>
      <c r="U82" s="18">
        <f>LARGE('octsep cfs'!$K$5:$K$94,'octsep cfs rank'!$A82)</f>
        <v>139173</v>
      </c>
      <c r="V82" s="5" t="str">
        <f>VLOOKUP(W82,'octsep cfs'!$L$5:$O$94,4,FALSE)</f>
        <v>1937-38</v>
      </c>
      <c r="W82" s="18">
        <f>LARGE('octsep cfs'!$L$5:$L$94,'octsep cfs rank'!$A82)</f>
        <v>78630</v>
      </c>
      <c r="X82" s="5" t="str">
        <f>VLOOKUP(Y82,'octsep cfs'!$M$5:$O$94,3,FALSE)</f>
        <v>1951-52</v>
      </c>
      <c r="Y82" s="18">
        <f>LARGE('octsep cfs'!$M$5:$M$94,'octsep cfs rank'!$A82)</f>
        <v>49768</v>
      </c>
      <c r="Z82" s="5" t="str">
        <f>VLOOKUP(AA82,'octsep cfs'!$N$5:$O$94,2,FALSE)</f>
        <v>1992-93</v>
      </c>
      <c r="AA82" s="18">
        <f>LARGE('octsep cfs'!$N$5:$N$94,'octsep cfs rank'!$A82)</f>
        <v>89522</v>
      </c>
    </row>
    <row r="83" spans="1:27" x14ac:dyDescent="0.2">
      <c r="A83" s="11">
        <v>78</v>
      </c>
      <c r="B83" s="5" t="str">
        <f>VLOOKUP(C83,'octsep cfs'!$B$5:$O$94,14,FALSE)</f>
        <v>1977-78</v>
      </c>
      <c r="C83" s="18">
        <f>LARGE('octsep cfs'!$B$5:$B$94,'octsep cfs rank'!$A83)</f>
        <v>36020</v>
      </c>
      <c r="D83" s="5" t="str">
        <f>VLOOKUP(E83,'octsep cfs'!$C$5:$O$94,13,FALSE)</f>
        <v>2000-01</v>
      </c>
      <c r="E83" s="18">
        <f>LARGE('octsep cfs'!$C$5:$C$94,'octsep cfs rank'!$A83)</f>
        <v>30438</v>
      </c>
      <c r="F83" s="5" t="str">
        <f>VLOOKUP(G83,'octsep cfs'!$D$5:$O$94,12,FALSE)</f>
        <v>1938-39</v>
      </c>
      <c r="G83" s="18">
        <f>LARGE('octsep cfs'!$D$5:$D$94,'octsep cfs rank'!$A83)</f>
        <v>27293</v>
      </c>
      <c r="H83" s="5" t="str">
        <f>VLOOKUP(I83,'octsep cfs'!$E$5:$O$94,11,FALSE)</f>
        <v>1942-43</v>
      </c>
      <c r="I83" s="18">
        <f>LARGE('octsep cfs'!$E$5:$E$94,'octsep cfs rank'!$A83)</f>
        <v>25810</v>
      </c>
      <c r="J83" s="5" t="str">
        <f>VLOOKUP(K83,'octsep cfs'!$F$5:$O$94,10,FALSE)</f>
        <v>1932-33</v>
      </c>
      <c r="K83" s="18">
        <f>LARGE('octsep cfs'!$F$5:$F$94,'octsep cfs rank'!$A83)</f>
        <v>25692</v>
      </c>
      <c r="L83" s="5" t="str">
        <f>VLOOKUP(M83,'octsep cfs'!$G$5:$O$94,9,FALSE)</f>
        <v>1941-42</v>
      </c>
      <c r="M83" s="18">
        <f>LARGE('octsep cfs'!$G$5:$G$94,'octsep cfs rank'!$A83)</f>
        <v>36143</v>
      </c>
      <c r="N83" s="5" t="str">
        <f>VLOOKUP(O83,'octsep cfs'!$H$5:$O$94,8,FALSE)</f>
        <v>1966-67</v>
      </c>
      <c r="O83" s="18">
        <f>LARGE('octsep cfs'!$H$5:$H$94,'octsep cfs rank'!$A83)</f>
        <v>72119</v>
      </c>
      <c r="P83" s="5" t="str">
        <f>VLOOKUP(Q83,'octsep cfs'!$I$5:$O$94,7,FALSE)</f>
        <v>2002-03</v>
      </c>
      <c r="Q83" s="18">
        <f>LARGE('octsep cfs'!$I$5:$I$94,'octsep cfs rank'!$A83)</f>
        <v>200757</v>
      </c>
      <c r="R83" s="5" t="str">
        <f>VLOOKUP(S83,'octsep cfs'!$J$5:$O$94,6,FALSE)</f>
        <v>1930-31</v>
      </c>
      <c r="S83" s="18">
        <f>LARGE('octsep cfs'!$J$5:$J$94,'octsep cfs rank'!$A83)</f>
        <v>222167</v>
      </c>
      <c r="T83" s="5" t="str">
        <f>VLOOKUP(U83,'octsep cfs'!$K$5:$O$94,5,FALSE)</f>
        <v>1928-29</v>
      </c>
      <c r="U83" s="18">
        <f>LARGE('octsep cfs'!$K$5:$K$94,'octsep cfs rank'!$A83)</f>
        <v>136011</v>
      </c>
      <c r="V83" s="5" t="str">
        <f>VLOOKUP(W83,'octsep cfs'!$L$5:$O$94,4,FALSE)</f>
        <v>2000-01</v>
      </c>
      <c r="W83" s="18">
        <f>LARGE('octsep cfs'!$L$5:$L$94,'octsep cfs rank'!$A83)</f>
        <v>77065</v>
      </c>
      <c r="X83" s="5" t="str">
        <f>VLOOKUP(Y83,'octsep cfs'!$M$5:$O$94,3,FALSE)</f>
        <v>2016-17</v>
      </c>
      <c r="Y83" s="18">
        <f>LARGE('octsep cfs'!$M$5:$M$94,'octsep cfs rank'!$A83)</f>
        <v>49124</v>
      </c>
      <c r="Z83" s="5" t="str">
        <f>VLOOKUP(AA83,'octsep cfs'!$N$5:$O$94,2,FALSE)</f>
        <v>1993-94</v>
      </c>
      <c r="AA83" s="18">
        <f>LARGE('octsep cfs'!$N$5:$N$94,'octsep cfs rank'!$A83)</f>
        <v>88064</v>
      </c>
    </row>
    <row r="84" spans="1:27" x14ac:dyDescent="0.2">
      <c r="A84" s="11">
        <v>79</v>
      </c>
      <c r="B84" s="5" t="str">
        <f>VLOOKUP(C84,'octsep cfs'!$B$5:$O$94,14,FALSE)</f>
        <v>1930-31</v>
      </c>
      <c r="C84" s="18">
        <f>LARGE('octsep cfs'!$B$5:$B$94,'octsep cfs rank'!$A84)</f>
        <v>35284</v>
      </c>
      <c r="D84" s="5" t="str">
        <f>VLOOKUP(E84,'octsep cfs'!$C$5:$O$94,13,FALSE)</f>
        <v>1943-44</v>
      </c>
      <c r="E84" s="18">
        <f>LARGE('octsep cfs'!$C$5:$C$94,'octsep cfs rank'!$A84)</f>
        <v>30080</v>
      </c>
      <c r="F84" s="5" t="str">
        <f>VLOOKUP(G84,'octsep cfs'!$D$5:$O$94,12,FALSE)</f>
        <v>1943-44</v>
      </c>
      <c r="G84" s="18">
        <f>LARGE('octsep cfs'!$D$5:$D$94,'octsep cfs rank'!$A84)</f>
        <v>26890</v>
      </c>
      <c r="H84" s="5" t="str">
        <f>VLOOKUP(I84,'octsep cfs'!$E$5:$O$94,11,FALSE)</f>
        <v>1935-36</v>
      </c>
      <c r="I84" s="18">
        <f>LARGE('octsep cfs'!$E$5:$E$94,'octsep cfs rank'!$A84)</f>
        <v>25034</v>
      </c>
      <c r="J84" s="5" t="str">
        <f>VLOOKUP(K84,'octsep cfs'!$F$5:$O$94,10,FALSE)</f>
        <v>1930-31</v>
      </c>
      <c r="K84" s="18">
        <f>LARGE('octsep cfs'!$F$5:$F$94,'octsep cfs rank'!$A84)</f>
        <v>25062</v>
      </c>
      <c r="L84" s="5" t="str">
        <f>VLOOKUP(M84,'octsep cfs'!$G$5:$O$94,9,FALSE)</f>
        <v>1944-45</v>
      </c>
      <c r="M84" s="18">
        <f>LARGE('octsep cfs'!$G$5:$G$94,'octsep cfs rank'!$A84)</f>
        <v>36067</v>
      </c>
      <c r="N84" s="5" t="str">
        <f>VLOOKUP(O84,'octsep cfs'!$H$5:$O$94,8,FALSE)</f>
        <v>1976-77</v>
      </c>
      <c r="O84" s="18">
        <f>LARGE('octsep cfs'!$H$5:$H$94,'octsep cfs rank'!$A84)</f>
        <v>69614</v>
      </c>
      <c r="P84" s="5" t="str">
        <f>VLOOKUP(Q84,'octsep cfs'!$I$5:$O$94,7,FALSE)</f>
        <v>1972-73</v>
      </c>
      <c r="Q84" s="18">
        <f>LARGE('octsep cfs'!$I$5:$I$94,'octsep cfs rank'!$A84)</f>
        <v>200190</v>
      </c>
      <c r="R84" s="5" t="str">
        <f>VLOOKUP(S84,'octsep cfs'!$J$5:$O$94,6,FALSE)</f>
        <v>1948-49</v>
      </c>
      <c r="S84" s="18">
        <f>LARGE('octsep cfs'!$J$5:$J$94,'octsep cfs rank'!$A84)</f>
        <v>220500</v>
      </c>
      <c r="T84" s="5" t="str">
        <f>VLOOKUP(U84,'octsep cfs'!$K$5:$O$94,5,FALSE)</f>
        <v>1987-88</v>
      </c>
      <c r="U84" s="18">
        <f>LARGE('octsep cfs'!$K$5:$K$94,'octsep cfs rank'!$A84)</f>
        <v>134533</v>
      </c>
      <c r="V84" s="5" t="str">
        <f>VLOOKUP(W84,'octsep cfs'!$L$5:$O$94,4,FALSE)</f>
        <v>1993-94</v>
      </c>
      <c r="W84" s="18">
        <f>LARGE('octsep cfs'!$L$5:$L$94,'octsep cfs rank'!$A84)</f>
        <v>76300</v>
      </c>
      <c r="X84" s="5" t="str">
        <f>VLOOKUP(Y84,'octsep cfs'!$M$5:$O$94,3,FALSE)</f>
        <v>1969-70</v>
      </c>
      <c r="Y84" s="18">
        <f>LARGE('octsep cfs'!$M$5:$M$94,'octsep cfs rank'!$A84)</f>
        <v>49016</v>
      </c>
      <c r="Z84" s="5" t="str">
        <f>VLOOKUP(AA84,'octsep cfs'!$N$5:$O$94,2,FALSE)</f>
        <v>2009-10</v>
      </c>
      <c r="AA84" s="18">
        <f>LARGE('octsep cfs'!$N$5:$N$94,'octsep cfs rank'!$A84)</f>
        <v>86619</v>
      </c>
    </row>
    <row r="85" spans="1:27" x14ac:dyDescent="0.2">
      <c r="A85" s="11">
        <v>80</v>
      </c>
      <c r="B85" s="5" t="str">
        <f>VLOOKUP(C85,'octsep cfs'!$B$5:$O$94,14,FALSE)</f>
        <v>1952-53</v>
      </c>
      <c r="C85" s="18">
        <f>LARGE('octsep cfs'!$B$5:$B$94,'octsep cfs rank'!$A85)</f>
        <v>34445</v>
      </c>
      <c r="D85" s="5" t="str">
        <f>VLOOKUP(E85,'octsep cfs'!$C$5:$O$94,13,FALSE)</f>
        <v>1991-92</v>
      </c>
      <c r="E85" s="18">
        <f>LARGE('octsep cfs'!$C$5:$C$94,'octsep cfs rank'!$A85)</f>
        <v>29187</v>
      </c>
      <c r="F85" s="5" t="str">
        <f>VLOOKUP(G85,'octsep cfs'!$D$5:$O$94,12,FALSE)</f>
        <v>1987-88</v>
      </c>
      <c r="G85" s="18">
        <f>LARGE('octsep cfs'!$D$5:$D$94,'octsep cfs rank'!$A85)</f>
        <v>26296</v>
      </c>
      <c r="H85" s="5" t="str">
        <f>VLOOKUP(I85,'octsep cfs'!$E$5:$O$94,11,FALSE)</f>
        <v>2000-01</v>
      </c>
      <c r="I85" s="18">
        <f>LARGE('octsep cfs'!$E$5:$E$94,'octsep cfs rank'!$A85)</f>
        <v>24587</v>
      </c>
      <c r="J85" s="5" t="str">
        <f>VLOOKUP(K85,'octsep cfs'!$F$5:$O$94,10,FALSE)</f>
        <v>1984-85</v>
      </c>
      <c r="K85" s="18">
        <f>LARGE('octsep cfs'!$F$5:$F$94,'octsep cfs rank'!$A85)</f>
        <v>24311</v>
      </c>
      <c r="L85" s="5" t="str">
        <f>VLOOKUP(M85,'octsep cfs'!$G$5:$O$94,9,FALSE)</f>
        <v>2009-10</v>
      </c>
      <c r="M85" s="18">
        <f>LARGE('octsep cfs'!$G$5:$G$94,'octsep cfs rank'!$A85)</f>
        <v>35312</v>
      </c>
      <c r="N85" s="5" t="str">
        <f>VLOOKUP(O85,'octsep cfs'!$H$5:$O$94,8,FALSE)</f>
        <v>1967-68</v>
      </c>
      <c r="O85" s="18">
        <f>LARGE('octsep cfs'!$H$5:$H$94,'octsep cfs rank'!$A85)</f>
        <v>69224</v>
      </c>
      <c r="P85" s="5" t="str">
        <f>VLOOKUP(Q85,'octsep cfs'!$I$5:$O$94,7,FALSE)</f>
        <v>2014-15</v>
      </c>
      <c r="Q85" s="18">
        <f>LARGE('octsep cfs'!$I$5:$I$94,'octsep cfs rank'!$A85)</f>
        <v>197702</v>
      </c>
      <c r="R85" s="5" t="str">
        <f>VLOOKUP(S85,'octsep cfs'!$J$5:$O$94,6,FALSE)</f>
        <v>1938-39</v>
      </c>
      <c r="S85" s="18">
        <f>LARGE('octsep cfs'!$J$5:$J$94,'octsep cfs rank'!$A85)</f>
        <v>217558</v>
      </c>
      <c r="T85" s="5" t="str">
        <f>VLOOKUP(U85,'octsep cfs'!$K$5:$O$94,5,FALSE)</f>
        <v>2002-03</v>
      </c>
      <c r="U85" s="18">
        <f>LARGE('octsep cfs'!$K$5:$K$94,'octsep cfs rank'!$A85)</f>
        <v>134319</v>
      </c>
      <c r="V85" s="5" t="str">
        <f>VLOOKUP(W85,'octsep cfs'!$L$5:$O$94,4,FALSE)</f>
        <v>2004-05</v>
      </c>
      <c r="W85" s="18">
        <f>LARGE('octsep cfs'!$L$5:$L$94,'octsep cfs rank'!$A85)</f>
        <v>75438</v>
      </c>
      <c r="X85" s="5" t="str">
        <f>VLOOKUP(Y85,'octsep cfs'!$M$5:$O$94,3,FALSE)</f>
        <v>1972-73</v>
      </c>
      <c r="Y85" s="18">
        <f>LARGE('octsep cfs'!$M$5:$M$94,'octsep cfs rank'!$A85)</f>
        <v>49001</v>
      </c>
      <c r="Z85" s="5" t="str">
        <f>VLOOKUP(AA85,'octsep cfs'!$N$5:$O$94,2,FALSE)</f>
        <v>1929-30</v>
      </c>
      <c r="AA85" s="18">
        <f>LARGE('octsep cfs'!$N$5:$N$94,'octsep cfs rank'!$A85)</f>
        <v>85084</v>
      </c>
    </row>
    <row r="86" spans="1:27" x14ac:dyDescent="0.2">
      <c r="A86" s="11">
        <v>81</v>
      </c>
      <c r="B86" s="5" t="str">
        <f>VLOOKUP(C86,'octsep cfs'!$B$5:$O$94,14,FALSE)</f>
        <v>1936-37</v>
      </c>
      <c r="C86" s="18">
        <f>LARGE('octsep cfs'!$B$5:$B$94,'octsep cfs rank'!$A86)</f>
        <v>33125</v>
      </c>
      <c r="D86" s="5" t="str">
        <f>VLOOKUP(E86,'octsep cfs'!$C$5:$O$94,13,FALSE)</f>
        <v>1930-31</v>
      </c>
      <c r="E86" s="18">
        <f>LARGE('octsep cfs'!$C$5:$C$94,'octsep cfs rank'!$A86)</f>
        <v>28447</v>
      </c>
      <c r="F86" s="5" t="str">
        <f>VLOOKUP(G86,'octsep cfs'!$D$5:$O$94,12,FALSE)</f>
        <v>1931-32</v>
      </c>
      <c r="G86" s="18">
        <f>LARGE('octsep cfs'!$D$5:$D$94,'octsep cfs rank'!$A86)</f>
        <v>26133</v>
      </c>
      <c r="H86" s="5" t="str">
        <f>VLOOKUP(I86,'octsep cfs'!$E$5:$O$94,11,FALSE)</f>
        <v>1931-32</v>
      </c>
      <c r="I86" s="18">
        <f>LARGE('octsep cfs'!$E$5:$E$94,'octsep cfs rank'!$A86)</f>
        <v>24027</v>
      </c>
      <c r="J86" s="5" t="str">
        <f>VLOOKUP(K86,'octsep cfs'!$F$5:$O$94,10,FALSE)</f>
        <v>1988-89</v>
      </c>
      <c r="K86" s="18">
        <f>LARGE('octsep cfs'!$F$5:$F$94,'octsep cfs rank'!$A86)</f>
        <v>23708</v>
      </c>
      <c r="L86" s="5" t="str">
        <f>VLOOKUP(M86,'octsep cfs'!$G$5:$O$94,9,FALSE)</f>
        <v>1984-85</v>
      </c>
      <c r="M86" s="18">
        <f>LARGE('octsep cfs'!$G$5:$G$94,'octsep cfs rank'!$A86)</f>
        <v>34523</v>
      </c>
      <c r="N86" s="5" t="str">
        <f>VLOOKUP(O86,'octsep cfs'!$H$5:$O$94,8,FALSE)</f>
        <v>1930-31</v>
      </c>
      <c r="O86" s="18">
        <f>LARGE('octsep cfs'!$H$5:$H$94,'octsep cfs rank'!$A86)</f>
        <v>69203</v>
      </c>
      <c r="P86" s="5" t="str">
        <f>VLOOKUP(Q86,'octsep cfs'!$I$5:$O$94,7,FALSE)</f>
        <v>1936-37</v>
      </c>
      <c r="Q86" s="18">
        <f>LARGE('octsep cfs'!$I$5:$I$94,'octsep cfs rank'!$A86)</f>
        <v>196895</v>
      </c>
      <c r="R86" s="5" t="str">
        <f>VLOOKUP(S86,'octsep cfs'!$J$5:$O$94,6,FALSE)</f>
        <v>1993-94</v>
      </c>
      <c r="S86" s="18">
        <f>LARGE('octsep cfs'!$J$5:$J$94,'octsep cfs rank'!$A86)</f>
        <v>216707</v>
      </c>
      <c r="T86" s="5" t="str">
        <f>VLOOKUP(U86,'octsep cfs'!$K$5:$O$94,5,FALSE)</f>
        <v>1984-85</v>
      </c>
      <c r="U86" s="18">
        <f>LARGE('octsep cfs'!$K$5:$K$94,'octsep cfs rank'!$A86)</f>
        <v>130780</v>
      </c>
      <c r="V86" s="5" t="str">
        <f>VLOOKUP(W86,'octsep cfs'!$L$5:$O$94,4,FALSE)</f>
        <v>2015-16</v>
      </c>
      <c r="W86" s="18">
        <f>LARGE('octsep cfs'!$L$5:$L$94,'octsep cfs rank'!$A86)</f>
        <v>74333</v>
      </c>
      <c r="X86" s="5" t="str">
        <f>VLOOKUP(Y86,'octsep cfs'!$M$5:$O$94,3,FALSE)</f>
        <v>1986-87</v>
      </c>
      <c r="Y86" s="18">
        <f>LARGE('octsep cfs'!$M$5:$M$94,'octsep cfs rank'!$A86)</f>
        <v>48368</v>
      </c>
      <c r="Z86" s="5" t="str">
        <f>VLOOKUP(AA86,'octsep cfs'!$N$5:$O$94,2,FALSE)</f>
        <v>1972-73</v>
      </c>
      <c r="AA86" s="18">
        <f>LARGE('octsep cfs'!$N$5:$N$94,'octsep cfs rank'!$A86)</f>
        <v>84999</v>
      </c>
    </row>
    <row r="87" spans="1:27" x14ac:dyDescent="0.2">
      <c r="A87" s="11">
        <v>82</v>
      </c>
      <c r="B87" s="5" t="str">
        <f>VLOOKUP(C87,'octsep cfs'!$B$5:$O$94,14,FALSE)</f>
        <v>1998-99</v>
      </c>
      <c r="C87" s="18">
        <f>LARGE('octsep cfs'!$B$5:$B$94,'octsep cfs rank'!$A87)</f>
        <v>32354</v>
      </c>
      <c r="D87" s="5" t="str">
        <f>VLOOKUP(E87,'octsep cfs'!$C$5:$O$94,13,FALSE)</f>
        <v>1935-36</v>
      </c>
      <c r="E87" s="18">
        <f>LARGE('octsep cfs'!$C$5:$C$94,'octsep cfs rank'!$A87)</f>
        <v>28315</v>
      </c>
      <c r="F87" s="5" t="str">
        <f>VLOOKUP(G87,'octsep cfs'!$D$5:$O$94,12,FALSE)</f>
        <v>1992-93</v>
      </c>
      <c r="G87" s="18">
        <f>LARGE('octsep cfs'!$D$5:$D$94,'octsep cfs rank'!$A87)</f>
        <v>25674</v>
      </c>
      <c r="H87" s="5" t="str">
        <f>VLOOKUP(I87,'octsep cfs'!$E$5:$O$94,11,FALSE)</f>
        <v>1992-93</v>
      </c>
      <c r="I87" s="18">
        <f>LARGE('octsep cfs'!$E$5:$E$94,'octsep cfs rank'!$A87)</f>
        <v>23491</v>
      </c>
      <c r="J87" s="5" t="str">
        <f>VLOOKUP(K87,'octsep cfs'!$F$5:$O$94,10,FALSE)</f>
        <v>1993-94</v>
      </c>
      <c r="K87" s="18">
        <f>LARGE('octsep cfs'!$F$5:$F$94,'octsep cfs rank'!$A87)</f>
        <v>23625</v>
      </c>
      <c r="L87" s="5" t="str">
        <f>VLOOKUP(M87,'octsep cfs'!$G$5:$O$94,9,FALSE)</f>
        <v>1935-36</v>
      </c>
      <c r="M87" s="18">
        <f>LARGE('octsep cfs'!$G$5:$G$94,'octsep cfs rank'!$A87)</f>
        <v>34493</v>
      </c>
      <c r="N87" s="5" t="str">
        <f>VLOOKUP(O87,'octsep cfs'!$H$5:$O$94,8,FALSE)</f>
        <v>1954-55</v>
      </c>
      <c r="O87" s="18">
        <f>LARGE('octsep cfs'!$H$5:$H$94,'octsep cfs rank'!$A87)</f>
        <v>67793</v>
      </c>
      <c r="P87" s="5" t="str">
        <f>VLOOKUP(Q87,'octsep cfs'!$I$5:$O$94,7,FALSE)</f>
        <v>1954-55</v>
      </c>
      <c r="Q87" s="18">
        <f>LARGE('octsep cfs'!$I$5:$I$94,'octsep cfs rank'!$A87)</f>
        <v>188787</v>
      </c>
      <c r="R87" s="5" t="str">
        <f>VLOOKUP(S87,'octsep cfs'!$J$5:$O$94,6,FALSE)</f>
        <v>2014-15</v>
      </c>
      <c r="S87" s="18">
        <f>LARGE('octsep cfs'!$J$5:$J$94,'octsep cfs rank'!$A87)</f>
        <v>216263</v>
      </c>
      <c r="T87" s="5" t="str">
        <f>VLOOKUP(U87,'octsep cfs'!$K$5:$O$94,5,FALSE)</f>
        <v>2015-16</v>
      </c>
      <c r="U87" s="18">
        <f>LARGE('octsep cfs'!$K$5:$K$94,'octsep cfs rank'!$A87)</f>
        <v>128098</v>
      </c>
      <c r="V87" s="5" t="str">
        <f>VLOOKUP(W87,'octsep cfs'!$L$5:$O$94,4,FALSE)</f>
        <v>2016-17</v>
      </c>
      <c r="W87" s="18">
        <f>LARGE('octsep cfs'!$L$5:$L$94,'octsep cfs rank'!$A87)</f>
        <v>74272</v>
      </c>
      <c r="X87" s="5" t="str">
        <f>VLOOKUP(Y87,'octsep cfs'!$M$5:$O$94,3,FALSE)</f>
        <v>2011-12</v>
      </c>
      <c r="Y87" s="18">
        <f>LARGE('octsep cfs'!$M$5:$M$94,'octsep cfs rank'!$A87)</f>
        <v>48135</v>
      </c>
      <c r="Z87" s="5" t="str">
        <f>VLOOKUP(AA87,'octsep cfs'!$N$5:$O$94,2,FALSE)</f>
        <v>1987-88</v>
      </c>
      <c r="AA87" s="18">
        <f>LARGE('octsep cfs'!$N$5:$N$94,'octsep cfs rank'!$A87)</f>
        <v>83419</v>
      </c>
    </row>
    <row r="88" spans="1:27" x14ac:dyDescent="0.2">
      <c r="A88" s="11">
        <v>83</v>
      </c>
      <c r="B88" s="5" t="str">
        <f>VLOOKUP(C88,'octsep cfs'!$B$5:$O$94,14,FALSE)</f>
        <v>2009-10</v>
      </c>
      <c r="C88" s="18">
        <f>LARGE('octsep cfs'!$B$5:$B$94,'octsep cfs rank'!$A88)</f>
        <v>32302</v>
      </c>
      <c r="D88" s="5" t="str">
        <f>VLOOKUP(E88,'octsep cfs'!$C$5:$O$94,13,FALSE)</f>
        <v>2002-03</v>
      </c>
      <c r="E88" s="18">
        <f>LARGE('octsep cfs'!$C$5:$C$94,'octsep cfs rank'!$A88)</f>
        <v>27324</v>
      </c>
      <c r="F88" s="5" t="str">
        <f>VLOOKUP(G88,'octsep cfs'!$D$5:$O$94,12,FALSE)</f>
        <v>2009-10</v>
      </c>
      <c r="G88" s="18">
        <f>LARGE('octsep cfs'!$D$5:$D$94,'octsep cfs rank'!$A88)</f>
        <v>25441</v>
      </c>
      <c r="H88" s="5" t="str">
        <f>VLOOKUP(I88,'octsep cfs'!$E$5:$O$94,11,FALSE)</f>
        <v>1943-44</v>
      </c>
      <c r="I88" s="18">
        <f>LARGE('octsep cfs'!$E$5:$E$94,'octsep cfs rank'!$A88)</f>
        <v>23420</v>
      </c>
      <c r="J88" s="5" t="str">
        <f>VLOOKUP(K88,'octsep cfs'!$F$5:$O$94,10,FALSE)</f>
        <v>1938-39</v>
      </c>
      <c r="K88" s="18">
        <f>LARGE('octsep cfs'!$F$5:$F$94,'octsep cfs rank'!$A88)</f>
        <v>22669</v>
      </c>
      <c r="L88" s="5" t="str">
        <f>VLOOKUP(M88,'octsep cfs'!$G$5:$O$94,9,FALSE)</f>
        <v>1963-64</v>
      </c>
      <c r="M88" s="18">
        <f>LARGE('octsep cfs'!$G$5:$G$94,'octsep cfs rank'!$A88)</f>
        <v>31931</v>
      </c>
      <c r="N88" s="5" t="str">
        <f>VLOOKUP(O88,'octsep cfs'!$H$5:$O$94,8,FALSE)</f>
        <v>1972-73</v>
      </c>
      <c r="O88" s="18">
        <f>LARGE('octsep cfs'!$H$5:$H$94,'octsep cfs rank'!$A88)</f>
        <v>66899</v>
      </c>
      <c r="P88" s="5" t="str">
        <f>VLOOKUP(Q88,'octsep cfs'!$I$5:$O$94,7,FALSE)</f>
        <v>2000-01</v>
      </c>
      <c r="Q88" s="18">
        <f>LARGE('octsep cfs'!$I$5:$I$94,'octsep cfs rank'!$A88)</f>
        <v>186169</v>
      </c>
      <c r="R88" s="5" t="str">
        <f>VLOOKUP(S88,'octsep cfs'!$J$5:$O$94,6,FALSE)</f>
        <v>1991-92</v>
      </c>
      <c r="S88" s="18">
        <f>LARGE('octsep cfs'!$J$5:$J$94,'octsep cfs rank'!$A88)</f>
        <v>207035</v>
      </c>
      <c r="T88" s="5" t="str">
        <f>VLOOKUP(U88,'octsep cfs'!$K$5:$O$94,5,FALSE)</f>
        <v>1940-41</v>
      </c>
      <c r="U88" s="18">
        <f>LARGE('octsep cfs'!$K$5:$K$94,'octsep cfs rank'!$A88)</f>
        <v>127312</v>
      </c>
      <c r="V88" s="5" t="str">
        <f>VLOOKUP(W88,'octsep cfs'!$L$5:$O$94,4,FALSE)</f>
        <v>2017-18</v>
      </c>
      <c r="W88" s="18">
        <f>LARGE('octsep cfs'!$L$5:$L$94,'octsep cfs rank'!$A88)</f>
        <v>74030</v>
      </c>
      <c r="X88" s="5" t="str">
        <f>VLOOKUP(Y88,'octsep cfs'!$M$5:$O$94,3,FALSE)</f>
        <v>2004-05</v>
      </c>
      <c r="Y88" s="18">
        <f>LARGE('octsep cfs'!$M$5:$M$94,'octsep cfs rank'!$A88)</f>
        <v>48065</v>
      </c>
      <c r="Z88" s="5" t="str">
        <f>VLOOKUP(AA88,'octsep cfs'!$N$5:$O$94,2,FALSE)</f>
        <v>1940-41</v>
      </c>
      <c r="AA88" s="18">
        <f>LARGE('octsep cfs'!$N$5:$N$94,'octsep cfs rank'!$A88)</f>
        <v>82731</v>
      </c>
    </row>
    <row r="89" spans="1:27" x14ac:dyDescent="0.2">
      <c r="A89" s="11">
        <v>84</v>
      </c>
      <c r="B89" s="5" t="str">
        <f>VLOOKUP(C89,'octsep cfs'!$B$5:$O$94,14,FALSE)</f>
        <v>1929-30</v>
      </c>
      <c r="C89" s="18">
        <f>LARGE('octsep cfs'!$B$5:$B$94,'octsep cfs rank'!$A89)</f>
        <v>32198</v>
      </c>
      <c r="D89" s="5" t="str">
        <f>VLOOKUP(E89,'octsep cfs'!$C$5:$O$94,13,FALSE)</f>
        <v>1993-94</v>
      </c>
      <c r="E89" s="18">
        <f>LARGE('octsep cfs'!$C$5:$C$94,'octsep cfs rank'!$A89)</f>
        <v>26982</v>
      </c>
      <c r="F89" s="5" t="str">
        <f>VLOOKUP(G89,'octsep cfs'!$D$5:$O$94,12,FALSE)</f>
        <v>1929-30</v>
      </c>
      <c r="G89" s="18">
        <f>LARGE('octsep cfs'!$D$5:$D$94,'octsep cfs rank'!$A89)</f>
        <v>24564</v>
      </c>
      <c r="H89" s="5" t="str">
        <f>VLOOKUP(I89,'octsep cfs'!$E$5:$O$94,11,FALSE)</f>
        <v>1948-49</v>
      </c>
      <c r="I89" s="18">
        <f>LARGE('octsep cfs'!$E$5:$E$94,'octsep cfs rank'!$A89)</f>
        <v>22968</v>
      </c>
      <c r="J89" s="5" t="str">
        <f>VLOOKUP(K89,'octsep cfs'!$F$5:$O$94,10,FALSE)</f>
        <v>1943-44</v>
      </c>
      <c r="K89" s="18">
        <f>LARGE('octsep cfs'!$F$5:$F$94,'octsep cfs rank'!$A89)</f>
        <v>22591</v>
      </c>
      <c r="L89" s="5" t="str">
        <f>VLOOKUP(M89,'octsep cfs'!$G$5:$O$94,9,FALSE)</f>
        <v>1976-77</v>
      </c>
      <c r="M89" s="18">
        <f>LARGE('octsep cfs'!$G$5:$G$94,'octsep cfs rank'!$A89)</f>
        <v>31794</v>
      </c>
      <c r="N89" s="5" t="str">
        <f>VLOOKUP(O89,'octsep cfs'!$H$5:$O$94,8,FALSE)</f>
        <v>1969-70</v>
      </c>
      <c r="O89" s="18">
        <f>LARGE('octsep cfs'!$H$5:$H$94,'octsep cfs rank'!$A89)</f>
        <v>66491</v>
      </c>
      <c r="P89" s="5" t="str">
        <f>VLOOKUP(Q89,'octsep cfs'!$I$5:$O$94,7,FALSE)</f>
        <v>1940-41</v>
      </c>
      <c r="Q89" s="18">
        <f>LARGE('octsep cfs'!$I$5:$I$94,'octsep cfs rank'!$A89)</f>
        <v>182455</v>
      </c>
      <c r="R89" s="5" t="str">
        <f>VLOOKUP(S89,'octsep cfs'!$J$5:$O$94,6,FALSE)</f>
        <v>2015-16</v>
      </c>
      <c r="S89" s="18">
        <f>LARGE('octsep cfs'!$J$5:$J$94,'octsep cfs rank'!$A89)</f>
        <v>203980</v>
      </c>
      <c r="T89" s="5" t="str">
        <f>VLOOKUP(U89,'octsep cfs'!$K$5:$O$94,5,FALSE)</f>
        <v>2000-01</v>
      </c>
      <c r="U89" s="18">
        <f>LARGE('octsep cfs'!$K$5:$K$94,'octsep cfs rank'!$A89)</f>
        <v>126381</v>
      </c>
      <c r="V89" s="5" t="str">
        <f>VLOOKUP(W89,'octsep cfs'!$L$5:$O$94,4,FALSE)</f>
        <v>2002-03</v>
      </c>
      <c r="W89" s="18">
        <f>LARGE('octsep cfs'!$L$5:$L$94,'octsep cfs rank'!$A89)</f>
        <v>73765</v>
      </c>
      <c r="X89" s="5" t="str">
        <f>VLOOKUP(Y89,'octsep cfs'!$M$5:$O$94,3,FALSE)</f>
        <v>1991-92</v>
      </c>
      <c r="Y89" s="18">
        <f>LARGE('octsep cfs'!$M$5:$M$94,'octsep cfs rank'!$A89)</f>
        <v>47403</v>
      </c>
      <c r="Z89" s="5" t="str">
        <f>VLOOKUP(AA89,'octsep cfs'!$N$5:$O$94,2,FALSE)</f>
        <v>1991-92</v>
      </c>
      <c r="AA89" s="18">
        <f>LARGE('octsep cfs'!$N$5:$N$94,'octsep cfs rank'!$A89)</f>
        <v>81309</v>
      </c>
    </row>
    <row r="90" spans="1:27" x14ac:dyDescent="0.2">
      <c r="A90" s="11">
        <v>85</v>
      </c>
      <c r="B90" s="5" t="str">
        <f>VLOOKUP(C90,'octsep cfs'!$B$5:$O$94,14,FALSE)</f>
        <v>1991-92</v>
      </c>
      <c r="C90" s="18">
        <f>LARGE('octsep cfs'!$B$5:$B$94,'octsep cfs rank'!$A90)</f>
        <v>32041</v>
      </c>
      <c r="D90" s="5" t="str">
        <f>VLOOKUP(E90,'octsep cfs'!$C$5:$O$94,13,FALSE)</f>
        <v>1994-95</v>
      </c>
      <c r="E90" s="18">
        <f>LARGE('octsep cfs'!$C$5:$C$94,'octsep cfs rank'!$A90)</f>
        <v>26106</v>
      </c>
      <c r="F90" s="5" t="str">
        <f>VLOOKUP(G90,'octsep cfs'!$D$5:$O$94,12,FALSE)</f>
        <v>1944-45</v>
      </c>
      <c r="G90" s="18">
        <f>LARGE('octsep cfs'!$D$5:$D$94,'octsep cfs rank'!$A90)</f>
        <v>24535</v>
      </c>
      <c r="H90" s="5" t="str">
        <f>VLOOKUP(I90,'octsep cfs'!$E$5:$O$94,11,FALSE)</f>
        <v>1984-85</v>
      </c>
      <c r="I90" s="18">
        <f>LARGE('octsep cfs'!$E$5:$E$94,'octsep cfs rank'!$A90)</f>
        <v>22876</v>
      </c>
      <c r="J90" s="5" t="str">
        <f>VLOOKUP(K90,'octsep cfs'!$F$5:$O$94,10,FALSE)</f>
        <v>2000-01</v>
      </c>
      <c r="K90" s="18">
        <f>LARGE('octsep cfs'!$F$5:$F$94,'octsep cfs rank'!$A90)</f>
        <v>21981</v>
      </c>
      <c r="L90" s="5" t="str">
        <f>VLOOKUP(M90,'octsep cfs'!$G$5:$O$94,9,FALSE)</f>
        <v>1954-55</v>
      </c>
      <c r="M90" s="18">
        <f>LARGE('octsep cfs'!$G$5:$G$94,'octsep cfs rank'!$A90)</f>
        <v>30779</v>
      </c>
      <c r="N90" s="5" t="str">
        <f>VLOOKUP(O90,'octsep cfs'!$H$5:$O$94,8,FALSE)</f>
        <v>1936-37</v>
      </c>
      <c r="O90" s="18">
        <f>LARGE('octsep cfs'!$H$5:$H$94,'octsep cfs rank'!$A90)</f>
        <v>61216</v>
      </c>
      <c r="P90" s="5" t="str">
        <f>VLOOKUP(Q90,'octsep cfs'!$I$5:$O$94,7,FALSE)</f>
        <v>1928-29</v>
      </c>
      <c r="Q90" s="18">
        <f>LARGE('octsep cfs'!$I$5:$I$94,'octsep cfs rank'!$A90)</f>
        <v>180332</v>
      </c>
      <c r="R90" s="5" t="str">
        <f>VLOOKUP(S90,'octsep cfs'!$J$5:$O$94,6,FALSE)</f>
        <v>1986-87</v>
      </c>
      <c r="S90" s="18">
        <f>LARGE('octsep cfs'!$J$5:$J$94,'octsep cfs rank'!$A90)</f>
        <v>203784</v>
      </c>
      <c r="T90" s="5" t="str">
        <f>VLOOKUP(U90,'octsep cfs'!$K$5:$O$94,5,FALSE)</f>
        <v>1986-87</v>
      </c>
      <c r="U90" s="18">
        <f>LARGE('octsep cfs'!$K$5:$K$94,'octsep cfs rank'!$A90)</f>
        <v>125193</v>
      </c>
      <c r="V90" s="5" t="str">
        <f>VLOOKUP(W90,'octsep cfs'!$L$5:$O$94,4,FALSE)</f>
        <v>1986-87</v>
      </c>
      <c r="W90" s="18">
        <f>LARGE('octsep cfs'!$L$5:$L$94,'octsep cfs rank'!$A90)</f>
        <v>73292</v>
      </c>
      <c r="X90" s="5" t="str">
        <f>VLOOKUP(Y90,'octsep cfs'!$M$5:$O$94,3,FALSE)</f>
        <v>1987-88</v>
      </c>
      <c r="Y90" s="18">
        <f>LARGE('octsep cfs'!$M$5:$M$94,'octsep cfs rank'!$A90)</f>
        <v>47121</v>
      </c>
      <c r="Z90" s="5" t="str">
        <f>VLOOKUP(AA90,'octsep cfs'!$N$5:$O$94,2,FALSE)</f>
        <v>1928-29</v>
      </c>
      <c r="AA90" s="18">
        <f>LARGE('octsep cfs'!$N$5:$N$94,'octsep cfs rank'!$A90)</f>
        <v>80691</v>
      </c>
    </row>
    <row r="91" spans="1:27" x14ac:dyDescent="0.2">
      <c r="A91" s="11">
        <v>86</v>
      </c>
      <c r="B91" s="5" t="str">
        <f>VLOOKUP(C91,'octsep cfs'!$B$5:$O$94,14,FALSE)</f>
        <v>2002-03</v>
      </c>
      <c r="C91" s="18">
        <f>LARGE('octsep cfs'!$B$5:$B$94,'octsep cfs rank'!$A91)</f>
        <v>29350</v>
      </c>
      <c r="D91" s="5" t="str">
        <f>VLOOKUP(E91,'octsep cfs'!$C$5:$O$94,13,FALSE)</f>
        <v>1979-80</v>
      </c>
      <c r="E91" s="18">
        <f>LARGE('octsep cfs'!$C$5:$C$94,'octsep cfs rank'!$A91)</f>
        <v>25254</v>
      </c>
      <c r="F91" s="5" t="str">
        <f>VLOOKUP(G91,'octsep cfs'!$D$5:$O$94,12,FALSE)</f>
        <v>1935-36</v>
      </c>
      <c r="G91" s="18">
        <f>LARGE('octsep cfs'!$D$5:$D$94,'octsep cfs rank'!$A91)</f>
        <v>24511</v>
      </c>
      <c r="H91" s="5" t="str">
        <f>VLOOKUP(I91,'octsep cfs'!$E$5:$O$94,11,FALSE)</f>
        <v>1930-31</v>
      </c>
      <c r="I91" s="18">
        <f>LARGE('octsep cfs'!$E$5:$E$94,'octsep cfs rank'!$A91)</f>
        <v>21832</v>
      </c>
      <c r="J91" s="5" t="str">
        <f>VLOOKUP(K91,'octsep cfs'!$F$5:$O$94,10,FALSE)</f>
        <v>1987-88</v>
      </c>
      <c r="K91" s="18">
        <f>LARGE('octsep cfs'!$F$5:$F$94,'octsep cfs rank'!$A91)</f>
        <v>21933</v>
      </c>
      <c r="L91" s="5" t="str">
        <f>VLOOKUP(M91,'octsep cfs'!$G$5:$O$94,9,FALSE)</f>
        <v>1928-29</v>
      </c>
      <c r="M91" s="18">
        <f>LARGE('octsep cfs'!$G$5:$G$94,'octsep cfs rank'!$A91)</f>
        <v>30421</v>
      </c>
      <c r="N91" s="5" t="str">
        <f>VLOOKUP(O91,'octsep cfs'!$H$5:$O$94,8,FALSE)</f>
        <v>1943-44</v>
      </c>
      <c r="O91" s="18">
        <f>LARGE('octsep cfs'!$H$5:$H$94,'octsep cfs rank'!$A91)</f>
        <v>57007</v>
      </c>
      <c r="P91" s="5" t="str">
        <f>VLOOKUP(Q91,'octsep cfs'!$I$5:$O$94,7,FALSE)</f>
        <v>1983-84</v>
      </c>
      <c r="Q91" s="18">
        <f>LARGE('octsep cfs'!$I$5:$I$94,'octsep cfs rank'!$A91)</f>
        <v>174209</v>
      </c>
      <c r="R91" s="5" t="str">
        <f>VLOOKUP(S91,'octsep cfs'!$J$5:$O$94,6,FALSE)</f>
        <v>1943-44</v>
      </c>
      <c r="S91" s="18">
        <f>LARGE('octsep cfs'!$J$5:$J$94,'octsep cfs rank'!$A91)</f>
        <v>202757</v>
      </c>
      <c r="T91" s="5" t="str">
        <f>VLOOKUP(U91,'octsep cfs'!$K$5:$O$94,5,FALSE)</f>
        <v>1948-49</v>
      </c>
      <c r="U91" s="18">
        <f>LARGE('octsep cfs'!$K$5:$K$94,'octsep cfs rank'!$A91)</f>
        <v>121825</v>
      </c>
      <c r="V91" s="5" t="str">
        <f>VLOOKUP(W91,'octsep cfs'!$L$5:$O$94,4,FALSE)</f>
        <v>1984-85</v>
      </c>
      <c r="W91" s="18">
        <f>LARGE('octsep cfs'!$L$5:$L$94,'octsep cfs rank'!$A91)</f>
        <v>72652</v>
      </c>
      <c r="X91" s="5" t="str">
        <f>VLOOKUP(Y91,'octsep cfs'!$M$5:$O$94,3,FALSE)</f>
        <v>2005-06</v>
      </c>
      <c r="Y91" s="18">
        <f>LARGE('octsep cfs'!$M$5:$M$94,'octsep cfs rank'!$A91)</f>
        <v>44751</v>
      </c>
      <c r="Z91" s="5" t="str">
        <f>VLOOKUP(AA91,'octsep cfs'!$N$5:$O$94,2,FALSE)</f>
        <v>1930-31</v>
      </c>
      <c r="AA91" s="18">
        <f>LARGE('octsep cfs'!$N$5:$N$94,'octsep cfs rank'!$A91)</f>
        <v>80478</v>
      </c>
    </row>
    <row r="92" spans="1:27" x14ac:dyDescent="0.2">
      <c r="A92" s="11">
        <v>87</v>
      </c>
      <c r="B92" s="5" t="str">
        <f>VLOOKUP(C92,'octsep cfs'!$B$5:$O$94,14,FALSE)</f>
        <v>1994-95</v>
      </c>
      <c r="C92" s="18">
        <f>LARGE('octsep cfs'!$B$5:$B$94,'octsep cfs rank'!$A92)</f>
        <v>28851</v>
      </c>
      <c r="D92" s="5" t="str">
        <f>VLOOKUP(E92,'octsep cfs'!$C$5:$O$94,13,FALSE)</f>
        <v>1952-53</v>
      </c>
      <c r="E92" s="18">
        <f>LARGE('octsep cfs'!$C$5:$C$94,'octsep cfs rank'!$A92)</f>
        <v>23988</v>
      </c>
      <c r="F92" s="5" t="str">
        <f>VLOOKUP(G92,'octsep cfs'!$D$5:$O$94,12,FALSE)</f>
        <v>1952-53</v>
      </c>
      <c r="G92" s="18">
        <f>LARGE('octsep cfs'!$D$5:$D$94,'octsep cfs rank'!$A92)</f>
        <v>24250</v>
      </c>
      <c r="H92" s="5" t="str">
        <f>VLOOKUP(I92,'octsep cfs'!$E$5:$O$94,11,FALSE)</f>
        <v>1928-29</v>
      </c>
      <c r="I92" s="18">
        <f>LARGE('octsep cfs'!$E$5:$E$94,'octsep cfs rank'!$A92)</f>
        <v>21001</v>
      </c>
      <c r="J92" s="5" t="str">
        <f>VLOOKUP(K92,'octsep cfs'!$F$5:$O$94,10,FALSE)</f>
        <v>1928-29</v>
      </c>
      <c r="K92" s="18">
        <f>LARGE('octsep cfs'!$F$5:$F$94,'octsep cfs rank'!$A92)</f>
        <v>19741</v>
      </c>
      <c r="L92" s="5" t="str">
        <f>VLOOKUP(M92,'octsep cfs'!$G$5:$O$94,9,FALSE)</f>
        <v>1929-30</v>
      </c>
      <c r="M92" s="18">
        <f>LARGE('octsep cfs'!$G$5:$G$94,'octsep cfs rank'!$A92)</f>
        <v>28482</v>
      </c>
      <c r="N92" s="5" t="str">
        <f>VLOOKUP(O92,'octsep cfs'!$H$5:$O$94,8,FALSE)</f>
        <v>2007-08</v>
      </c>
      <c r="O92" s="18">
        <f>LARGE('octsep cfs'!$H$5:$H$94,'octsep cfs rank'!$A92)</f>
        <v>55503</v>
      </c>
      <c r="P92" s="5" t="str">
        <f>VLOOKUP(Q92,'octsep cfs'!$I$5:$O$94,7,FALSE)</f>
        <v>1929-30</v>
      </c>
      <c r="Q92" s="18">
        <f>LARGE('octsep cfs'!$I$5:$I$94,'octsep cfs rank'!$A92)</f>
        <v>173443</v>
      </c>
      <c r="R92" s="5" t="str">
        <f>VLOOKUP(S92,'octsep cfs'!$J$5:$O$94,6,FALSE)</f>
        <v>1976-77</v>
      </c>
      <c r="S92" s="18">
        <f>LARGE('octsep cfs'!$J$5:$J$94,'octsep cfs rank'!$A92)</f>
        <v>194970</v>
      </c>
      <c r="T92" s="5" t="str">
        <f>VLOOKUP(U92,'octsep cfs'!$K$5:$O$94,5,FALSE)</f>
        <v>1991-92</v>
      </c>
      <c r="U92" s="18">
        <f>LARGE('octsep cfs'!$K$5:$K$94,'octsep cfs rank'!$A92)</f>
        <v>119010</v>
      </c>
      <c r="V92" s="5" t="str">
        <f>VLOOKUP(W92,'octsep cfs'!$L$5:$O$94,4,FALSE)</f>
        <v>2006-07</v>
      </c>
      <c r="W92" s="18">
        <f>LARGE('octsep cfs'!$L$5:$L$94,'octsep cfs rank'!$A92)</f>
        <v>71243</v>
      </c>
      <c r="X92" s="5" t="str">
        <f>VLOOKUP(Y92,'octsep cfs'!$M$5:$O$94,3,FALSE)</f>
        <v>2002-03</v>
      </c>
      <c r="Y92" s="18">
        <f>LARGE('octsep cfs'!$M$5:$M$94,'octsep cfs rank'!$A92)</f>
        <v>43411</v>
      </c>
      <c r="Z92" s="5" t="str">
        <f>VLOOKUP(AA92,'octsep cfs'!$N$5:$O$94,2,FALSE)</f>
        <v>1936-37</v>
      </c>
      <c r="AA92" s="18">
        <f>LARGE('octsep cfs'!$N$5:$N$94,'octsep cfs rank'!$A92)</f>
        <v>79698</v>
      </c>
    </row>
    <row r="93" spans="1:27" x14ac:dyDescent="0.2">
      <c r="A93" s="11">
        <v>88</v>
      </c>
      <c r="B93" s="5" t="str">
        <f>VLOOKUP(C93,'octsep cfs'!$B$5:$O$94,14,FALSE)</f>
        <v>2006-07</v>
      </c>
      <c r="C93" s="18">
        <f>LARGE('octsep cfs'!$B$5:$B$94,'octsep cfs rank'!$A93)</f>
        <v>27603</v>
      </c>
      <c r="D93" s="5" t="str">
        <f>VLOOKUP(E93,'octsep cfs'!$C$5:$O$94,13,FALSE)</f>
        <v>1987-88</v>
      </c>
      <c r="E93" s="18">
        <f>LARGE('octsep cfs'!$C$5:$C$94,'octsep cfs rank'!$A93)</f>
        <v>22753</v>
      </c>
      <c r="F93" s="5" t="str">
        <f>VLOOKUP(G93,'octsep cfs'!$D$5:$O$94,12,FALSE)</f>
        <v>2000-01</v>
      </c>
      <c r="G93" s="18">
        <f>LARGE('octsep cfs'!$D$5:$D$94,'octsep cfs rank'!$A93)</f>
        <v>23683</v>
      </c>
      <c r="H93" s="5" t="str">
        <f>VLOOKUP(I93,'octsep cfs'!$E$5:$O$94,11,FALSE)</f>
        <v>1987-88</v>
      </c>
      <c r="I93" s="18">
        <f>LARGE('octsep cfs'!$E$5:$E$94,'octsep cfs rank'!$A93)</f>
        <v>20956</v>
      </c>
      <c r="J93" s="5" t="str">
        <f>VLOOKUP(K93,'octsep cfs'!$F$5:$O$94,10,FALSE)</f>
        <v>1992-93</v>
      </c>
      <c r="K93" s="18">
        <f>LARGE('octsep cfs'!$F$5:$F$94,'octsep cfs rank'!$A93)</f>
        <v>19242</v>
      </c>
      <c r="L93" s="5" t="str">
        <f>VLOOKUP(M93,'octsep cfs'!$G$5:$O$94,9,FALSE)</f>
        <v>2000-01</v>
      </c>
      <c r="M93" s="18">
        <f>LARGE('octsep cfs'!$G$5:$G$94,'octsep cfs rank'!$A93)</f>
        <v>28079</v>
      </c>
      <c r="N93" s="5" t="str">
        <f>VLOOKUP(O93,'octsep cfs'!$H$5:$O$94,8,FALSE)</f>
        <v>1944-45</v>
      </c>
      <c r="O93" s="18">
        <f>LARGE('octsep cfs'!$H$5:$H$94,'octsep cfs rank'!$A93)</f>
        <v>54267</v>
      </c>
      <c r="P93" s="5" t="str">
        <f>VLOOKUP(Q93,'octsep cfs'!$I$5:$O$94,7,FALSE)</f>
        <v>2009-10</v>
      </c>
      <c r="Q93" s="18">
        <f>LARGE('octsep cfs'!$I$5:$I$94,'octsep cfs rank'!$A93)</f>
        <v>168884</v>
      </c>
      <c r="R93" s="5" t="str">
        <f>VLOOKUP(S93,'octsep cfs'!$J$5:$O$94,6,FALSE)</f>
        <v>1992-93</v>
      </c>
      <c r="S93" s="18">
        <f>LARGE('octsep cfs'!$J$5:$J$94,'octsep cfs rank'!$A93)</f>
        <v>192544</v>
      </c>
      <c r="T93" s="5" t="str">
        <f>VLOOKUP(U93,'octsep cfs'!$K$5:$O$94,5,FALSE)</f>
        <v>1943-44</v>
      </c>
      <c r="U93" s="18">
        <f>LARGE('octsep cfs'!$K$5:$K$94,'octsep cfs rank'!$A93)</f>
        <v>109229</v>
      </c>
      <c r="V93" s="5" t="str">
        <f>VLOOKUP(W93,'octsep cfs'!$L$5:$O$94,4,FALSE)</f>
        <v>1991-92</v>
      </c>
      <c r="W93" s="18">
        <f>LARGE('octsep cfs'!$L$5:$L$94,'octsep cfs rank'!$A93)</f>
        <v>69087</v>
      </c>
      <c r="X93" s="5" t="str">
        <f>VLOOKUP(Y93,'octsep cfs'!$M$5:$O$94,3,FALSE)</f>
        <v>1993-94</v>
      </c>
      <c r="Y93" s="18">
        <f>LARGE('octsep cfs'!$M$5:$M$94,'octsep cfs rank'!$A93)</f>
        <v>43288</v>
      </c>
      <c r="Z93" s="5" t="str">
        <f>VLOOKUP(AA93,'octsep cfs'!$N$5:$O$94,2,FALSE)</f>
        <v>1976-77</v>
      </c>
      <c r="AA93" s="18">
        <f>LARGE('octsep cfs'!$N$5:$N$94,'octsep cfs rank'!$A93)</f>
        <v>75962</v>
      </c>
    </row>
    <row r="94" spans="1:27" x14ac:dyDescent="0.2">
      <c r="A94" s="11">
        <v>89</v>
      </c>
      <c r="B94" s="5" t="str">
        <f>VLOOKUP(C94,'octsep cfs'!$B$5:$O$94,14,FALSE)</f>
        <v>2001-02</v>
      </c>
      <c r="C94" s="18">
        <f>LARGE('octsep cfs'!$B$5:$B$94,'octsep cfs rank'!$A94)</f>
        <v>27164</v>
      </c>
      <c r="D94" s="5" t="str">
        <f>VLOOKUP(E94,'octsep cfs'!$C$5:$O$94,13,FALSE)</f>
        <v>1929-30</v>
      </c>
      <c r="E94" s="18">
        <f>LARGE('octsep cfs'!$C$5:$C$94,'octsep cfs rank'!$A94)</f>
        <v>21995</v>
      </c>
      <c r="F94" s="5" t="str">
        <f>VLOOKUP(G94,'octsep cfs'!$D$5:$O$94,12,FALSE)</f>
        <v>1930-31</v>
      </c>
      <c r="G94" s="18">
        <f>LARGE('octsep cfs'!$D$5:$D$94,'octsep cfs rank'!$A94)</f>
        <v>22485</v>
      </c>
      <c r="H94" s="5" t="str">
        <f>VLOOKUP(I94,'octsep cfs'!$E$5:$O$94,11,FALSE)</f>
        <v>1929-30</v>
      </c>
      <c r="I94" s="18">
        <f>LARGE('octsep cfs'!$E$5:$E$94,'octsep cfs rank'!$A94)</f>
        <v>14611</v>
      </c>
      <c r="J94" s="5" t="str">
        <f>VLOOKUP(K94,'octsep cfs'!$F$5:$O$94,10,FALSE)</f>
        <v>1936-37</v>
      </c>
      <c r="K94" s="18">
        <f>LARGE('octsep cfs'!$F$5:$F$94,'octsep cfs rank'!$A94)</f>
        <v>18277</v>
      </c>
      <c r="L94" s="5" t="str">
        <f>VLOOKUP(M94,'octsep cfs'!$G$5:$O$94,9,FALSE)</f>
        <v>1943-44</v>
      </c>
      <c r="M94" s="18">
        <f>LARGE('octsep cfs'!$G$5:$G$94,'octsep cfs rank'!$A94)</f>
        <v>24629</v>
      </c>
      <c r="N94" s="5" t="str">
        <f>VLOOKUP(O94,'octsep cfs'!$H$5:$O$94,8,FALSE)</f>
        <v>2000-01</v>
      </c>
      <c r="O94" s="18">
        <f>LARGE('octsep cfs'!$H$5:$H$94,'octsep cfs rank'!$A94)</f>
        <v>50135</v>
      </c>
      <c r="P94" s="5" t="str">
        <f>VLOOKUP(Q94,'octsep cfs'!$I$5:$O$94,7,FALSE)</f>
        <v>1976-77</v>
      </c>
      <c r="Q94" s="18">
        <f>LARGE('octsep cfs'!$I$5:$I$94,'octsep cfs rank'!$A94)</f>
        <v>163778</v>
      </c>
      <c r="R94" s="5" t="str">
        <f>VLOOKUP(S94,'octsep cfs'!$J$5:$O$94,6,FALSE)</f>
        <v>1940-41</v>
      </c>
      <c r="S94" s="18">
        <f>LARGE('octsep cfs'!$J$5:$J$94,'octsep cfs rank'!$A94)</f>
        <v>187362</v>
      </c>
      <c r="T94" s="5" t="str">
        <f>VLOOKUP(U94,'octsep cfs'!$K$5:$O$94,5,FALSE)</f>
        <v>1976-77</v>
      </c>
      <c r="U94" s="18">
        <f>LARGE('octsep cfs'!$K$5:$K$94,'octsep cfs rank'!$A94)</f>
        <v>108860</v>
      </c>
      <c r="V94" s="5" t="str">
        <f>VLOOKUP(W94,'octsep cfs'!$L$5:$O$94,4,FALSE)</f>
        <v>2005-06</v>
      </c>
      <c r="W94" s="18">
        <f>LARGE('octsep cfs'!$L$5:$L$94,'octsep cfs rank'!$A94)</f>
        <v>67886</v>
      </c>
      <c r="X94" s="5" t="str">
        <f>VLOOKUP(Y94,'octsep cfs'!$M$5:$O$94,3,FALSE)</f>
        <v>2006-07</v>
      </c>
      <c r="Y94" s="18">
        <f>LARGE('octsep cfs'!$M$5:$M$94,'octsep cfs rank'!$A94)</f>
        <v>41931</v>
      </c>
      <c r="Z94" s="5" t="str">
        <f>VLOOKUP(AA94,'octsep cfs'!$N$5:$O$94,2,FALSE)</f>
        <v>1943-44</v>
      </c>
      <c r="AA94" s="18">
        <f>LARGE('octsep cfs'!$N$5:$N$94,'octsep cfs rank'!$A94)</f>
        <v>70393</v>
      </c>
    </row>
    <row r="95" spans="1:27" x14ac:dyDescent="0.2">
      <c r="A95" s="11">
        <v>90</v>
      </c>
      <c r="B95" s="5" t="str">
        <f>VLOOKUP(C95,'octsep cfs'!$B$5:$O$94,14,FALSE)</f>
        <v>1987-88</v>
      </c>
      <c r="C95" s="18">
        <f>LARGE('octsep cfs'!$B$5:$B$94,'octsep cfs rank'!$A95)</f>
        <v>24657</v>
      </c>
      <c r="D95" s="5" t="str">
        <f>VLOOKUP(E95,'octsep cfs'!$C$5:$O$94,13,FALSE)</f>
        <v>1936-37</v>
      </c>
      <c r="E95" s="18">
        <f>LARGE('octsep cfs'!$C$5:$C$94,'octsep cfs rank'!$A95)</f>
        <v>21340</v>
      </c>
      <c r="F95" s="5" t="str">
        <f>VLOOKUP(G95,'octsep cfs'!$D$5:$O$94,12,FALSE)</f>
        <v>1936-37</v>
      </c>
      <c r="G95" s="18">
        <f>LARGE('octsep cfs'!$D$5:$D$94,'octsep cfs rank'!$A95)</f>
        <v>22380</v>
      </c>
      <c r="H95" s="5" t="str">
        <f>VLOOKUP(I95,'octsep cfs'!$E$5:$O$94,11,FALSE)</f>
        <v>1936-37</v>
      </c>
      <c r="I95" s="18">
        <f>LARGE('octsep cfs'!$E$5:$E$94,'octsep cfs rank'!$A95)</f>
        <v>14126</v>
      </c>
      <c r="J95" s="5" t="str">
        <f>VLOOKUP(K95,'octsep cfs'!$F$5:$O$94,10,FALSE)</f>
        <v>1935-36</v>
      </c>
      <c r="K95" s="18">
        <f>LARGE('octsep cfs'!$F$5:$F$94,'octsep cfs rank'!$A95)</f>
        <v>17353</v>
      </c>
      <c r="L95" s="5" t="str">
        <f>VLOOKUP(M95,'octsep cfs'!$G$5:$O$94,9,FALSE)</f>
        <v>1936-37</v>
      </c>
      <c r="M95" s="18">
        <f>LARGE('octsep cfs'!$G$5:$G$94,'octsep cfs rank'!$A95)</f>
        <v>24403</v>
      </c>
      <c r="N95" s="5" t="str">
        <f>VLOOKUP(O95,'octsep cfs'!$H$5:$O$94,8,FALSE)</f>
        <v>1928-29</v>
      </c>
      <c r="O95" s="18">
        <f>LARGE('octsep cfs'!$H$5:$H$94,'octsep cfs rank'!$A95)</f>
        <v>50112</v>
      </c>
      <c r="P95" s="5" t="str">
        <f>VLOOKUP(Q95,'octsep cfs'!$I$5:$O$94,7,FALSE)</f>
        <v>1943-44</v>
      </c>
      <c r="Q95" s="18">
        <f>LARGE('octsep cfs'!$I$5:$I$94,'octsep cfs rank'!$A95)</f>
        <v>162252</v>
      </c>
      <c r="R95" s="5" t="str">
        <f>VLOOKUP(S95,'octsep cfs'!$J$5:$O$94,6,FALSE)</f>
        <v>2000-01</v>
      </c>
      <c r="S95" s="18">
        <f>LARGE('octsep cfs'!$J$5:$J$94,'octsep cfs rank'!$A95)</f>
        <v>180034</v>
      </c>
      <c r="T95" s="5" t="str">
        <f>VLOOKUP(U95,'octsep cfs'!$K$5:$O$94,5,FALSE)</f>
        <v>2014-15</v>
      </c>
      <c r="U95" s="18">
        <f>LARGE('octsep cfs'!$K$5:$K$94,'octsep cfs rank'!$A95)</f>
        <v>101276</v>
      </c>
      <c r="V95" s="5" t="str">
        <f>VLOOKUP(W95,'octsep cfs'!$L$5:$O$94,4,FALSE)</f>
        <v>2014-15</v>
      </c>
      <c r="W95" s="18">
        <f>LARGE('octsep cfs'!$L$5:$L$94,'octsep cfs rank'!$A95)</f>
        <v>65912</v>
      </c>
      <c r="X95" s="5" t="str">
        <f>VLOOKUP(Y95,'octsep cfs'!$M$5:$O$94,3,FALSE)</f>
        <v>2000-01</v>
      </c>
      <c r="Y95" s="18">
        <f>LARGE('octsep cfs'!$M$5:$M$94,'octsep cfs rank'!$A95)</f>
        <v>41155</v>
      </c>
      <c r="Z95" s="5" t="str">
        <f>VLOOKUP(AA95,'octsep cfs'!$N$5:$O$94,2,FALSE)</f>
        <v>2000-01</v>
      </c>
      <c r="AA95" s="18">
        <f>LARGE('octsep cfs'!$N$5:$N$94,'octsep cfs rank'!$A95)</f>
        <v>69680</v>
      </c>
    </row>
    <row r="97" spans="2:27" x14ac:dyDescent="0.2">
      <c r="B97" t="s">
        <v>114</v>
      </c>
      <c r="C97" s="18">
        <f>AVERAGE(C6:C95)</f>
        <v>48702.388888888891</v>
      </c>
      <c r="D97" s="18"/>
      <c r="E97" s="18">
        <f t="shared" ref="E97:AA97" si="0">AVERAGE(E6:E95)</f>
        <v>47271</v>
      </c>
      <c r="F97" s="18"/>
      <c r="G97" s="18">
        <f t="shared" si="0"/>
        <v>41905.76666666667</v>
      </c>
      <c r="H97" s="18"/>
      <c r="I97" s="18">
        <f t="shared" si="0"/>
        <v>38982.944444444445</v>
      </c>
      <c r="J97" s="18"/>
      <c r="K97" s="18">
        <f>'octsep cfs'!F96</f>
        <v>42148.729740361923</v>
      </c>
      <c r="L97" s="18"/>
      <c r="M97" s="18">
        <f t="shared" si="0"/>
        <v>55349.688888888886</v>
      </c>
      <c r="N97" s="18"/>
      <c r="O97" s="18">
        <f t="shared" si="0"/>
        <v>118884.65555555555</v>
      </c>
      <c r="P97" s="18"/>
      <c r="Q97" s="18">
        <f t="shared" si="0"/>
        <v>269162.97777777776</v>
      </c>
      <c r="R97" s="18"/>
      <c r="S97" s="18">
        <f t="shared" si="0"/>
        <v>315708.7</v>
      </c>
      <c r="T97" s="18"/>
      <c r="U97" s="18">
        <f t="shared" si="0"/>
        <v>190406.83333333334</v>
      </c>
      <c r="V97" s="18"/>
      <c r="W97" s="18">
        <f t="shared" si="0"/>
        <v>99402.344444444447</v>
      </c>
      <c r="X97" s="18"/>
      <c r="Y97" s="18">
        <f t="shared" si="0"/>
        <v>61843.988888888889</v>
      </c>
      <c r="Z97" s="18"/>
      <c r="AA97" s="18">
        <f t="shared" si="0"/>
        <v>111055.64444444445</v>
      </c>
    </row>
    <row r="98" spans="2:27" x14ac:dyDescent="0.2">
      <c r="B98" t="s">
        <v>115</v>
      </c>
      <c r="C98" s="18">
        <f>MEDIAN(C6:C95)</f>
        <v>46117.5</v>
      </c>
      <c r="D98" s="18"/>
      <c r="E98" s="18">
        <f t="shared" ref="E98:AA98" si="1">MEDIAN(E6:E95)</f>
        <v>43365</v>
      </c>
      <c r="F98" s="18"/>
      <c r="G98" s="18">
        <f t="shared" si="1"/>
        <v>37134.5</v>
      </c>
      <c r="H98" s="18"/>
      <c r="I98" s="18">
        <f t="shared" si="1"/>
        <v>36543</v>
      </c>
      <c r="J98" s="18"/>
      <c r="K98" s="18">
        <f t="shared" si="1"/>
        <v>38831.5</v>
      </c>
      <c r="L98" s="18"/>
      <c r="M98" s="18">
        <f t="shared" si="1"/>
        <v>51480</v>
      </c>
      <c r="N98" s="18"/>
      <c r="O98" s="18">
        <f t="shared" si="1"/>
        <v>118221.5</v>
      </c>
      <c r="P98" s="18"/>
      <c r="Q98" s="18">
        <f t="shared" si="1"/>
        <v>253708</v>
      </c>
      <c r="R98" s="18"/>
      <c r="S98" s="18">
        <f t="shared" si="1"/>
        <v>303943.5</v>
      </c>
      <c r="T98" s="18"/>
      <c r="U98" s="18">
        <f t="shared" si="1"/>
        <v>182139</v>
      </c>
      <c r="V98" s="18"/>
      <c r="W98" s="18">
        <f t="shared" si="1"/>
        <v>96465.5</v>
      </c>
      <c r="X98" s="18"/>
      <c r="Y98" s="18">
        <f t="shared" si="1"/>
        <v>60465.5</v>
      </c>
      <c r="Z98" s="18"/>
      <c r="AA98" s="18">
        <f t="shared" si="1"/>
        <v>111952</v>
      </c>
    </row>
    <row r="99" spans="2:27" x14ac:dyDescent="0.2">
      <c r="B99" t="s">
        <v>116</v>
      </c>
      <c r="C99" s="18">
        <f>STDEV(C6:C95)</f>
        <v>14234.790790421408</v>
      </c>
      <c r="D99" s="18"/>
      <c r="E99" s="18">
        <f t="shared" ref="E99:AA99" si="2">STDEV(E6:E95)</f>
        <v>16733.602387902149</v>
      </c>
      <c r="F99" s="18"/>
      <c r="G99" s="18">
        <f t="shared" si="2"/>
        <v>17011.993525421673</v>
      </c>
      <c r="H99" s="18"/>
      <c r="I99" s="18">
        <f t="shared" si="2"/>
        <v>15251.300252073639</v>
      </c>
      <c r="J99" s="18"/>
      <c r="K99" s="18">
        <f t="shared" si="2"/>
        <v>17433.537835757448</v>
      </c>
      <c r="L99" s="18"/>
      <c r="M99" s="18">
        <f t="shared" si="2"/>
        <v>21138.719231154544</v>
      </c>
      <c r="N99" s="18"/>
      <c r="O99" s="18">
        <f t="shared" si="2"/>
        <v>38890.743493333925</v>
      </c>
      <c r="P99" s="18"/>
      <c r="Q99" s="18">
        <f t="shared" si="2"/>
        <v>64971.525356463368</v>
      </c>
      <c r="R99" s="18"/>
      <c r="S99" s="18">
        <f t="shared" si="2"/>
        <v>81119.065343142036</v>
      </c>
      <c r="T99" s="18"/>
      <c r="U99" s="18">
        <f t="shared" si="2"/>
        <v>53818.659184015058</v>
      </c>
      <c r="V99" s="18"/>
      <c r="W99" s="18">
        <f t="shared" si="2"/>
        <v>21866.703146519438</v>
      </c>
      <c r="X99" s="18"/>
      <c r="Y99" s="18">
        <f t="shared" si="2"/>
        <v>13995.296776196201</v>
      </c>
      <c r="Z99" s="18"/>
      <c r="AA99" s="18">
        <f t="shared" si="2"/>
        <v>19634.204324791634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C5" sqref="C5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108372</v>
      </c>
      <c r="C5" s="26">
        <v>61315</v>
      </c>
      <c r="D5" s="13">
        <f>'octsep cfs'!B5</f>
        <v>46445</v>
      </c>
      <c r="E5" s="13">
        <f>'octsep cfs'!C5</f>
        <v>34996</v>
      </c>
      <c r="F5" s="13">
        <f>'octsep cfs'!D5</f>
        <v>27300</v>
      </c>
      <c r="G5" s="10">
        <f>'octsep cfs'!E5</f>
        <v>21001</v>
      </c>
      <c r="H5" s="10">
        <f>'octsep cfs'!F5</f>
        <v>19741</v>
      </c>
      <c r="I5" s="10">
        <f>'octsep cfs'!G5</f>
        <v>30421</v>
      </c>
      <c r="J5" s="10">
        <f>'octsep cfs'!H5</f>
        <v>50112</v>
      </c>
      <c r="K5" s="10">
        <f>'octsep cfs'!I5</f>
        <v>180332</v>
      </c>
      <c r="L5" s="10">
        <f>'octsep cfs'!J5</f>
        <v>272751</v>
      </c>
      <c r="M5" s="10">
        <f>'octsep cfs'!K5</f>
        <v>136011</v>
      </c>
      <c r="N5" s="6">
        <f>(SUM(B5,D5,F5,G5,I5,K5,M5)*31+SUM(C5,E5,J5,L5)*30+(H5*28))/365</f>
        <v>82669.34246575342</v>
      </c>
      <c r="O5" s="22" t="s">
        <v>28</v>
      </c>
    </row>
    <row r="6" spans="1:15" x14ac:dyDescent="0.2">
      <c r="A6" s="20" t="s">
        <v>41</v>
      </c>
      <c r="B6" s="13">
        <f>'octsep cfs'!L5</f>
        <v>93290</v>
      </c>
      <c r="C6" s="13">
        <f>'octsep cfs'!M5</f>
        <v>52830</v>
      </c>
      <c r="D6" s="13">
        <f>'octsep cfs'!B6</f>
        <v>32198</v>
      </c>
      <c r="E6" s="13">
        <f>'octsep cfs'!C6</f>
        <v>21995</v>
      </c>
      <c r="F6" s="13">
        <f>'octsep cfs'!D6</f>
        <v>24564</v>
      </c>
      <c r="G6" s="10">
        <f>'octsep cfs'!E6</f>
        <v>14611</v>
      </c>
      <c r="H6" s="10">
        <f>'octsep cfs'!F6</f>
        <v>28510</v>
      </c>
      <c r="I6" s="10">
        <f>'octsep cfs'!G6</f>
        <v>28482</v>
      </c>
      <c r="J6" s="10">
        <f>'octsep cfs'!H6</f>
        <v>121044</v>
      </c>
      <c r="K6" s="10">
        <f>'octsep cfs'!I6</f>
        <v>173443</v>
      </c>
      <c r="L6" s="10">
        <f>'octsep cfs'!J6</f>
        <v>235691</v>
      </c>
      <c r="M6" s="10">
        <f>'octsep cfs'!K6</f>
        <v>170977</v>
      </c>
      <c r="N6" s="6">
        <f t="shared" ref="N6:N69" si="0">(SUM(B6,D6,F6,G6,I6,K6,M6)*31+SUM(C6,E6,J6,L6)*30+(H6*28))/365</f>
        <v>83313.95890410959</v>
      </c>
      <c r="O6" s="22" t="s">
        <v>41</v>
      </c>
    </row>
    <row r="7" spans="1:15" x14ac:dyDescent="0.2">
      <c r="A7" s="20" t="s">
        <v>47</v>
      </c>
      <c r="B7" s="13">
        <f>'octsep cfs'!L6</f>
        <v>104917</v>
      </c>
      <c r="C7" s="13">
        <f>'octsep cfs'!M6</f>
        <v>62355</v>
      </c>
      <c r="D7" s="13">
        <f>'octsep cfs'!B7</f>
        <v>35284</v>
      </c>
      <c r="E7" s="13">
        <f>'octsep cfs'!C7</f>
        <v>28447</v>
      </c>
      <c r="F7" s="13">
        <f>'octsep cfs'!D7</f>
        <v>22485</v>
      </c>
      <c r="G7" s="10">
        <f>'octsep cfs'!E7</f>
        <v>21832</v>
      </c>
      <c r="H7" s="10">
        <f>'octsep cfs'!F7</f>
        <v>25062</v>
      </c>
      <c r="I7" s="10">
        <f>'octsep cfs'!G7</f>
        <v>36682</v>
      </c>
      <c r="J7" s="10">
        <f>'octsep cfs'!H7</f>
        <v>69203</v>
      </c>
      <c r="K7" s="10">
        <f>'octsep cfs'!I7</f>
        <v>208131</v>
      </c>
      <c r="L7" s="10">
        <f>'octsep cfs'!J7</f>
        <v>222167</v>
      </c>
      <c r="M7" s="10">
        <f>'octsep cfs'!K7</f>
        <v>142658</v>
      </c>
      <c r="N7" s="6">
        <f t="shared" si="0"/>
        <v>81913.849315068495</v>
      </c>
      <c r="O7" s="22" t="s">
        <v>47</v>
      </c>
    </row>
    <row r="8" spans="1:15" x14ac:dyDescent="0.2">
      <c r="A8" s="20" t="s">
        <v>57</v>
      </c>
      <c r="B8" s="13">
        <f>'octsep cfs'!L7</f>
        <v>86139</v>
      </c>
      <c r="C8" s="13">
        <f>'octsep cfs'!M7</f>
        <v>64295</v>
      </c>
      <c r="D8" s="13">
        <f>'octsep cfs'!B8</f>
        <v>36952</v>
      </c>
      <c r="E8" s="13">
        <f>'octsep cfs'!C8</f>
        <v>32680</v>
      </c>
      <c r="F8" s="13">
        <f>'octsep cfs'!D8</f>
        <v>26133</v>
      </c>
      <c r="G8" s="10">
        <f>'octsep cfs'!E8</f>
        <v>24027</v>
      </c>
      <c r="H8" s="10">
        <f>'octsep cfs'!F8</f>
        <v>28400</v>
      </c>
      <c r="I8" s="10">
        <f>'octsep cfs'!G8</f>
        <v>69018</v>
      </c>
      <c r="J8" s="10">
        <f>'octsep cfs'!H8</f>
        <v>147705</v>
      </c>
      <c r="K8" s="10">
        <f>'octsep cfs'!I8</f>
        <v>309677</v>
      </c>
      <c r="L8" s="10">
        <f>'octsep cfs'!J8</f>
        <v>344934</v>
      </c>
      <c r="M8" s="10">
        <f>'octsep cfs'!K8</f>
        <v>181967</v>
      </c>
      <c r="N8" s="6">
        <f t="shared" si="0"/>
        <v>112972.39178082191</v>
      </c>
      <c r="O8" s="22" t="s">
        <v>57</v>
      </c>
    </row>
    <row r="9" spans="1:15" x14ac:dyDescent="0.2">
      <c r="A9" s="20" t="s">
        <v>63</v>
      </c>
      <c r="B9" s="13">
        <f>'octsep cfs'!L8</f>
        <v>109286</v>
      </c>
      <c r="C9" s="13">
        <f>'octsep cfs'!M8</f>
        <v>56948</v>
      </c>
      <c r="D9" s="13">
        <f>'octsep cfs'!B9</f>
        <v>41785</v>
      </c>
      <c r="E9" s="13">
        <f>'octsep cfs'!C9</f>
        <v>50595</v>
      </c>
      <c r="F9" s="13">
        <f>'octsep cfs'!D9</f>
        <v>48221</v>
      </c>
      <c r="G9" s="10">
        <f>'octsep cfs'!E9</f>
        <v>37401</v>
      </c>
      <c r="H9" s="10">
        <f>'octsep cfs'!F9</f>
        <v>25692</v>
      </c>
      <c r="I9" s="10">
        <f>'octsep cfs'!G9</f>
        <v>40313</v>
      </c>
      <c r="J9" s="10">
        <f>'octsep cfs'!H9</f>
        <v>99325</v>
      </c>
      <c r="K9" s="10">
        <f>'octsep cfs'!I9</f>
        <v>250325</v>
      </c>
      <c r="L9" s="10">
        <f>'octsep cfs'!J9</f>
        <v>445282</v>
      </c>
      <c r="M9" s="10">
        <f>'octsep cfs'!K9</f>
        <v>272492</v>
      </c>
      <c r="N9" s="6">
        <f t="shared" si="0"/>
        <v>123502.43561643835</v>
      </c>
      <c r="O9" s="22" t="s">
        <v>63</v>
      </c>
    </row>
    <row r="10" spans="1:15" x14ac:dyDescent="0.2">
      <c r="A10" s="20" t="s">
        <v>35</v>
      </c>
      <c r="B10" s="13">
        <f>'octsep cfs'!L9</f>
        <v>132289</v>
      </c>
      <c r="C10" s="13">
        <f>'octsep cfs'!M9</f>
        <v>73692</v>
      </c>
      <c r="D10" s="13">
        <f>'octsep cfs'!B10</f>
        <v>66158</v>
      </c>
      <c r="E10" s="13">
        <f>'octsep cfs'!C10</f>
        <v>85247</v>
      </c>
      <c r="F10" s="13">
        <f>'octsep cfs'!D10</f>
        <v>113818</v>
      </c>
      <c r="G10" s="10">
        <f>'octsep cfs'!E10</f>
        <v>98870</v>
      </c>
      <c r="H10" s="10">
        <f>'octsep cfs'!F10</f>
        <v>67642</v>
      </c>
      <c r="I10" s="10">
        <f>'octsep cfs'!G10</f>
        <v>81966</v>
      </c>
      <c r="J10" s="10">
        <f>'octsep cfs'!H10</f>
        <v>247939</v>
      </c>
      <c r="K10" s="10">
        <f>'octsep cfs'!I10</f>
        <v>335368</v>
      </c>
      <c r="L10" s="10">
        <f>'octsep cfs'!J10</f>
        <v>264497</v>
      </c>
      <c r="M10" s="10">
        <f>'octsep cfs'!K10</f>
        <v>151718</v>
      </c>
      <c r="N10" s="6">
        <f t="shared" si="0"/>
        <v>143619.24109589041</v>
      </c>
      <c r="O10" s="22" t="s">
        <v>35</v>
      </c>
    </row>
    <row r="11" spans="1:15" x14ac:dyDescent="0.2">
      <c r="A11" t="s">
        <v>72</v>
      </c>
      <c r="B11" s="10">
        <f>'octsep cfs'!L10</f>
        <v>96278</v>
      </c>
      <c r="C11" s="10">
        <f>'octsep cfs'!M10</f>
        <v>55950</v>
      </c>
      <c r="D11" s="10">
        <f>'octsep cfs'!B11</f>
        <v>42996</v>
      </c>
      <c r="E11" s="10">
        <f>'octsep cfs'!C11</f>
        <v>63458</v>
      </c>
      <c r="F11" s="10">
        <f>'octsep cfs'!D11</f>
        <v>42338</v>
      </c>
      <c r="G11" s="10">
        <f>'octsep cfs'!E11</f>
        <v>42058</v>
      </c>
      <c r="H11" s="10">
        <f>'octsep cfs'!F11</f>
        <v>48826</v>
      </c>
      <c r="I11" s="10">
        <f>'octsep cfs'!G11</f>
        <v>48086</v>
      </c>
      <c r="J11" s="10">
        <f>'octsep cfs'!H11</f>
        <v>88620</v>
      </c>
      <c r="K11" s="10">
        <f>'octsep cfs'!I11</f>
        <v>245242</v>
      </c>
      <c r="L11" s="10">
        <f>'octsep cfs'!J11</f>
        <v>326708</v>
      </c>
      <c r="M11" s="10">
        <f>'octsep cfs'!K11</f>
        <v>230378</v>
      </c>
      <c r="N11" s="6">
        <f t="shared" si="0"/>
        <v>111172.2301369863</v>
      </c>
      <c r="O11" s="22" t="s">
        <v>72</v>
      </c>
    </row>
    <row r="12" spans="1:15" x14ac:dyDescent="0.2">
      <c r="A12" t="s">
        <v>76</v>
      </c>
      <c r="B12" s="10">
        <f>'octsep cfs'!L11</f>
        <v>108342</v>
      </c>
      <c r="C12" s="10">
        <f>'octsep cfs'!M11</f>
        <v>63062</v>
      </c>
      <c r="D12" s="10">
        <f>'octsep cfs'!B12</f>
        <v>38492</v>
      </c>
      <c r="E12" s="10">
        <f>'octsep cfs'!C12</f>
        <v>28315</v>
      </c>
      <c r="F12" s="10">
        <f>'octsep cfs'!D12</f>
        <v>24511</v>
      </c>
      <c r="G12" s="10">
        <f>'octsep cfs'!E12</f>
        <v>25034</v>
      </c>
      <c r="H12" s="10">
        <f>'octsep cfs'!F12</f>
        <v>17353</v>
      </c>
      <c r="I12" s="10">
        <f>'octsep cfs'!G12</f>
        <v>34493</v>
      </c>
      <c r="J12" s="10">
        <f>'octsep cfs'!H12</f>
        <v>141759</v>
      </c>
      <c r="K12" s="10">
        <f>'octsep cfs'!I12</f>
        <v>305631</v>
      </c>
      <c r="L12" s="10">
        <f>'octsep cfs'!J12</f>
        <v>267265</v>
      </c>
      <c r="M12" s="10">
        <f>'octsep cfs'!K12</f>
        <v>141470</v>
      </c>
      <c r="N12" s="6">
        <f t="shared" si="0"/>
        <v>100041.30684931506</v>
      </c>
      <c r="O12" s="22" t="s">
        <v>76</v>
      </c>
    </row>
    <row r="13" spans="1:15" x14ac:dyDescent="0.2">
      <c r="A13" t="s">
        <v>79</v>
      </c>
      <c r="B13" s="10">
        <f>'octsep cfs'!L12</f>
        <v>90063</v>
      </c>
      <c r="C13" s="10">
        <f>'octsep cfs'!M12</f>
        <v>51853</v>
      </c>
      <c r="D13" s="10">
        <f>'octsep cfs'!B13</f>
        <v>33125</v>
      </c>
      <c r="E13" s="10">
        <f>'octsep cfs'!C13</f>
        <v>21340</v>
      </c>
      <c r="F13" s="10">
        <f>'octsep cfs'!D13</f>
        <v>22380</v>
      </c>
      <c r="G13" s="10">
        <f>'octsep cfs'!E13</f>
        <v>14126</v>
      </c>
      <c r="H13" s="10">
        <f>'octsep cfs'!F13</f>
        <v>18277</v>
      </c>
      <c r="I13" s="10">
        <f>'octsep cfs'!G13</f>
        <v>24403</v>
      </c>
      <c r="J13" s="10">
        <f>'octsep cfs'!H13</f>
        <v>61216</v>
      </c>
      <c r="K13" s="10">
        <f>'octsep cfs'!I13</f>
        <v>196895</v>
      </c>
      <c r="L13" s="10">
        <f>'octsep cfs'!J13</f>
        <v>254561</v>
      </c>
      <c r="M13" s="10">
        <f>'octsep cfs'!K13</f>
        <v>161813</v>
      </c>
      <c r="N13" s="6">
        <f t="shared" si="0"/>
        <v>79473.454794520541</v>
      </c>
      <c r="O13" s="22" t="s">
        <v>79</v>
      </c>
    </row>
    <row r="14" spans="1:15" x14ac:dyDescent="0.2">
      <c r="A14" t="s">
        <v>68</v>
      </c>
      <c r="B14" s="10">
        <f>'octsep cfs'!L13</f>
        <v>86869</v>
      </c>
      <c r="C14" s="10">
        <f>'octsep cfs'!M13</f>
        <v>57888</v>
      </c>
      <c r="D14" s="10">
        <f>'octsep cfs'!B14</f>
        <v>42569</v>
      </c>
      <c r="E14" s="10">
        <f>'octsep cfs'!C14</f>
        <v>53928</v>
      </c>
      <c r="F14" s="10">
        <f>'octsep cfs'!D14</f>
        <v>40054</v>
      </c>
      <c r="G14" s="10">
        <f>'octsep cfs'!E14</f>
        <v>44474</v>
      </c>
      <c r="H14" s="10">
        <f>'octsep cfs'!F14</f>
        <v>31567</v>
      </c>
      <c r="I14" s="10">
        <f>'octsep cfs'!G14</f>
        <v>56691</v>
      </c>
      <c r="J14" s="10">
        <f>'octsep cfs'!H14</f>
        <v>143165</v>
      </c>
      <c r="K14" s="10">
        <f>'octsep cfs'!I14</f>
        <v>280414</v>
      </c>
      <c r="L14" s="10">
        <f>'octsep cfs'!J14</f>
        <v>345575</v>
      </c>
      <c r="M14" s="10">
        <f>'octsep cfs'!K14</f>
        <v>186845</v>
      </c>
      <c r="N14" s="6">
        <f t="shared" si="0"/>
        <v>114454.66301369864</v>
      </c>
      <c r="O14" s="22" t="s">
        <v>68</v>
      </c>
    </row>
    <row r="15" spans="1:15" x14ac:dyDescent="0.2">
      <c r="A15" t="s">
        <v>44</v>
      </c>
      <c r="B15" s="10">
        <f>'octsep cfs'!L14</f>
        <v>78630</v>
      </c>
      <c r="C15" s="10">
        <f>'octsep cfs'!M14</f>
        <v>65740</v>
      </c>
      <c r="D15" s="10">
        <f>'octsep cfs'!B15</f>
        <v>42988</v>
      </c>
      <c r="E15" s="10">
        <f>'octsep cfs'!C15</f>
        <v>31624</v>
      </c>
      <c r="F15" s="10">
        <f>'octsep cfs'!D15</f>
        <v>27293</v>
      </c>
      <c r="G15" s="10">
        <f>'octsep cfs'!E15</f>
        <v>29665</v>
      </c>
      <c r="H15" s="10">
        <f>'octsep cfs'!F15</f>
        <v>22669</v>
      </c>
      <c r="I15" s="10">
        <f>'octsep cfs'!G15</f>
        <v>40252</v>
      </c>
      <c r="J15" s="10">
        <f>'octsep cfs'!H15</f>
        <v>124687</v>
      </c>
      <c r="K15" s="10">
        <f>'octsep cfs'!I15</f>
        <v>285074</v>
      </c>
      <c r="L15" s="10">
        <f>'octsep cfs'!J15</f>
        <v>217558</v>
      </c>
      <c r="M15" s="10">
        <f>'octsep cfs'!K15</f>
        <v>173388</v>
      </c>
      <c r="N15" s="6">
        <f t="shared" si="0"/>
        <v>95394.498630136979</v>
      </c>
      <c r="O15" s="22" t="s">
        <v>44</v>
      </c>
    </row>
    <row r="16" spans="1:15" x14ac:dyDescent="0.2">
      <c r="A16" t="s">
        <v>31</v>
      </c>
      <c r="B16" s="10">
        <f>'octsep cfs'!L15</f>
        <v>96065</v>
      </c>
      <c r="C16" s="10">
        <f>'octsep cfs'!M15</f>
        <v>53986</v>
      </c>
      <c r="D16" s="10">
        <f>'octsep cfs'!B16</f>
        <v>47490</v>
      </c>
      <c r="E16" s="10">
        <f>'octsep cfs'!C16</f>
        <v>40112</v>
      </c>
      <c r="F16" s="10">
        <f>'octsep cfs'!D16</f>
        <v>42652</v>
      </c>
      <c r="G16" s="10">
        <f>'octsep cfs'!E16</f>
        <v>27160</v>
      </c>
      <c r="H16" s="10">
        <f>'octsep cfs'!F16</f>
        <v>35369</v>
      </c>
      <c r="I16" s="10">
        <f>'octsep cfs'!G16</f>
        <v>59845</v>
      </c>
      <c r="J16" s="10">
        <f>'octsep cfs'!H16</f>
        <v>120118</v>
      </c>
      <c r="K16" s="10">
        <f>'octsep cfs'!I16</f>
        <v>238049</v>
      </c>
      <c r="L16" s="10">
        <f>'octsep cfs'!J16</f>
        <v>224298</v>
      </c>
      <c r="M16" s="10">
        <f>'octsep cfs'!K16</f>
        <v>142372</v>
      </c>
      <c r="N16" s="6">
        <f t="shared" si="0"/>
        <v>94269.520547945212</v>
      </c>
      <c r="O16" s="22" t="s">
        <v>31</v>
      </c>
    </row>
    <row r="17" spans="1:15" x14ac:dyDescent="0.2">
      <c r="A17" t="s">
        <v>29</v>
      </c>
      <c r="B17" s="10">
        <f>'octsep cfs'!L16</f>
        <v>83453</v>
      </c>
      <c r="C17" s="10">
        <f>'octsep cfs'!M16</f>
        <v>68234</v>
      </c>
      <c r="D17" s="10">
        <f>'octsep cfs'!B17</f>
        <v>57068</v>
      </c>
      <c r="E17" s="10">
        <f>'octsep cfs'!C17</f>
        <v>34718</v>
      </c>
      <c r="F17" s="10">
        <f>'octsep cfs'!D17</f>
        <v>32469</v>
      </c>
      <c r="G17" s="10">
        <f>'octsep cfs'!E17</f>
        <v>30209</v>
      </c>
      <c r="H17" s="10">
        <f>'octsep cfs'!F17</f>
        <v>28198</v>
      </c>
      <c r="I17" s="10">
        <f>'octsep cfs'!G17</f>
        <v>48914</v>
      </c>
      <c r="J17" s="10">
        <f>'octsep cfs'!H17</f>
        <v>102780</v>
      </c>
      <c r="K17" s="10">
        <f>'octsep cfs'!I17</f>
        <v>182455</v>
      </c>
      <c r="L17" s="10">
        <f>'octsep cfs'!J17</f>
        <v>187362</v>
      </c>
      <c r="M17" s="10">
        <f>'octsep cfs'!K17</f>
        <v>127312</v>
      </c>
      <c r="N17" s="6">
        <f t="shared" si="0"/>
        <v>82193.545205479459</v>
      </c>
      <c r="O17" s="22" t="s">
        <v>29</v>
      </c>
    </row>
    <row r="18" spans="1:15" x14ac:dyDescent="0.2">
      <c r="A18" t="s">
        <v>58</v>
      </c>
      <c r="B18" s="10">
        <f>'octsep cfs'!L17</f>
        <v>81888</v>
      </c>
      <c r="C18" s="10">
        <f>'octsep cfs'!M17</f>
        <v>76390</v>
      </c>
      <c r="D18" s="10">
        <f>'octsep cfs'!B18</f>
        <v>76665</v>
      </c>
      <c r="E18" s="10">
        <f>'octsep cfs'!C18</f>
        <v>58189</v>
      </c>
      <c r="F18" s="10">
        <f>'octsep cfs'!D18</f>
        <v>82689</v>
      </c>
      <c r="G18" s="10">
        <f>'octsep cfs'!E18</f>
        <v>39512</v>
      </c>
      <c r="H18" s="10">
        <f>'octsep cfs'!F18</f>
        <v>35735</v>
      </c>
      <c r="I18" s="10">
        <f>'octsep cfs'!G18</f>
        <v>36143</v>
      </c>
      <c r="J18" s="10">
        <f>'octsep cfs'!H18</f>
        <v>109171</v>
      </c>
      <c r="K18" s="10">
        <f>'octsep cfs'!I18</f>
        <v>219799</v>
      </c>
      <c r="L18" s="10">
        <f>'octsep cfs'!J18</f>
        <v>279341</v>
      </c>
      <c r="M18" s="10">
        <f>'octsep cfs'!K18</f>
        <v>212858</v>
      </c>
      <c r="N18" s="6">
        <f t="shared" si="0"/>
        <v>109395.84657534247</v>
      </c>
      <c r="O18" s="22" t="s">
        <v>58</v>
      </c>
    </row>
    <row r="19" spans="1:15" x14ac:dyDescent="0.2">
      <c r="A19" t="s">
        <v>61</v>
      </c>
      <c r="B19" s="10">
        <f>'octsep cfs'!L18</f>
        <v>107073</v>
      </c>
      <c r="C19" s="10">
        <f>'octsep cfs'!M18</f>
        <v>53456</v>
      </c>
      <c r="D19" s="10">
        <f>'octsep cfs'!B19</f>
        <v>39702</v>
      </c>
      <c r="E19" s="10">
        <f>'octsep cfs'!C19</f>
        <v>36353</v>
      </c>
      <c r="F19" s="10">
        <f>'octsep cfs'!D19</f>
        <v>34303</v>
      </c>
      <c r="G19" s="10">
        <f>'octsep cfs'!E19</f>
        <v>25810</v>
      </c>
      <c r="H19" s="10">
        <f>'octsep cfs'!F19</f>
        <v>30478</v>
      </c>
      <c r="I19" s="10">
        <f>'octsep cfs'!G19</f>
        <v>36980</v>
      </c>
      <c r="J19" s="10">
        <f>'octsep cfs'!H19</f>
        <v>205901</v>
      </c>
      <c r="K19" s="10">
        <f>'octsep cfs'!I19</f>
        <v>213974</v>
      </c>
      <c r="L19" s="10">
        <f>'octsep cfs'!J19</f>
        <v>304910</v>
      </c>
      <c r="M19" s="10">
        <f>'octsep cfs'!K19</f>
        <v>254055</v>
      </c>
      <c r="N19" s="6">
        <f t="shared" si="0"/>
        <v>112166.55068493151</v>
      </c>
      <c r="O19" s="22" t="s">
        <v>61</v>
      </c>
    </row>
    <row r="20" spans="1:15" x14ac:dyDescent="0.2">
      <c r="A20" t="s">
        <v>83</v>
      </c>
      <c r="B20" s="10">
        <f>'octsep cfs'!L19</f>
        <v>105650</v>
      </c>
      <c r="C20" s="10">
        <f>'octsep cfs'!M19</f>
        <v>51272</v>
      </c>
      <c r="D20" s="10">
        <f>'octsep cfs'!B20</f>
        <v>42279</v>
      </c>
      <c r="E20" s="10">
        <f>'octsep cfs'!C20</f>
        <v>30080</v>
      </c>
      <c r="F20" s="10">
        <f>'octsep cfs'!D20</f>
        <v>26890</v>
      </c>
      <c r="G20" s="10">
        <f>'octsep cfs'!E20</f>
        <v>23420</v>
      </c>
      <c r="H20" s="10">
        <f>'octsep cfs'!F20</f>
        <v>22591</v>
      </c>
      <c r="I20" s="10">
        <f>'octsep cfs'!G20</f>
        <v>24629</v>
      </c>
      <c r="J20" s="10">
        <f>'octsep cfs'!H20</f>
        <v>57007</v>
      </c>
      <c r="K20" s="10">
        <f>'octsep cfs'!I20</f>
        <v>162252</v>
      </c>
      <c r="L20" s="10">
        <f>'octsep cfs'!J20</f>
        <v>202757</v>
      </c>
      <c r="M20" s="10">
        <f>'octsep cfs'!K20</f>
        <v>109229</v>
      </c>
      <c r="N20" s="6">
        <f t="shared" si="0"/>
        <v>71755.745205479456</v>
      </c>
      <c r="O20" s="22" t="s">
        <v>83</v>
      </c>
    </row>
    <row r="21" spans="1:15" x14ac:dyDescent="0.2">
      <c r="A21" t="s">
        <v>81</v>
      </c>
      <c r="B21" s="10">
        <f>'octsep cfs'!L20</f>
        <v>82236</v>
      </c>
      <c r="C21" s="10">
        <f>'octsep cfs'!M20</f>
        <v>60485</v>
      </c>
      <c r="D21" s="10">
        <f>'octsep cfs'!B21</f>
        <v>45790</v>
      </c>
      <c r="E21" s="10">
        <f>'octsep cfs'!C21</f>
        <v>36761</v>
      </c>
      <c r="F21" s="10">
        <f>'octsep cfs'!D21</f>
        <v>24535</v>
      </c>
      <c r="G21" s="10">
        <f>'octsep cfs'!E21</f>
        <v>29747</v>
      </c>
      <c r="H21" s="10">
        <f>'octsep cfs'!F21</f>
        <v>30544</v>
      </c>
      <c r="I21" s="10">
        <f>'octsep cfs'!G21</f>
        <v>36067</v>
      </c>
      <c r="J21" s="10">
        <f>'octsep cfs'!H21</f>
        <v>54267</v>
      </c>
      <c r="K21" s="10">
        <f>'octsep cfs'!I21</f>
        <v>239369</v>
      </c>
      <c r="L21" s="10">
        <f>'octsep cfs'!J21</f>
        <v>288692</v>
      </c>
      <c r="M21" s="10">
        <f>'octsep cfs'!K21</f>
        <v>158942</v>
      </c>
      <c r="N21" s="6">
        <f t="shared" si="0"/>
        <v>90900.405479452049</v>
      </c>
      <c r="O21" s="22" t="s">
        <v>81</v>
      </c>
    </row>
    <row r="22" spans="1:15" x14ac:dyDescent="0.2">
      <c r="A22" t="s">
        <v>62</v>
      </c>
      <c r="B22" s="10">
        <f>'octsep cfs'!L21</f>
        <v>79271</v>
      </c>
      <c r="C22" s="10">
        <f>'octsep cfs'!M21</f>
        <v>51077</v>
      </c>
      <c r="D22" s="10">
        <f>'octsep cfs'!B22</f>
        <v>36282</v>
      </c>
      <c r="E22" s="10">
        <f>'octsep cfs'!C22</f>
        <v>39427</v>
      </c>
      <c r="F22" s="10">
        <f>'octsep cfs'!D22</f>
        <v>35183</v>
      </c>
      <c r="G22" s="10">
        <f>'octsep cfs'!E22</f>
        <v>36480</v>
      </c>
      <c r="H22" s="10">
        <f>'octsep cfs'!F22</f>
        <v>30461</v>
      </c>
      <c r="I22" s="10">
        <f>'octsep cfs'!G22</f>
        <v>48748</v>
      </c>
      <c r="J22" s="10">
        <f>'octsep cfs'!H22</f>
        <v>142626</v>
      </c>
      <c r="K22" s="10">
        <f>'octsep cfs'!I22</f>
        <v>355383</v>
      </c>
      <c r="L22" s="10">
        <f>'octsep cfs'!J22</f>
        <v>342530</v>
      </c>
      <c r="M22" s="10">
        <f>'octsep cfs'!K22</f>
        <v>198054</v>
      </c>
      <c r="N22" s="6">
        <f t="shared" si="0"/>
        <v>116696.27123287671</v>
      </c>
      <c r="O22" s="22" t="s">
        <v>62</v>
      </c>
    </row>
    <row r="23" spans="1:15" x14ac:dyDescent="0.2">
      <c r="A23" t="s">
        <v>65</v>
      </c>
      <c r="B23" s="10">
        <f>'octsep cfs'!L22</f>
        <v>98294</v>
      </c>
      <c r="C23" s="10">
        <f>'octsep cfs'!M22</f>
        <v>63696</v>
      </c>
      <c r="D23" s="10">
        <f>'octsep cfs'!B23</f>
        <v>40469</v>
      </c>
      <c r="E23" s="10">
        <f>'octsep cfs'!C23</f>
        <v>41279</v>
      </c>
      <c r="F23" s="10">
        <f>'octsep cfs'!D23</f>
        <v>55668</v>
      </c>
      <c r="G23" s="10">
        <f>'octsep cfs'!E23</f>
        <v>37028</v>
      </c>
      <c r="H23" s="10">
        <f>'octsep cfs'!F23</f>
        <v>47006</v>
      </c>
      <c r="I23" s="10">
        <f>'octsep cfs'!G23</f>
        <v>59933</v>
      </c>
      <c r="J23" s="10">
        <f>'octsep cfs'!H23</f>
        <v>133012</v>
      </c>
      <c r="K23" s="10">
        <f>'octsep cfs'!I23</f>
        <v>331778</v>
      </c>
      <c r="L23" s="10">
        <f>'octsep cfs'!J23</f>
        <v>302426</v>
      </c>
      <c r="M23" s="10">
        <f>'octsep cfs'!K23</f>
        <v>186748</v>
      </c>
      <c r="N23" s="6">
        <f t="shared" si="0"/>
        <v>116811.00273972603</v>
      </c>
      <c r="O23" s="22" t="s">
        <v>65</v>
      </c>
    </row>
    <row r="24" spans="1:15" x14ac:dyDescent="0.2">
      <c r="A24" t="s">
        <v>42</v>
      </c>
      <c r="B24" s="10">
        <f>'octsep cfs'!L23</f>
        <v>91594</v>
      </c>
      <c r="C24" s="10">
        <f>'octsep cfs'!M23</f>
        <v>63859</v>
      </c>
      <c r="D24" s="10">
        <f>'octsep cfs'!B24</f>
        <v>92152</v>
      </c>
      <c r="E24" s="10">
        <f>'octsep cfs'!C24</f>
        <v>64276</v>
      </c>
      <c r="F24" s="10">
        <f>'octsep cfs'!D24</f>
        <v>45012</v>
      </c>
      <c r="G24" s="10">
        <f>'octsep cfs'!E24</f>
        <v>43427</v>
      </c>
      <c r="H24" s="10">
        <f>'octsep cfs'!F24</f>
        <v>37014</v>
      </c>
      <c r="I24" s="10">
        <f>'octsep cfs'!G24</f>
        <v>38926</v>
      </c>
      <c r="J24" s="10">
        <f>'octsep cfs'!H24</f>
        <v>116450</v>
      </c>
      <c r="K24" s="10">
        <f>'octsep cfs'!I24</f>
        <v>387969</v>
      </c>
      <c r="L24" s="10">
        <f>'octsep cfs'!J24</f>
        <v>487323</v>
      </c>
      <c r="M24" s="10">
        <f>'octsep cfs'!K24</f>
        <v>175981</v>
      </c>
      <c r="N24" s="6">
        <f t="shared" si="0"/>
        <v>137316.50136986302</v>
      </c>
      <c r="O24" s="22" t="s">
        <v>42</v>
      </c>
    </row>
    <row r="25" spans="1:15" x14ac:dyDescent="0.2">
      <c r="A25" t="s">
        <v>87</v>
      </c>
      <c r="B25" s="10">
        <f>'octsep cfs'!L24</f>
        <v>124105</v>
      </c>
      <c r="C25" s="10">
        <f>'octsep cfs'!M24</f>
        <v>67709</v>
      </c>
      <c r="D25" s="10">
        <f>'octsep cfs'!B25</f>
        <v>49165</v>
      </c>
      <c r="E25" s="10">
        <f>'octsep cfs'!C25</f>
        <v>38240</v>
      </c>
      <c r="F25" s="10">
        <f>'octsep cfs'!D25</f>
        <v>27940</v>
      </c>
      <c r="G25" s="10">
        <f>'octsep cfs'!E25</f>
        <v>22968</v>
      </c>
      <c r="H25" s="10">
        <f>'octsep cfs'!F25</f>
        <v>33911</v>
      </c>
      <c r="I25" s="10">
        <f>'octsep cfs'!G25</f>
        <v>51038</v>
      </c>
      <c r="J25" s="10">
        <f>'octsep cfs'!H25</f>
        <v>142408</v>
      </c>
      <c r="K25" s="10">
        <f>'octsep cfs'!I25</f>
        <v>338895</v>
      </c>
      <c r="L25" s="10">
        <f>'octsep cfs'!J25</f>
        <v>220500</v>
      </c>
      <c r="M25" s="10">
        <f>'octsep cfs'!K25</f>
        <v>121825</v>
      </c>
      <c r="N25" s="6">
        <f t="shared" si="0"/>
        <v>103641.73698630137</v>
      </c>
      <c r="O25" s="22" t="s">
        <v>87</v>
      </c>
    </row>
    <row r="26" spans="1:15" x14ac:dyDescent="0.2">
      <c r="A26" t="s">
        <v>55</v>
      </c>
      <c r="B26" s="10">
        <f>'octsep cfs'!L25</f>
        <v>84894</v>
      </c>
      <c r="C26" s="10">
        <f>'octsep cfs'!M25</f>
        <v>51900</v>
      </c>
      <c r="D26" s="10">
        <f>'octsep cfs'!B26</f>
        <v>37044</v>
      </c>
      <c r="E26" s="10">
        <f>'octsep cfs'!C26</f>
        <v>44738</v>
      </c>
      <c r="F26" s="10">
        <f>'octsep cfs'!D26</f>
        <v>43672</v>
      </c>
      <c r="G26" s="10">
        <f>'octsep cfs'!E26</f>
        <v>32100</v>
      </c>
      <c r="H26" s="10">
        <f>'octsep cfs'!F26</f>
        <v>40307</v>
      </c>
      <c r="I26" s="10">
        <f>'octsep cfs'!G26</f>
        <v>68384</v>
      </c>
      <c r="J26" s="10">
        <f>'octsep cfs'!H26</f>
        <v>107866</v>
      </c>
      <c r="K26" s="10">
        <f>'octsep cfs'!I26</f>
        <v>241008</v>
      </c>
      <c r="L26" s="10">
        <f>'octsep cfs'!J26</f>
        <v>448596</v>
      </c>
      <c r="M26" s="10">
        <f>'octsep cfs'!K26</f>
        <v>297759</v>
      </c>
      <c r="N26" s="6">
        <f t="shared" si="0"/>
        <v>125129.55342465754</v>
      </c>
      <c r="O26" s="22" t="s">
        <v>55</v>
      </c>
    </row>
    <row r="27" spans="1:15" x14ac:dyDescent="0.2">
      <c r="A27" t="s">
        <v>82</v>
      </c>
      <c r="B27" s="10">
        <f>'octsep cfs'!L26</f>
        <v>117013</v>
      </c>
      <c r="C27" s="10">
        <f>'octsep cfs'!M26</f>
        <v>64209</v>
      </c>
      <c r="D27" s="10">
        <f>'octsep cfs'!B27</f>
        <v>60855</v>
      </c>
      <c r="E27" s="10">
        <f>'octsep cfs'!C27</f>
        <v>63558</v>
      </c>
      <c r="F27" s="10">
        <f>'octsep cfs'!D27</f>
        <v>70432</v>
      </c>
      <c r="G27" s="10">
        <f>'octsep cfs'!E27</f>
        <v>56968</v>
      </c>
      <c r="H27" s="10">
        <f>'octsep cfs'!F27</f>
        <v>81315</v>
      </c>
      <c r="I27" s="10">
        <f>'octsep cfs'!G27</f>
        <v>52434</v>
      </c>
      <c r="J27" s="10">
        <f>'octsep cfs'!H27</f>
        <v>141808</v>
      </c>
      <c r="K27" s="10">
        <f>'octsep cfs'!I27</f>
        <v>366615</v>
      </c>
      <c r="L27" s="10">
        <f>'octsep cfs'!J27</f>
        <v>300808</v>
      </c>
      <c r="M27" s="10">
        <f>'octsep cfs'!K27</f>
        <v>256351</v>
      </c>
      <c r="N27" s="6">
        <f t="shared" si="0"/>
        <v>136408.26849315068</v>
      </c>
      <c r="O27" s="22" t="s">
        <v>82</v>
      </c>
    </row>
    <row r="28" spans="1:15" x14ac:dyDescent="0.2">
      <c r="A28" t="s">
        <v>86</v>
      </c>
      <c r="B28" s="10">
        <f>'octsep cfs'!L27</f>
        <v>108308</v>
      </c>
      <c r="C28" s="10">
        <f>'octsep cfs'!M27</f>
        <v>64938</v>
      </c>
      <c r="D28" s="10">
        <f>'octsep cfs'!B28</f>
        <v>76131</v>
      </c>
      <c r="E28" s="10">
        <f>'octsep cfs'!C28</f>
        <v>49397</v>
      </c>
      <c r="F28" s="10">
        <f>'octsep cfs'!D28</f>
        <v>45114</v>
      </c>
      <c r="G28" s="10">
        <f>'octsep cfs'!E28</f>
        <v>37249</v>
      </c>
      <c r="H28" s="10">
        <f>'octsep cfs'!F28</f>
        <v>40760</v>
      </c>
      <c r="I28" s="10">
        <f>'octsep cfs'!G28</f>
        <v>41625</v>
      </c>
      <c r="J28" s="10">
        <f>'octsep cfs'!H28</f>
        <v>166318</v>
      </c>
      <c r="K28" s="10">
        <f>'octsep cfs'!I28</f>
        <v>334997</v>
      </c>
      <c r="L28" s="10">
        <f>'octsep cfs'!J28</f>
        <v>280622</v>
      </c>
      <c r="M28" s="10">
        <f>'octsep cfs'!K28</f>
        <v>182311</v>
      </c>
      <c r="N28" s="6">
        <f t="shared" si="0"/>
        <v>119389.90410958904</v>
      </c>
      <c r="O28" s="22" t="s">
        <v>86</v>
      </c>
    </row>
    <row r="29" spans="1:15" x14ac:dyDescent="0.2">
      <c r="A29" t="s">
        <v>89</v>
      </c>
      <c r="B29" s="10">
        <f>'octsep cfs'!L28</f>
        <v>96031</v>
      </c>
      <c r="C29" s="10">
        <f>'octsep cfs'!M28</f>
        <v>49768</v>
      </c>
      <c r="D29" s="10">
        <f>'octsep cfs'!B29</f>
        <v>34445</v>
      </c>
      <c r="E29" s="10">
        <f>'octsep cfs'!C29</f>
        <v>23988</v>
      </c>
      <c r="F29" s="10">
        <f>'octsep cfs'!D29</f>
        <v>24250</v>
      </c>
      <c r="G29" s="10">
        <f>'octsep cfs'!E29</f>
        <v>42984</v>
      </c>
      <c r="H29" s="10">
        <f>'octsep cfs'!F29</f>
        <v>48989</v>
      </c>
      <c r="I29" s="10">
        <f>'octsep cfs'!G29</f>
        <v>39953</v>
      </c>
      <c r="J29" s="10">
        <f>'octsep cfs'!H29</f>
        <v>75749</v>
      </c>
      <c r="K29" s="10">
        <f>'octsep cfs'!I29</f>
        <v>246379</v>
      </c>
      <c r="L29" s="10">
        <f>'octsep cfs'!J29</f>
        <v>372543</v>
      </c>
      <c r="M29" s="10">
        <f>'octsep cfs'!K29</f>
        <v>224631</v>
      </c>
      <c r="N29" s="6">
        <f t="shared" si="0"/>
        <v>106854.78082191781</v>
      </c>
      <c r="O29" s="22" t="s">
        <v>89</v>
      </c>
    </row>
    <row r="30" spans="1:15" x14ac:dyDescent="0.2">
      <c r="A30" t="s">
        <v>38</v>
      </c>
      <c r="B30" s="10">
        <f>'octsep cfs'!L29</f>
        <v>108130</v>
      </c>
      <c r="C30" s="10">
        <f>'octsep cfs'!M29</f>
        <v>61092</v>
      </c>
      <c r="D30" s="10">
        <f>'octsep cfs'!B30</f>
        <v>49238</v>
      </c>
      <c r="E30" s="10">
        <f>'octsep cfs'!C30</f>
        <v>46120</v>
      </c>
      <c r="F30" s="10">
        <f>'octsep cfs'!D30</f>
        <v>39049</v>
      </c>
      <c r="G30" s="10">
        <f>'octsep cfs'!E30</f>
        <v>33858</v>
      </c>
      <c r="H30" s="10">
        <f>'octsep cfs'!F30</f>
        <v>44291</v>
      </c>
      <c r="I30" s="10">
        <f>'octsep cfs'!G30</f>
        <v>48410</v>
      </c>
      <c r="J30" s="10">
        <f>'octsep cfs'!H30</f>
        <v>89466</v>
      </c>
      <c r="K30" s="10">
        <f>'octsep cfs'!I30</f>
        <v>344202</v>
      </c>
      <c r="L30" s="10">
        <f>'octsep cfs'!J30</f>
        <v>383832</v>
      </c>
      <c r="M30" s="10">
        <f>'octsep cfs'!K30</f>
        <v>344200</v>
      </c>
      <c r="N30" s="6">
        <f t="shared" si="0"/>
        <v>133246.97260273973</v>
      </c>
      <c r="O30" s="22" t="s">
        <v>38</v>
      </c>
    </row>
    <row r="31" spans="1:15" x14ac:dyDescent="0.2">
      <c r="A31" t="s">
        <v>43</v>
      </c>
      <c r="B31" s="10">
        <f>'octsep cfs'!L30</f>
        <v>149674</v>
      </c>
      <c r="C31" s="10">
        <f>'octsep cfs'!M30</f>
        <v>97477</v>
      </c>
      <c r="D31" s="10">
        <f>'octsep cfs'!B31</f>
        <v>54547</v>
      </c>
      <c r="E31" s="10">
        <f>'octsep cfs'!C31</f>
        <v>60882</v>
      </c>
      <c r="F31" s="10">
        <f>'octsep cfs'!D31</f>
        <v>45084</v>
      </c>
      <c r="G31" s="10">
        <f>'octsep cfs'!E31</f>
        <v>34179</v>
      </c>
      <c r="H31" s="10">
        <f>'octsep cfs'!F31</f>
        <v>33118</v>
      </c>
      <c r="I31" s="10">
        <f>'octsep cfs'!G31</f>
        <v>30779</v>
      </c>
      <c r="J31" s="10">
        <f>'octsep cfs'!H31</f>
        <v>67793</v>
      </c>
      <c r="K31" s="10">
        <f>'octsep cfs'!I31</f>
        <v>188787</v>
      </c>
      <c r="L31" s="10">
        <f>'octsep cfs'!J31</f>
        <v>405611</v>
      </c>
      <c r="M31" s="10">
        <f>'octsep cfs'!K31</f>
        <v>279401</v>
      </c>
      <c r="N31" s="6">
        <f t="shared" si="0"/>
        <v>120921.02739726027</v>
      </c>
      <c r="O31" s="22" t="s">
        <v>43</v>
      </c>
    </row>
    <row r="32" spans="1:15" x14ac:dyDescent="0.2">
      <c r="A32" t="s">
        <v>84</v>
      </c>
      <c r="B32" s="10">
        <f>'octsep cfs'!L31</f>
        <v>112793</v>
      </c>
      <c r="C32" s="10">
        <f>'octsep cfs'!M31</f>
        <v>59061</v>
      </c>
      <c r="D32" s="10">
        <f>'octsep cfs'!B32</f>
        <v>60017</v>
      </c>
      <c r="E32" s="10">
        <f>'octsep cfs'!C32</f>
        <v>61147</v>
      </c>
      <c r="F32" s="10">
        <f>'octsep cfs'!D32</f>
        <v>61552</v>
      </c>
      <c r="G32" s="10">
        <f>'octsep cfs'!E32</f>
        <v>49790</v>
      </c>
      <c r="H32" s="10">
        <f>'octsep cfs'!F32</f>
        <v>33290</v>
      </c>
      <c r="I32" s="10">
        <f>'octsep cfs'!G32</f>
        <v>54275</v>
      </c>
      <c r="J32" s="10">
        <f>'octsep cfs'!H32</f>
        <v>196111</v>
      </c>
      <c r="K32" s="10">
        <f>'octsep cfs'!I32</f>
        <v>391497</v>
      </c>
      <c r="L32" s="10">
        <f>'octsep cfs'!J32</f>
        <v>399269</v>
      </c>
      <c r="M32" s="10">
        <f>'octsep cfs'!K32</f>
        <v>208469</v>
      </c>
      <c r="N32" s="6">
        <f t="shared" si="0"/>
        <v>141068.33698630138</v>
      </c>
      <c r="O32" s="22" t="s">
        <v>84</v>
      </c>
    </row>
    <row r="33" spans="1:15" x14ac:dyDescent="0.2">
      <c r="A33" t="s">
        <v>36</v>
      </c>
      <c r="B33" s="10">
        <f>'octsep cfs'!L32</f>
        <v>102598</v>
      </c>
      <c r="C33" s="10">
        <f>'octsep cfs'!M32</f>
        <v>59957</v>
      </c>
      <c r="D33" s="10">
        <f>'octsep cfs'!B33</f>
        <v>52244</v>
      </c>
      <c r="E33" s="10">
        <f>'octsep cfs'!C33</f>
        <v>37854</v>
      </c>
      <c r="F33" s="10">
        <f>'octsep cfs'!D33</f>
        <v>37895</v>
      </c>
      <c r="G33" s="10">
        <f>'octsep cfs'!E33</f>
        <v>28462</v>
      </c>
      <c r="H33" s="10">
        <f>'octsep cfs'!F33</f>
        <v>34674</v>
      </c>
      <c r="I33" s="10">
        <f>'octsep cfs'!G33</f>
        <v>47133</v>
      </c>
      <c r="J33" s="10">
        <f>'octsep cfs'!H33</f>
        <v>91148</v>
      </c>
      <c r="K33" s="10">
        <f>'octsep cfs'!I33</f>
        <v>424915</v>
      </c>
      <c r="L33" s="10">
        <f>'octsep cfs'!J33</f>
        <v>287585</v>
      </c>
      <c r="M33" s="10">
        <f>'octsep cfs'!K33</f>
        <v>139173</v>
      </c>
      <c r="N33" s="6">
        <f t="shared" si="0"/>
        <v>112526.60821917809</v>
      </c>
      <c r="O33" s="22" t="s">
        <v>36</v>
      </c>
    </row>
    <row r="34" spans="1:15" x14ac:dyDescent="0.2">
      <c r="A34" t="s">
        <v>70</v>
      </c>
      <c r="B34" s="10">
        <f>'octsep cfs'!L33</f>
        <v>80605</v>
      </c>
      <c r="C34" s="10">
        <f>'octsep cfs'!M33</f>
        <v>53261</v>
      </c>
      <c r="D34" s="10">
        <f>'octsep cfs'!B34</f>
        <v>42866</v>
      </c>
      <c r="E34" s="10">
        <f>'octsep cfs'!C34</f>
        <v>35428</v>
      </c>
      <c r="F34" s="10">
        <f>'octsep cfs'!D34</f>
        <v>32865</v>
      </c>
      <c r="G34" s="10">
        <f>'octsep cfs'!E34</f>
        <v>34348</v>
      </c>
      <c r="H34" s="10">
        <f>'octsep cfs'!F34</f>
        <v>53012</v>
      </c>
      <c r="I34" s="10">
        <f>'octsep cfs'!G34</f>
        <v>51922</v>
      </c>
      <c r="J34" s="10">
        <f>'octsep cfs'!H34</f>
        <v>106653</v>
      </c>
      <c r="K34" s="10">
        <f>'octsep cfs'!I34</f>
        <v>355137</v>
      </c>
      <c r="L34" s="10">
        <f>'octsep cfs'!J34</f>
        <v>295713</v>
      </c>
      <c r="M34" s="10">
        <f>'octsep cfs'!K34</f>
        <v>141931</v>
      </c>
      <c r="N34" s="6">
        <f t="shared" si="0"/>
        <v>107248.98630136986</v>
      </c>
      <c r="O34" s="22" t="s">
        <v>70</v>
      </c>
    </row>
    <row r="35" spans="1:15" x14ac:dyDescent="0.2">
      <c r="A35" t="s">
        <v>80</v>
      </c>
      <c r="B35" s="10">
        <f>'octsep cfs'!L34</f>
        <v>88234</v>
      </c>
      <c r="C35" s="10">
        <f>'octsep cfs'!M34</f>
        <v>58762</v>
      </c>
      <c r="D35" s="10">
        <f>'octsep cfs'!B35</f>
        <v>54534</v>
      </c>
      <c r="E35" s="10">
        <f>'octsep cfs'!C35</f>
        <v>51388</v>
      </c>
      <c r="F35" s="10">
        <f>'octsep cfs'!D35</f>
        <v>51186</v>
      </c>
      <c r="G35" s="10">
        <f>'octsep cfs'!E35</f>
        <v>60421</v>
      </c>
      <c r="H35" s="10">
        <f>'octsep cfs'!F35</f>
        <v>40864</v>
      </c>
      <c r="I35" s="10">
        <f>'octsep cfs'!G35</f>
        <v>48528</v>
      </c>
      <c r="J35" s="10">
        <f>'octsep cfs'!H35</f>
        <v>127154</v>
      </c>
      <c r="K35" s="10">
        <f>'octsep cfs'!I35</f>
        <v>280725</v>
      </c>
      <c r="L35" s="10">
        <f>'octsep cfs'!J35</f>
        <v>428427</v>
      </c>
      <c r="M35" s="10">
        <f>'octsep cfs'!K35</f>
        <v>254161</v>
      </c>
      <c r="N35" s="6">
        <f t="shared" si="0"/>
        <v>129007.07123287671</v>
      </c>
      <c r="O35" s="22" t="s">
        <v>80</v>
      </c>
    </row>
    <row r="36" spans="1:15" x14ac:dyDescent="0.2">
      <c r="A36" t="s">
        <v>59</v>
      </c>
      <c r="B36" s="10">
        <f>'octsep cfs'!L35</f>
        <v>109758</v>
      </c>
      <c r="C36" s="10">
        <f>'octsep cfs'!M35</f>
        <v>110704</v>
      </c>
      <c r="D36" s="10">
        <f>'octsep cfs'!B36</f>
        <v>96832</v>
      </c>
      <c r="E36" s="10">
        <f>'octsep cfs'!C36</f>
        <v>80875</v>
      </c>
      <c r="F36" s="10">
        <f>'octsep cfs'!D36</f>
        <v>59892</v>
      </c>
      <c r="G36" s="10">
        <f>'octsep cfs'!E36</f>
        <v>39849</v>
      </c>
      <c r="H36" s="10">
        <f>'octsep cfs'!F36</f>
        <v>44628</v>
      </c>
      <c r="I36" s="10">
        <f>'octsep cfs'!G36</f>
        <v>61839</v>
      </c>
      <c r="J36" s="10">
        <f>'octsep cfs'!H36</f>
        <v>158059</v>
      </c>
      <c r="K36" s="10">
        <f>'octsep cfs'!I36</f>
        <v>221166</v>
      </c>
      <c r="L36" s="10">
        <f>'octsep cfs'!J36</f>
        <v>332667</v>
      </c>
      <c r="M36" s="10">
        <f>'octsep cfs'!K36</f>
        <v>222556</v>
      </c>
      <c r="N36" s="6">
        <f t="shared" si="0"/>
        <v>128458.59178082192</v>
      </c>
      <c r="O36" s="22" t="s">
        <v>59</v>
      </c>
    </row>
    <row r="37" spans="1:15" x14ac:dyDescent="0.2">
      <c r="A37" t="s">
        <v>54</v>
      </c>
      <c r="B37" s="10">
        <f>'octsep cfs'!L36</f>
        <v>100774</v>
      </c>
      <c r="C37" s="10">
        <f>'octsep cfs'!M36</f>
        <v>67468</v>
      </c>
      <c r="D37" s="10">
        <f>'octsep cfs'!B37</f>
        <v>52317</v>
      </c>
      <c r="E37" s="10">
        <f>'octsep cfs'!C37</f>
        <v>49489</v>
      </c>
      <c r="F37" s="10">
        <f>'octsep cfs'!D37</f>
        <v>33812</v>
      </c>
      <c r="G37" s="10">
        <f>'octsep cfs'!E37</f>
        <v>36176</v>
      </c>
      <c r="H37" s="10">
        <f>'octsep cfs'!F37</f>
        <v>75877</v>
      </c>
      <c r="I37" s="10">
        <f>'octsep cfs'!G37</f>
        <v>64277</v>
      </c>
      <c r="J37" s="10">
        <f>'octsep cfs'!H37</f>
        <v>104885</v>
      </c>
      <c r="K37" s="10">
        <f>'octsep cfs'!I37</f>
        <v>337183</v>
      </c>
      <c r="L37" s="10">
        <f>'octsep cfs'!J37</f>
        <v>452815</v>
      </c>
      <c r="M37" s="10">
        <f>'octsep cfs'!K37</f>
        <v>154098</v>
      </c>
      <c r="N37" s="6">
        <f t="shared" si="0"/>
        <v>127402.77534246576</v>
      </c>
      <c r="O37" s="22" t="s">
        <v>54</v>
      </c>
    </row>
    <row r="38" spans="1:15" x14ac:dyDescent="0.2">
      <c r="A38" t="s">
        <v>69</v>
      </c>
      <c r="B38" s="10">
        <f>'octsep cfs'!L37</f>
        <v>99024</v>
      </c>
      <c r="C38" s="10">
        <f>'octsep cfs'!M37</f>
        <v>54501</v>
      </c>
      <c r="D38" s="10">
        <f>'octsep cfs'!B38</f>
        <v>54028</v>
      </c>
      <c r="E38" s="10">
        <f>'octsep cfs'!C38</f>
        <v>36601</v>
      </c>
      <c r="F38" s="10">
        <f>'octsep cfs'!D38</f>
        <v>33267</v>
      </c>
      <c r="G38" s="10">
        <f>'octsep cfs'!E38</f>
        <v>30706</v>
      </c>
      <c r="H38" s="10">
        <f>'octsep cfs'!F38</f>
        <v>43425</v>
      </c>
      <c r="I38" s="10">
        <f>'octsep cfs'!G38</f>
        <v>39798</v>
      </c>
      <c r="J38" s="10">
        <f>'octsep cfs'!H38</f>
        <v>151674</v>
      </c>
      <c r="K38" s="10">
        <f>'octsep cfs'!I38</f>
        <v>241593</v>
      </c>
      <c r="L38" s="10">
        <f>'octsep cfs'!J38</f>
        <v>314521</v>
      </c>
      <c r="M38" s="10">
        <f>'octsep cfs'!K38</f>
        <v>175325</v>
      </c>
      <c r="N38" s="6">
        <f t="shared" si="0"/>
        <v>106358.30410958904</v>
      </c>
      <c r="O38" s="22" t="s">
        <v>69</v>
      </c>
    </row>
    <row r="39" spans="1:15" x14ac:dyDescent="0.2">
      <c r="A39" t="s">
        <v>33</v>
      </c>
      <c r="B39" s="10">
        <f>'octsep cfs'!L38</f>
        <v>109456</v>
      </c>
      <c r="C39" s="10">
        <f>'octsep cfs'!M38</f>
        <v>58832</v>
      </c>
      <c r="D39" s="10">
        <f>'octsep cfs'!B39</f>
        <v>55131</v>
      </c>
      <c r="E39" s="10">
        <f>'octsep cfs'!C39</f>
        <v>56673</v>
      </c>
      <c r="F39" s="10">
        <f>'octsep cfs'!D39</f>
        <v>54392</v>
      </c>
      <c r="G39" s="10">
        <f>'octsep cfs'!E39</f>
        <v>39431</v>
      </c>
      <c r="H39" s="10">
        <f>'octsep cfs'!F39</f>
        <v>63766</v>
      </c>
      <c r="I39" s="10">
        <f>'octsep cfs'!G39</f>
        <v>53525</v>
      </c>
      <c r="J39" s="10">
        <f>'octsep cfs'!H39</f>
        <v>103587</v>
      </c>
      <c r="K39" s="10">
        <f>'octsep cfs'!I39</f>
        <v>221450</v>
      </c>
      <c r="L39" s="10">
        <f>'octsep cfs'!J39</f>
        <v>293698</v>
      </c>
      <c r="M39" s="10">
        <f>'octsep cfs'!K39</f>
        <v>185582</v>
      </c>
      <c r="N39" s="6">
        <f t="shared" si="0"/>
        <v>108101.71232876713</v>
      </c>
      <c r="O39" s="22" t="s">
        <v>33</v>
      </c>
    </row>
    <row r="40" spans="1:15" x14ac:dyDescent="0.2">
      <c r="A40" t="s">
        <v>78</v>
      </c>
      <c r="B40" s="10">
        <f>'octsep cfs'!L39</f>
        <v>100487</v>
      </c>
      <c r="C40" s="10">
        <f>'octsep cfs'!M39</f>
        <v>70724</v>
      </c>
      <c r="D40" s="10">
        <f>'octsep cfs'!B40</f>
        <v>42700</v>
      </c>
      <c r="E40" s="10">
        <f>'octsep cfs'!C40</f>
        <v>39905</v>
      </c>
      <c r="F40" s="10">
        <f>'octsep cfs'!D40</f>
        <v>31177</v>
      </c>
      <c r="G40" s="10">
        <f>'octsep cfs'!E40</f>
        <v>31039</v>
      </c>
      <c r="H40" s="10">
        <f>'octsep cfs'!F40</f>
        <v>28329</v>
      </c>
      <c r="I40" s="10">
        <f>'octsep cfs'!G40</f>
        <v>31931</v>
      </c>
      <c r="J40" s="10">
        <f>'octsep cfs'!H40</f>
        <v>76575</v>
      </c>
      <c r="K40" s="10">
        <f>'octsep cfs'!I40</f>
        <v>235500</v>
      </c>
      <c r="L40" s="10">
        <f>'octsep cfs'!J40</f>
        <v>436145</v>
      </c>
      <c r="M40" s="10">
        <f>'octsep cfs'!K40</f>
        <v>245594</v>
      </c>
      <c r="N40" s="6">
        <f t="shared" si="0"/>
        <v>114424.52054794521</v>
      </c>
      <c r="O40" s="22" t="s">
        <v>78</v>
      </c>
    </row>
    <row r="41" spans="1:15" x14ac:dyDescent="0.2">
      <c r="A41" t="s">
        <v>48</v>
      </c>
      <c r="B41" s="10">
        <f>'octsep cfs'!L40</f>
        <v>112490</v>
      </c>
      <c r="C41" s="10">
        <f>'octsep cfs'!M40</f>
        <v>72276</v>
      </c>
      <c r="D41" s="10">
        <f>'octsep cfs'!B41</f>
        <v>68199</v>
      </c>
      <c r="E41" s="10">
        <f>'octsep cfs'!C41</f>
        <v>53042</v>
      </c>
      <c r="F41" s="10">
        <f>'octsep cfs'!D41</f>
        <v>59280</v>
      </c>
      <c r="G41" s="10">
        <f>'octsep cfs'!E41</f>
        <v>48793</v>
      </c>
      <c r="H41" s="10">
        <f>'octsep cfs'!F41</f>
        <v>53481</v>
      </c>
      <c r="I41" s="10">
        <f>'octsep cfs'!G41</f>
        <v>52042</v>
      </c>
      <c r="J41" s="10">
        <f>'octsep cfs'!H41</f>
        <v>149117</v>
      </c>
      <c r="K41" s="10">
        <f>'octsep cfs'!I41</f>
        <v>269523</v>
      </c>
      <c r="L41" s="10">
        <f>'octsep cfs'!J41</f>
        <v>357080</v>
      </c>
      <c r="M41" s="10">
        <f>'octsep cfs'!K41</f>
        <v>198199</v>
      </c>
      <c r="N41" s="6">
        <f t="shared" si="0"/>
        <v>124677.32602739726</v>
      </c>
      <c r="O41" s="23" t="s">
        <v>48</v>
      </c>
    </row>
    <row r="42" spans="1:15" x14ac:dyDescent="0.2">
      <c r="A42" t="s">
        <v>60</v>
      </c>
      <c r="B42" s="10">
        <f>'octsep cfs'!L41</f>
        <v>126261</v>
      </c>
      <c r="C42" s="10">
        <f>'octsep cfs'!M41</f>
        <v>62503</v>
      </c>
      <c r="D42" s="10">
        <f>'octsep cfs'!B42</f>
        <v>56154</v>
      </c>
      <c r="E42" s="10">
        <f>'octsep cfs'!C42</f>
        <v>49563</v>
      </c>
      <c r="F42" s="10">
        <f>'octsep cfs'!D42</f>
        <v>36810</v>
      </c>
      <c r="G42" s="10">
        <f>'octsep cfs'!E42</f>
        <v>35512</v>
      </c>
      <c r="H42" s="10">
        <f>'octsep cfs'!F42</f>
        <v>31844</v>
      </c>
      <c r="I42" s="10">
        <f>'octsep cfs'!G42</f>
        <v>47443</v>
      </c>
      <c r="J42" s="10">
        <f>'octsep cfs'!H42</f>
        <v>119873</v>
      </c>
      <c r="K42" s="10">
        <f>'octsep cfs'!I42</f>
        <v>255104</v>
      </c>
      <c r="L42" s="10">
        <f>'octsep cfs'!J42</f>
        <v>311261</v>
      </c>
      <c r="M42" s="10">
        <f>'octsep cfs'!K42</f>
        <v>202378</v>
      </c>
      <c r="N42" s="6">
        <f t="shared" si="0"/>
        <v>111608.64109589042</v>
      </c>
      <c r="O42" s="23" t="s">
        <v>60</v>
      </c>
    </row>
    <row r="43" spans="1:15" x14ac:dyDescent="0.2">
      <c r="A43" t="s">
        <v>39</v>
      </c>
      <c r="B43" s="10">
        <f>'octsep cfs'!L42</f>
        <v>103063</v>
      </c>
      <c r="C43" s="10">
        <f>'octsep cfs'!M42</f>
        <v>61948</v>
      </c>
      <c r="D43" s="10">
        <f>'octsep cfs'!B43</f>
        <v>43566</v>
      </c>
      <c r="E43" s="10">
        <f>'octsep cfs'!C43</f>
        <v>39808</v>
      </c>
      <c r="F43" s="10">
        <f>'octsep cfs'!D43</f>
        <v>47847</v>
      </c>
      <c r="G43" s="10">
        <f>'octsep cfs'!E43</f>
        <v>46656</v>
      </c>
      <c r="H43" s="10">
        <f>'octsep cfs'!F43</f>
        <v>46913</v>
      </c>
      <c r="I43" s="10">
        <f>'octsep cfs'!G43</f>
        <v>47628</v>
      </c>
      <c r="J43" s="10">
        <f>'octsep cfs'!H43</f>
        <v>72119</v>
      </c>
      <c r="K43" s="10">
        <f>'octsep cfs'!I43</f>
        <v>249913</v>
      </c>
      <c r="L43" s="10">
        <f>'octsep cfs'!J43</f>
        <v>491973</v>
      </c>
      <c r="M43" s="10">
        <f>'octsep cfs'!K43</f>
        <v>241439</v>
      </c>
      <c r="N43" s="6">
        <f t="shared" si="0"/>
        <v>124582.12602739726</v>
      </c>
      <c r="O43" s="23" t="s">
        <v>39</v>
      </c>
    </row>
    <row r="44" spans="1:15" x14ac:dyDescent="0.2">
      <c r="A44" t="s">
        <v>52</v>
      </c>
      <c r="B44" s="10">
        <f>'octsep cfs'!L43</f>
        <v>107924</v>
      </c>
      <c r="C44" s="10">
        <f>'octsep cfs'!M43</f>
        <v>68622</v>
      </c>
      <c r="D44" s="10">
        <f>'octsep cfs'!B44</f>
        <v>49751</v>
      </c>
      <c r="E44" s="10">
        <f>'octsep cfs'!C44</f>
        <v>47738</v>
      </c>
      <c r="F44" s="10">
        <f>'octsep cfs'!D44</f>
        <v>33203</v>
      </c>
      <c r="G44" s="10">
        <f>'octsep cfs'!E44</f>
        <v>36606</v>
      </c>
      <c r="H44" s="10">
        <f>'octsep cfs'!F44</f>
        <v>59877</v>
      </c>
      <c r="I44" s="10">
        <f>'octsep cfs'!G44</f>
        <v>73100</v>
      </c>
      <c r="J44" s="10">
        <f>'octsep cfs'!H44</f>
        <v>69224</v>
      </c>
      <c r="K44" s="10">
        <f>'octsep cfs'!I44</f>
        <v>225749</v>
      </c>
      <c r="L44" s="10">
        <f>'octsep cfs'!J44</f>
        <v>343432</v>
      </c>
      <c r="M44" s="10">
        <f>'octsep cfs'!K44</f>
        <v>222297</v>
      </c>
      <c r="N44" s="6">
        <f t="shared" si="0"/>
        <v>111656.34520547945</v>
      </c>
      <c r="O44" s="23" t="s">
        <v>52</v>
      </c>
    </row>
    <row r="45" spans="1:15" x14ac:dyDescent="0.2">
      <c r="A45" t="s">
        <v>71</v>
      </c>
      <c r="B45" s="10">
        <f>'octsep cfs'!L44</f>
        <v>111729</v>
      </c>
      <c r="C45" s="10">
        <f>'octsep cfs'!M44</f>
        <v>89750</v>
      </c>
      <c r="D45" s="10">
        <f>'octsep cfs'!B45</f>
        <v>67610</v>
      </c>
      <c r="E45" s="10">
        <f>'octsep cfs'!C45</f>
        <v>62894</v>
      </c>
      <c r="F45" s="10">
        <f>'octsep cfs'!D45</f>
        <v>49911</v>
      </c>
      <c r="G45" s="10">
        <f>'octsep cfs'!E45</f>
        <v>48349</v>
      </c>
      <c r="H45" s="10">
        <f>'octsep cfs'!F45</f>
        <v>39245</v>
      </c>
      <c r="I45" s="10">
        <f>'octsep cfs'!G45</f>
        <v>53287</v>
      </c>
      <c r="J45" s="10">
        <f>'octsep cfs'!H45</f>
        <v>206896</v>
      </c>
      <c r="K45" s="10">
        <f>'octsep cfs'!I45</f>
        <v>354502</v>
      </c>
      <c r="L45" s="10">
        <f>'octsep cfs'!J45</f>
        <v>347846</v>
      </c>
      <c r="M45" s="10">
        <f>'octsep cfs'!K45</f>
        <v>183284</v>
      </c>
      <c r="N45" s="6">
        <f t="shared" si="0"/>
        <v>134929.51232876713</v>
      </c>
      <c r="O45" s="23" t="s">
        <v>71</v>
      </c>
    </row>
    <row r="46" spans="1:15" x14ac:dyDescent="0.2">
      <c r="A46" t="s">
        <v>88</v>
      </c>
      <c r="B46" s="10">
        <f>'octsep cfs'!L45</f>
        <v>88552</v>
      </c>
      <c r="C46" s="10">
        <f>'octsep cfs'!M45</f>
        <v>62002</v>
      </c>
      <c r="D46" s="10">
        <f>'octsep cfs'!B46</f>
        <v>55932</v>
      </c>
      <c r="E46" s="10">
        <f>'octsep cfs'!C46</f>
        <v>45324</v>
      </c>
      <c r="F46" s="10">
        <f>'octsep cfs'!D46</f>
        <v>34906</v>
      </c>
      <c r="G46" s="10">
        <f>'octsep cfs'!E46</f>
        <v>37211</v>
      </c>
      <c r="H46" s="10">
        <f>'octsep cfs'!F46</f>
        <v>42919</v>
      </c>
      <c r="I46" s="10">
        <f>'octsep cfs'!G46</f>
        <v>46262</v>
      </c>
      <c r="J46" s="10">
        <f>'octsep cfs'!H46</f>
        <v>66491</v>
      </c>
      <c r="K46" s="10">
        <f>'octsep cfs'!I46</f>
        <v>230457</v>
      </c>
      <c r="L46" s="10">
        <f>'octsep cfs'!J46</f>
        <v>329420</v>
      </c>
      <c r="M46" s="10">
        <f>'octsep cfs'!K46</f>
        <v>149316</v>
      </c>
      <c r="N46" s="6">
        <f t="shared" si="0"/>
        <v>99234.405479452049</v>
      </c>
      <c r="O46" s="23" t="s">
        <v>88</v>
      </c>
    </row>
    <row r="47" spans="1:15" x14ac:dyDescent="0.2">
      <c r="A47" t="s">
        <v>77</v>
      </c>
      <c r="B47" s="10">
        <f>'octsep cfs'!L46</f>
        <v>87134</v>
      </c>
      <c r="C47" s="10">
        <f>'octsep cfs'!M46</f>
        <v>49016</v>
      </c>
      <c r="D47" s="10">
        <f>'octsep cfs'!B47</f>
        <v>41439</v>
      </c>
      <c r="E47" s="10">
        <f>'octsep cfs'!C47</f>
        <v>34513</v>
      </c>
      <c r="F47" s="10">
        <f>'octsep cfs'!D47</f>
        <v>34788</v>
      </c>
      <c r="G47" s="10">
        <f>'octsep cfs'!E47</f>
        <v>43531</v>
      </c>
      <c r="H47" s="10">
        <f>'octsep cfs'!F47</f>
        <v>78726</v>
      </c>
      <c r="I47" s="10">
        <f>'octsep cfs'!G47</f>
        <v>56957</v>
      </c>
      <c r="J47" s="10">
        <f>'octsep cfs'!H47</f>
        <v>120877</v>
      </c>
      <c r="K47" s="10">
        <f>'octsep cfs'!I47</f>
        <v>375006</v>
      </c>
      <c r="L47" s="10">
        <f>'octsep cfs'!J47</f>
        <v>386956</v>
      </c>
      <c r="M47" s="10">
        <f>'octsep cfs'!K47</f>
        <v>220921</v>
      </c>
      <c r="N47" s="6">
        <f t="shared" si="0"/>
        <v>127666.42191780821</v>
      </c>
      <c r="O47" s="23" t="s">
        <v>77</v>
      </c>
    </row>
    <row r="48" spans="1:15" x14ac:dyDescent="0.2">
      <c r="A48" t="s">
        <v>37</v>
      </c>
      <c r="B48" s="10">
        <f>'octsep cfs'!L47</f>
        <v>127754</v>
      </c>
      <c r="C48" s="10">
        <f>'octsep cfs'!M47</f>
        <v>62884</v>
      </c>
      <c r="D48" s="10">
        <f>'octsep cfs'!B48</f>
        <v>47396</v>
      </c>
      <c r="E48" s="10">
        <f>'octsep cfs'!C48</f>
        <v>41066</v>
      </c>
      <c r="F48" s="10">
        <f>'octsep cfs'!D48</f>
        <v>35642</v>
      </c>
      <c r="G48" s="10">
        <f>'octsep cfs'!E48</f>
        <v>37959</v>
      </c>
      <c r="H48" s="10">
        <f>'octsep cfs'!F48</f>
        <v>48253</v>
      </c>
      <c r="I48" s="10">
        <f>'octsep cfs'!G48</f>
        <v>123984</v>
      </c>
      <c r="J48" s="10">
        <f>'octsep cfs'!H48</f>
        <v>112568</v>
      </c>
      <c r="K48" s="10">
        <f>'octsep cfs'!I48</f>
        <v>344219</v>
      </c>
      <c r="L48" s="10">
        <f>'octsep cfs'!J48</f>
        <v>497255</v>
      </c>
      <c r="M48" s="10">
        <f>'octsep cfs'!K48</f>
        <v>261122</v>
      </c>
      <c r="N48" s="6">
        <f t="shared" si="0"/>
        <v>145437.34246575343</v>
      </c>
      <c r="O48" s="23" t="s">
        <v>37</v>
      </c>
    </row>
    <row r="49" spans="1:15" x14ac:dyDescent="0.2">
      <c r="A49" t="s">
        <v>85</v>
      </c>
      <c r="B49" s="10">
        <f>'octsep cfs'!L48</f>
        <v>141001</v>
      </c>
      <c r="C49" s="10">
        <f>'octsep cfs'!M48</f>
        <v>68469</v>
      </c>
      <c r="D49" s="10">
        <f>'octsep cfs'!B49</f>
        <v>49074</v>
      </c>
      <c r="E49" s="10">
        <f>'octsep cfs'!C49</f>
        <v>37586</v>
      </c>
      <c r="F49" s="10">
        <f>'octsep cfs'!D49</f>
        <v>38175</v>
      </c>
      <c r="G49" s="10">
        <f>'octsep cfs'!E49</f>
        <v>40135</v>
      </c>
      <c r="H49" s="10">
        <f>'octsep cfs'!F49</f>
        <v>32409</v>
      </c>
      <c r="I49" s="10">
        <f>'octsep cfs'!G49</f>
        <v>45680</v>
      </c>
      <c r="J49" s="10">
        <f>'octsep cfs'!H49</f>
        <v>66899</v>
      </c>
      <c r="K49" s="10">
        <f>'octsep cfs'!I49</f>
        <v>200190</v>
      </c>
      <c r="L49" s="10">
        <f>'octsep cfs'!J49</f>
        <v>230112</v>
      </c>
      <c r="M49" s="10">
        <f>'octsep cfs'!K49</f>
        <v>143430</v>
      </c>
      <c r="N49" s="6">
        <f t="shared" si="0"/>
        <v>91473.060273972602</v>
      </c>
      <c r="O49" s="23" t="s">
        <v>85</v>
      </c>
    </row>
    <row r="50" spans="1:15" x14ac:dyDescent="0.2">
      <c r="A50" t="s">
        <v>49</v>
      </c>
      <c r="B50" s="10">
        <f>'octsep cfs'!L49</f>
        <v>83620</v>
      </c>
      <c r="C50" s="10">
        <f>'octsep cfs'!M49</f>
        <v>49001</v>
      </c>
      <c r="D50" s="10">
        <f>'octsep cfs'!B50</f>
        <v>44928</v>
      </c>
      <c r="E50" s="10">
        <f>'octsep cfs'!C50</f>
        <v>58762</v>
      </c>
      <c r="F50" s="10">
        <f>'octsep cfs'!D50</f>
        <v>67899</v>
      </c>
      <c r="G50" s="10">
        <f>'octsep cfs'!E50</f>
        <v>113016</v>
      </c>
      <c r="H50" s="10">
        <f>'octsep cfs'!F50</f>
        <v>69765</v>
      </c>
      <c r="I50" s="10">
        <f>'octsep cfs'!G50</f>
        <v>68893</v>
      </c>
      <c r="J50" s="10">
        <f>'octsep cfs'!H50</f>
        <v>170858</v>
      </c>
      <c r="K50" s="10">
        <f>'octsep cfs'!I50</f>
        <v>284599</v>
      </c>
      <c r="L50" s="10">
        <f>'octsep cfs'!J50</f>
        <v>527361</v>
      </c>
      <c r="M50" s="10">
        <f>'octsep cfs'!K50</f>
        <v>281416</v>
      </c>
      <c r="N50" s="6">
        <f t="shared" si="0"/>
        <v>151803.78356164382</v>
      </c>
      <c r="O50" s="23" t="s">
        <v>49</v>
      </c>
    </row>
    <row r="51" spans="1:15" x14ac:dyDescent="0.2">
      <c r="A51" t="s">
        <v>74</v>
      </c>
      <c r="B51" s="10">
        <f>'octsep cfs'!L50</f>
        <v>133604</v>
      </c>
      <c r="C51" s="10">
        <f>'octsep cfs'!M50</f>
        <v>72283</v>
      </c>
      <c r="D51" s="10">
        <f>'octsep cfs'!B51</f>
        <v>38906</v>
      </c>
      <c r="E51" s="10">
        <f>'octsep cfs'!C51</f>
        <v>40741</v>
      </c>
      <c r="F51" s="10">
        <f>'octsep cfs'!D51</f>
        <v>35707</v>
      </c>
      <c r="G51" s="10">
        <f>'octsep cfs'!E51</f>
        <v>36070</v>
      </c>
      <c r="H51" s="10">
        <f>'octsep cfs'!F51</f>
        <v>38207</v>
      </c>
      <c r="I51" s="10">
        <f>'octsep cfs'!G51</f>
        <v>53610</v>
      </c>
      <c r="J51" s="10">
        <f>'octsep cfs'!H51</f>
        <v>74820</v>
      </c>
      <c r="K51" s="10">
        <f>'octsep cfs'!I51</f>
        <v>249621</v>
      </c>
      <c r="L51" s="10">
        <f>'octsep cfs'!J51</f>
        <v>383565</v>
      </c>
      <c r="M51" s="10">
        <f>'octsep cfs'!K51</f>
        <v>244203</v>
      </c>
      <c r="N51" s="6">
        <f t="shared" si="0"/>
        <v>117138.12876712329</v>
      </c>
      <c r="O51" s="23" t="s">
        <v>74</v>
      </c>
    </row>
    <row r="52" spans="1:15" x14ac:dyDescent="0.2">
      <c r="A52" t="s">
        <v>30</v>
      </c>
      <c r="B52" s="10">
        <f>'octsep cfs'!L51</f>
        <v>109641</v>
      </c>
      <c r="C52" s="10">
        <f>'octsep cfs'!M51</f>
        <v>71585</v>
      </c>
      <c r="D52" s="10">
        <f>'octsep cfs'!B52</f>
        <v>57930</v>
      </c>
      <c r="E52" s="10">
        <f>'octsep cfs'!C52</f>
        <v>70633</v>
      </c>
      <c r="F52" s="10">
        <f>'octsep cfs'!D52</f>
        <v>82641</v>
      </c>
      <c r="G52" s="10">
        <f>'octsep cfs'!E52</f>
        <v>54380</v>
      </c>
      <c r="H52" s="10">
        <f>'octsep cfs'!F52</f>
        <v>50946</v>
      </c>
      <c r="I52" s="10">
        <f>'octsep cfs'!G52</f>
        <v>50950</v>
      </c>
      <c r="J52" s="10">
        <f>'octsep cfs'!H52</f>
        <v>133913</v>
      </c>
      <c r="K52" s="10">
        <f>'octsep cfs'!I52</f>
        <v>354878</v>
      </c>
      <c r="L52" s="10">
        <f>'octsep cfs'!J52</f>
        <v>292526</v>
      </c>
      <c r="M52" s="10">
        <f>'octsep cfs'!K52</f>
        <v>272139</v>
      </c>
      <c r="N52" s="6">
        <f t="shared" si="0"/>
        <v>134097.33424657534</v>
      </c>
      <c r="O52" s="23" t="s">
        <v>30</v>
      </c>
    </row>
    <row r="53" spans="1:15" x14ac:dyDescent="0.2">
      <c r="A53" t="s">
        <v>46</v>
      </c>
      <c r="B53" s="10">
        <f>'octsep cfs'!L52</f>
        <v>193974</v>
      </c>
      <c r="C53" s="10">
        <f>'octsep cfs'!M52</f>
        <v>117249</v>
      </c>
      <c r="D53" s="10">
        <f>'octsep cfs'!B53</f>
        <v>55751</v>
      </c>
      <c r="E53" s="10">
        <f>'octsep cfs'!C53</f>
        <v>40820</v>
      </c>
      <c r="F53" s="10">
        <f>'octsep cfs'!D53</f>
        <v>34360</v>
      </c>
      <c r="G53" s="10">
        <f>'octsep cfs'!E53</f>
        <v>29292</v>
      </c>
      <c r="H53" s="10">
        <f>'octsep cfs'!F53</f>
        <v>27930</v>
      </c>
      <c r="I53" s="10">
        <f>'octsep cfs'!G53</f>
        <v>31794</v>
      </c>
      <c r="J53" s="10">
        <f>'octsep cfs'!H53</f>
        <v>69614</v>
      </c>
      <c r="K53" s="10">
        <f>'octsep cfs'!I53</f>
        <v>163778</v>
      </c>
      <c r="L53" s="10">
        <f>'octsep cfs'!J53</f>
        <v>194970</v>
      </c>
      <c r="M53" s="10">
        <f>'octsep cfs'!K53</f>
        <v>108860</v>
      </c>
      <c r="N53" s="6">
        <f t="shared" si="0"/>
        <v>89352.627397260279</v>
      </c>
      <c r="O53" s="23" t="s">
        <v>46</v>
      </c>
    </row>
    <row r="54" spans="1:15" x14ac:dyDescent="0.2">
      <c r="A54" t="s">
        <v>64</v>
      </c>
      <c r="B54" s="10">
        <f>'octsep cfs'!L53</f>
        <v>93418</v>
      </c>
      <c r="C54" s="10">
        <f>'octsep cfs'!M53</f>
        <v>58241</v>
      </c>
      <c r="D54" s="10">
        <f>'octsep cfs'!B54</f>
        <v>36020</v>
      </c>
      <c r="E54" s="10">
        <f>'octsep cfs'!C54</f>
        <v>36057</v>
      </c>
      <c r="F54" s="10">
        <f>'octsep cfs'!D54</f>
        <v>53175</v>
      </c>
      <c r="G54" s="10">
        <f>'octsep cfs'!E54</f>
        <v>39682</v>
      </c>
      <c r="H54" s="10">
        <f>'octsep cfs'!F54</f>
        <v>38123</v>
      </c>
      <c r="I54" s="10">
        <f>'octsep cfs'!G54</f>
        <v>62271</v>
      </c>
      <c r="J54" s="10">
        <f>'octsep cfs'!H54</f>
        <v>138453</v>
      </c>
      <c r="K54" s="10">
        <f>'octsep cfs'!I54</f>
        <v>252312</v>
      </c>
      <c r="L54" s="10">
        <f>'octsep cfs'!J54</f>
        <v>313571</v>
      </c>
      <c r="M54" s="10">
        <f>'octsep cfs'!K54</f>
        <v>218013</v>
      </c>
      <c r="N54" s="6">
        <f t="shared" si="0"/>
        <v>111941.71232876713</v>
      </c>
      <c r="O54" s="23" t="s">
        <v>64</v>
      </c>
    </row>
    <row r="55" spans="1:15" x14ac:dyDescent="0.2">
      <c r="A55" t="s">
        <v>56</v>
      </c>
      <c r="B55" s="10">
        <f>'octsep cfs'!L54</f>
        <v>102645</v>
      </c>
      <c r="C55" s="10">
        <f>'octsep cfs'!M54</f>
        <v>105335</v>
      </c>
      <c r="D55" s="10">
        <f>'octsep cfs'!B55</f>
        <v>58768</v>
      </c>
      <c r="E55" s="10">
        <f>'octsep cfs'!C55</f>
        <v>44534</v>
      </c>
      <c r="F55" s="10">
        <f>'octsep cfs'!D55</f>
        <v>30301</v>
      </c>
      <c r="G55" s="10">
        <f>'octsep cfs'!E55</f>
        <v>29059</v>
      </c>
      <c r="H55" s="10">
        <f>'octsep cfs'!F55</f>
        <v>36275</v>
      </c>
      <c r="I55" s="10">
        <f>'octsep cfs'!G55</f>
        <v>54229</v>
      </c>
      <c r="J55" s="10">
        <f>'octsep cfs'!H55</f>
        <v>78513</v>
      </c>
      <c r="K55" s="10">
        <f>'octsep cfs'!I55</f>
        <v>258517</v>
      </c>
      <c r="L55" s="10">
        <f>'octsep cfs'!J55</f>
        <v>242427</v>
      </c>
      <c r="M55" s="10">
        <f>'octsep cfs'!K55</f>
        <v>150428</v>
      </c>
      <c r="N55" s="6">
        <f t="shared" si="0"/>
        <v>99568.019178082192</v>
      </c>
      <c r="O55" s="23" t="s">
        <v>56</v>
      </c>
    </row>
    <row r="56" spans="1:15" x14ac:dyDescent="0.2">
      <c r="A56" t="s">
        <v>53</v>
      </c>
      <c r="B56" s="10">
        <f>'octsep cfs'!L55</f>
        <v>85344</v>
      </c>
      <c r="C56" s="10">
        <f>'octsep cfs'!M55</f>
        <v>58870</v>
      </c>
      <c r="D56" s="10">
        <f>'octsep cfs'!B56</f>
        <v>36735</v>
      </c>
      <c r="E56" s="10">
        <f>'octsep cfs'!C56</f>
        <v>25254</v>
      </c>
      <c r="F56" s="10">
        <f>'octsep cfs'!D56</f>
        <v>35924</v>
      </c>
      <c r="G56" s="10">
        <f>'octsep cfs'!E56</f>
        <v>30962</v>
      </c>
      <c r="H56" s="10">
        <f>'octsep cfs'!F56</f>
        <v>32066</v>
      </c>
      <c r="I56" s="10">
        <f>'octsep cfs'!G56</f>
        <v>44885</v>
      </c>
      <c r="J56" s="10">
        <f>'octsep cfs'!H56</f>
        <v>138353</v>
      </c>
      <c r="K56" s="10">
        <f>'octsep cfs'!I56</f>
        <v>338216</v>
      </c>
      <c r="L56" s="10">
        <f>'octsep cfs'!J56</f>
        <v>255911</v>
      </c>
      <c r="M56" s="10">
        <f>'octsep cfs'!K56</f>
        <v>140842</v>
      </c>
      <c r="N56" s="6">
        <f t="shared" si="0"/>
        <v>102327.7698630137</v>
      </c>
      <c r="O56" s="22" t="s">
        <v>53</v>
      </c>
    </row>
    <row r="57" spans="1:15" x14ac:dyDescent="0.2">
      <c r="A57" t="s">
        <v>50</v>
      </c>
      <c r="B57" s="10">
        <f>'octsep cfs'!L56</f>
        <v>79673</v>
      </c>
      <c r="C57" s="10">
        <f>'octsep cfs'!M56</f>
        <v>61468</v>
      </c>
      <c r="D57" s="10">
        <f>'octsep cfs'!B57</f>
        <v>49293</v>
      </c>
      <c r="E57" s="10">
        <f>'octsep cfs'!C57</f>
        <v>48786</v>
      </c>
      <c r="F57" s="10">
        <f>'octsep cfs'!D57</f>
        <v>71131</v>
      </c>
      <c r="G57" s="10">
        <f>'octsep cfs'!E57</f>
        <v>68125</v>
      </c>
      <c r="H57" s="10">
        <f>'octsep cfs'!F57</f>
        <v>62506</v>
      </c>
      <c r="I57" s="10">
        <f>'octsep cfs'!G57</f>
        <v>57434</v>
      </c>
      <c r="J57" s="10">
        <f>'octsep cfs'!H57</f>
        <v>98977</v>
      </c>
      <c r="K57" s="10">
        <f>'octsep cfs'!I57</f>
        <v>299756</v>
      </c>
      <c r="L57" s="10">
        <f>'octsep cfs'!J57</f>
        <v>298528</v>
      </c>
      <c r="M57" s="10">
        <f>'octsep cfs'!K57</f>
        <v>239615</v>
      </c>
      <c r="N57" s="6">
        <f t="shared" si="0"/>
        <v>119996.64383561644</v>
      </c>
      <c r="O57" s="22" t="s">
        <v>50</v>
      </c>
    </row>
    <row r="58" spans="1:15" x14ac:dyDescent="0.2">
      <c r="A58" t="s">
        <v>73</v>
      </c>
      <c r="B58" s="10">
        <f>'octsep cfs'!L57</f>
        <v>133071</v>
      </c>
      <c r="C58" s="10">
        <f>'octsep cfs'!M57</f>
        <v>67138</v>
      </c>
      <c r="D58" s="10">
        <f>'octsep cfs'!B58</f>
        <v>48359</v>
      </c>
      <c r="E58" s="10">
        <f>'octsep cfs'!C58</f>
        <v>47480</v>
      </c>
      <c r="F58" s="10">
        <f>'octsep cfs'!D58</f>
        <v>38071</v>
      </c>
      <c r="G58" s="10">
        <f>'octsep cfs'!E58</f>
        <v>35928</v>
      </c>
      <c r="H58" s="10">
        <f>'octsep cfs'!F58</f>
        <v>78502</v>
      </c>
      <c r="I58" s="10">
        <f>'octsep cfs'!G58</f>
        <v>80298</v>
      </c>
      <c r="J58" s="10">
        <f>'octsep cfs'!H58</f>
        <v>95846</v>
      </c>
      <c r="K58" s="10">
        <f>'octsep cfs'!I58</f>
        <v>270731</v>
      </c>
      <c r="L58" s="10">
        <f>'octsep cfs'!J58</f>
        <v>412793</v>
      </c>
      <c r="M58" s="10">
        <f>'octsep cfs'!K58</f>
        <v>244585</v>
      </c>
      <c r="N58" s="6">
        <f t="shared" si="0"/>
        <v>129529.03835616438</v>
      </c>
      <c r="O58" s="22" t="s">
        <v>73</v>
      </c>
    </row>
    <row r="59" spans="1:15" x14ac:dyDescent="0.2">
      <c r="A59" t="s">
        <v>75</v>
      </c>
      <c r="B59" s="10">
        <f>'octsep cfs'!L58</f>
        <v>123897</v>
      </c>
      <c r="C59" s="10">
        <f>'octsep cfs'!M58</f>
        <v>84136</v>
      </c>
      <c r="D59" s="10">
        <f>'octsep cfs'!B59</f>
        <v>56099</v>
      </c>
      <c r="E59" s="10">
        <f>'octsep cfs'!C59</f>
        <v>43216</v>
      </c>
      <c r="F59" s="10">
        <f>'octsep cfs'!D59</f>
        <v>42208</v>
      </c>
      <c r="G59" s="10">
        <f>'octsep cfs'!E59</f>
        <v>51801</v>
      </c>
      <c r="H59" s="10">
        <f>'octsep cfs'!F59</f>
        <v>56405</v>
      </c>
      <c r="I59" s="10">
        <f>'octsep cfs'!G59</f>
        <v>92936</v>
      </c>
      <c r="J59" s="10">
        <f>'octsep cfs'!H59</f>
        <v>114966</v>
      </c>
      <c r="K59" s="10">
        <f>'octsep cfs'!I59</f>
        <v>251484</v>
      </c>
      <c r="L59" s="10">
        <f>'octsep cfs'!J59</f>
        <v>291375</v>
      </c>
      <c r="M59" s="10">
        <f>'octsep cfs'!K59</f>
        <v>220618</v>
      </c>
      <c r="N59" s="6">
        <f t="shared" si="0"/>
        <v>119453.32328767123</v>
      </c>
      <c r="O59" s="22" t="s">
        <v>75</v>
      </c>
    </row>
    <row r="60" spans="1:15" x14ac:dyDescent="0.2">
      <c r="A60" t="s">
        <v>32</v>
      </c>
      <c r="B60" s="10">
        <f>'octsep cfs'!L59</f>
        <v>113758</v>
      </c>
      <c r="C60" s="10">
        <f>'octsep cfs'!M59</f>
        <v>67111</v>
      </c>
      <c r="D60" s="10">
        <f>'octsep cfs'!B60</f>
        <v>43585</v>
      </c>
      <c r="E60" s="10">
        <f>'octsep cfs'!C60</f>
        <v>72454</v>
      </c>
      <c r="F60" s="10">
        <f>'octsep cfs'!D60</f>
        <v>39387</v>
      </c>
      <c r="G60" s="10">
        <f>'octsep cfs'!E60</f>
        <v>54190</v>
      </c>
      <c r="H60" s="10">
        <f>'octsep cfs'!F60</f>
        <v>44838</v>
      </c>
      <c r="I60" s="10">
        <f>'octsep cfs'!G60</f>
        <v>65728</v>
      </c>
      <c r="J60" s="10">
        <f>'octsep cfs'!H60</f>
        <v>115280</v>
      </c>
      <c r="K60" s="10">
        <f>'octsep cfs'!I60</f>
        <v>174209</v>
      </c>
      <c r="L60" s="10">
        <f>'octsep cfs'!J60</f>
        <v>343020</v>
      </c>
      <c r="M60" s="10">
        <f>'octsep cfs'!K60</f>
        <v>214493</v>
      </c>
      <c r="N60" s="6">
        <f t="shared" si="0"/>
        <v>112485.65479452055</v>
      </c>
      <c r="O60" s="22" t="s">
        <v>32</v>
      </c>
    </row>
    <row r="61" spans="1:15" x14ac:dyDescent="0.2">
      <c r="A61" t="s">
        <v>45</v>
      </c>
      <c r="B61" s="10">
        <f>'octsep cfs'!L60</f>
        <v>113185</v>
      </c>
      <c r="C61" s="10">
        <f>'octsep cfs'!M60</f>
        <v>64432</v>
      </c>
      <c r="D61" s="10">
        <f>'octsep cfs'!B61</f>
        <v>42974</v>
      </c>
      <c r="E61" s="10">
        <f>'octsep cfs'!C61</f>
        <v>40007</v>
      </c>
      <c r="F61" s="10">
        <f>'octsep cfs'!D61</f>
        <v>29055</v>
      </c>
      <c r="G61" s="10">
        <f>'octsep cfs'!E61</f>
        <v>22876</v>
      </c>
      <c r="H61" s="10">
        <f>'octsep cfs'!F61</f>
        <v>24311</v>
      </c>
      <c r="I61" s="10">
        <f>'octsep cfs'!G61</f>
        <v>34523</v>
      </c>
      <c r="J61" s="10">
        <f>'octsep cfs'!H61</f>
        <v>112328</v>
      </c>
      <c r="K61" s="10">
        <f>'octsep cfs'!I61</f>
        <v>278516</v>
      </c>
      <c r="L61" s="10">
        <f>'octsep cfs'!J61</f>
        <v>254292</v>
      </c>
      <c r="M61" s="10">
        <f>'octsep cfs'!K61</f>
        <v>130780</v>
      </c>
      <c r="N61" s="6">
        <f t="shared" si="0"/>
        <v>95949.745205479456</v>
      </c>
      <c r="O61" s="22" t="s">
        <v>45</v>
      </c>
    </row>
    <row r="62" spans="1:15" x14ac:dyDescent="0.2">
      <c r="A62" t="s">
        <v>67</v>
      </c>
      <c r="B62" s="10">
        <f>'octsep cfs'!L61</f>
        <v>72652</v>
      </c>
      <c r="C62" s="10">
        <f>'octsep cfs'!M61</f>
        <v>60446</v>
      </c>
      <c r="D62" s="10">
        <f>'octsep cfs'!B62</f>
        <v>57920</v>
      </c>
      <c r="E62" s="10">
        <f>'octsep cfs'!C62</f>
        <v>60008</v>
      </c>
      <c r="F62" s="10">
        <f>'octsep cfs'!D62</f>
        <v>34327</v>
      </c>
      <c r="G62" s="10">
        <f>'octsep cfs'!E62</f>
        <v>32088</v>
      </c>
      <c r="H62" s="10">
        <f>'octsep cfs'!F62</f>
        <v>47719</v>
      </c>
      <c r="I62" s="10">
        <f>'octsep cfs'!G62</f>
        <v>99769</v>
      </c>
      <c r="J62" s="10">
        <f>'octsep cfs'!H62</f>
        <v>126350</v>
      </c>
      <c r="K62" s="10">
        <f>'octsep cfs'!I62</f>
        <v>221918</v>
      </c>
      <c r="L62" s="10">
        <f>'octsep cfs'!J62</f>
        <v>310615</v>
      </c>
      <c r="M62" s="10">
        <f>'octsep cfs'!K62</f>
        <v>158863</v>
      </c>
      <c r="N62" s="6">
        <f t="shared" si="0"/>
        <v>107020.13424657534</v>
      </c>
      <c r="O62" s="22" t="s">
        <v>67</v>
      </c>
    </row>
    <row r="63" spans="1:15" x14ac:dyDescent="0.2">
      <c r="A63" t="s">
        <v>34</v>
      </c>
      <c r="B63" s="10">
        <f>'octsep cfs'!L62</f>
        <v>90924</v>
      </c>
      <c r="C63" s="10">
        <f>'octsep cfs'!M62</f>
        <v>51693</v>
      </c>
      <c r="D63" s="10">
        <f>'octsep cfs'!B63</f>
        <v>43091</v>
      </c>
      <c r="E63" s="10">
        <f>'octsep cfs'!C63</f>
        <v>43636</v>
      </c>
      <c r="F63" s="10">
        <f>'octsep cfs'!D63</f>
        <v>33039</v>
      </c>
      <c r="G63" s="10">
        <f>'octsep cfs'!E63</f>
        <v>25883</v>
      </c>
      <c r="H63" s="10">
        <f>'octsep cfs'!F63</f>
        <v>28633</v>
      </c>
      <c r="I63" s="10">
        <f>'octsep cfs'!G63</f>
        <v>70313</v>
      </c>
      <c r="J63" s="10">
        <f>'octsep cfs'!H63</f>
        <v>116570</v>
      </c>
      <c r="K63" s="10">
        <f>'octsep cfs'!I63</f>
        <v>266391</v>
      </c>
      <c r="L63" s="10">
        <f>'octsep cfs'!J63</f>
        <v>203784</v>
      </c>
      <c r="M63" s="10">
        <f>'octsep cfs'!K63</f>
        <v>125193</v>
      </c>
      <c r="N63" s="6">
        <f t="shared" si="0"/>
        <v>91978.268493150681</v>
      </c>
      <c r="O63" s="22" t="s">
        <v>34</v>
      </c>
    </row>
    <row r="64" spans="1:15" x14ac:dyDescent="0.2">
      <c r="A64" t="s">
        <v>66</v>
      </c>
      <c r="B64" s="10">
        <f>'octsep cfs'!L63</f>
        <v>73292</v>
      </c>
      <c r="C64" s="10">
        <f>'octsep cfs'!M63</f>
        <v>48368</v>
      </c>
      <c r="D64" s="10">
        <f>'octsep cfs'!B64</f>
        <v>24657</v>
      </c>
      <c r="E64" s="10">
        <f>'octsep cfs'!C64</f>
        <v>22753</v>
      </c>
      <c r="F64" s="10">
        <f>'octsep cfs'!D64</f>
        <v>26296</v>
      </c>
      <c r="G64" s="10">
        <f>'octsep cfs'!E64</f>
        <v>20956</v>
      </c>
      <c r="H64" s="10">
        <f>'octsep cfs'!F64</f>
        <v>21933</v>
      </c>
      <c r="I64" s="10">
        <f>'octsep cfs'!G64</f>
        <v>36328</v>
      </c>
      <c r="J64" s="10">
        <f>'octsep cfs'!H64</f>
        <v>129768</v>
      </c>
      <c r="K64" s="10">
        <f>'octsep cfs'!I64</f>
        <v>216010</v>
      </c>
      <c r="L64" s="10">
        <f>'octsep cfs'!J64</f>
        <v>240778</v>
      </c>
      <c r="M64" s="10">
        <f>'octsep cfs'!K64</f>
        <v>134533</v>
      </c>
      <c r="N64" s="6">
        <f t="shared" si="0"/>
        <v>83173.605479452061</v>
      </c>
      <c r="O64" s="22" t="s">
        <v>66</v>
      </c>
    </row>
    <row r="65" spans="1:15" x14ac:dyDescent="0.2">
      <c r="A65" t="s">
        <v>51</v>
      </c>
      <c r="B65" s="10">
        <f>'octsep cfs'!L64</f>
        <v>79365</v>
      </c>
      <c r="C65" s="10">
        <f>'octsep cfs'!M64</f>
        <v>47121</v>
      </c>
      <c r="D65" s="10">
        <f>'octsep cfs'!B65</f>
        <v>46847</v>
      </c>
      <c r="E65" s="10">
        <f>'octsep cfs'!C65</f>
        <v>45250</v>
      </c>
      <c r="F65" s="10">
        <f>'octsep cfs'!D65</f>
        <v>30332</v>
      </c>
      <c r="G65" s="10">
        <f>'octsep cfs'!E65</f>
        <v>28716</v>
      </c>
      <c r="H65" s="10">
        <f>'octsep cfs'!F65</f>
        <v>23708</v>
      </c>
      <c r="I65" s="10">
        <f>'octsep cfs'!G65</f>
        <v>44371</v>
      </c>
      <c r="J65" s="10">
        <f>'octsep cfs'!H65</f>
        <v>135979</v>
      </c>
      <c r="K65" s="10">
        <f>'octsep cfs'!I65</f>
        <v>245101</v>
      </c>
      <c r="L65" s="10">
        <f>'octsep cfs'!J65</f>
        <v>275056</v>
      </c>
      <c r="M65" s="10">
        <f>'octsep cfs'!K65</f>
        <v>144485</v>
      </c>
      <c r="N65" s="6">
        <f t="shared" si="0"/>
        <v>95785.56438356165</v>
      </c>
      <c r="O65" s="22" t="s">
        <v>51</v>
      </c>
    </row>
    <row r="66" spans="1:15" x14ac:dyDescent="0.2">
      <c r="A66" t="s">
        <v>101</v>
      </c>
      <c r="B66" s="10">
        <f>'octsep cfs'!L65</f>
        <v>98498</v>
      </c>
      <c r="C66" s="10">
        <f>'octsep cfs'!M65</f>
        <v>58078</v>
      </c>
      <c r="D66" s="10">
        <f>'octsep cfs'!B66</f>
        <v>37970</v>
      </c>
      <c r="E66" s="10">
        <f>'octsep cfs'!C66</f>
        <v>74780</v>
      </c>
      <c r="F66" s="10">
        <f>'octsep cfs'!D66</f>
        <v>55859</v>
      </c>
      <c r="G66" s="10">
        <f>'octsep cfs'!E66</f>
        <v>52307</v>
      </c>
      <c r="H66" s="10">
        <f>'octsep cfs'!F66</f>
        <v>38902</v>
      </c>
      <c r="I66" s="10">
        <f>'octsep cfs'!G66</f>
        <v>48289</v>
      </c>
      <c r="J66" s="10">
        <f>'octsep cfs'!H66</f>
        <v>166350</v>
      </c>
      <c r="K66" s="10">
        <f>'octsep cfs'!I66</f>
        <v>221429</v>
      </c>
      <c r="L66" s="10">
        <f>'octsep cfs'!J66</f>
        <v>366605</v>
      </c>
      <c r="M66" s="10">
        <f>'octsep cfs'!K66</f>
        <v>226368</v>
      </c>
      <c r="N66" s="6">
        <f t="shared" si="0"/>
        <v>120619.08493150685</v>
      </c>
      <c r="O66" s="22" t="s">
        <v>101</v>
      </c>
    </row>
    <row r="67" spans="1:15" x14ac:dyDescent="0.2">
      <c r="A67" t="s">
        <v>117</v>
      </c>
      <c r="B67" s="10">
        <f>'octsep cfs'!L66</f>
        <v>110922</v>
      </c>
      <c r="C67" s="10">
        <f>'octsep cfs'!M66</f>
        <v>56371</v>
      </c>
      <c r="D67" s="10">
        <f>'octsep cfs'!B67</f>
        <v>41986</v>
      </c>
      <c r="E67" s="10">
        <f>'octsep cfs'!C67</f>
        <v>84520</v>
      </c>
      <c r="F67" s="10">
        <f>'octsep cfs'!D67</f>
        <v>54077</v>
      </c>
      <c r="G67" s="10">
        <f>'octsep cfs'!E67</f>
        <v>42486</v>
      </c>
      <c r="H67" s="10">
        <f>'octsep cfs'!F67</f>
        <v>64252</v>
      </c>
      <c r="I67" s="10">
        <f>'octsep cfs'!G67</f>
        <v>52593</v>
      </c>
      <c r="J67" s="10">
        <f>'octsep cfs'!H67</f>
        <v>126064</v>
      </c>
      <c r="K67" s="10">
        <f>'octsep cfs'!I67</f>
        <v>292210</v>
      </c>
      <c r="L67" s="10">
        <f>'octsep cfs'!J67</f>
        <v>339796</v>
      </c>
      <c r="M67" s="10">
        <f>'octsep cfs'!K67</f>
        <v>264398</v>
      </c>
      <c r="N67" s="6">
        <f t="shared" si="0"/>
        <v>127727.17260273972</v>
      </c>
      <c r="O67" s="22" t="s">
        <v>117</v>
      </c>
    </row>
    <row r="68" spans="1:15" x14ac:dyDescent="0.2">
      <c r="A68" t="s">
        <v>118</v>
      </c>
      <c r="B68" s="10">
        <f>'octsep cfs'!L67</f>
        <v>132311</v>
      </c>
      <c r="C68" s="10">
        <f>'octsep cfs'!M67</f>
        <v>60103</v>
      </c>
      <c r="D68" s="10">
        <f>'octsep cfs'!B68</f>
        <v>32041</v>
      </c>
      <c r="E68" s="10">
        <f>'octsep cfs'!C68</f>
        <v>29187</v>
      </c>
      <c r="F68" s="10">
        <f>'octsep cfs'!D68</f>
        <v>28771</v>
      </c>
      <c r="G68" s="10">
        <f>'octsep cfs'!E68</f>
        <v>28090</v>
      </c>
      <c r="H68" s="10">
        <f>'octsep cfs'!F68</f>
        <v>39921</v>
      </c>
      <c r="I68" s="10">
        <f>'octsep cfs'!G68</f>
        <v>57136</v>
      </c>
      <c r="J68" s="10">
        <f>'octsep cfs'!H68</f>
        <v>103519</v>
      </c>
      <c r="K68" s="10">
        <f>'octsep cfs'!I68</f>
        <v>213838</v>
      </c>
      <c r="L68" s="10">
        <f>'octsep cfs'!J68</f>
        <v>207035</v>
      </c>
      <c r="M68" s="10">
        <f>'octsep cfs'!K68</f>
        <v>119010</v>
      </c>
      <c r="N68" s="6">
        <f t="shared" si="0"/>
        <v>87836.205479452052</v>
      </c>
      <c r="O68" s="22" t="s">
        <v>118</v>
      </c>
    </row>
    <row r="69" spans="1:15" x14ac:dyDescent="0.2">
      <c r="A69" t="s">
        <v>119</v>
      </c>
      <c r="B69" s="10">
        <f>'octsep cfs'!L68</f>
        <v>69087</v>
      </c>
      <c r="C69" s="10">
        <f>'octsep cfs'!M68</f>
        <v>47403</v>
      </c>
      <c r="D69" s="10">
        <f>'octsep cfs'!B69</f>
        <v>48061</v>
      </c>
      <c r="E69" s="10">
        <f>'octsep cfs'!C69</f>
        <v>37982</v>
      </c>
      <c r="F69" s="10">
        <f>'octsep cfs'!D69</f>
        <v>25674</v>
      </c>
      <c r="G69" s="10">
        <f>'octsep cfs'!E69</f>
        <v>23491</v>
      </c>
      <c r="H69" s="10">
        <f>'octsep cfs'!F69</f>
        <v>19242</v>
      </c>
      <c r="I69" s="10">
        <f>'octsep cfs'!G69</f>
        <v>41456</v>
      </c>
      <c r="J69" s="10">
        <f>'octsep cfs'!H69</f>
        <v>94586</v>
      </c>
      <c r="K69" s="10">
        <f>'octsep cfs'!I69</f>
        <v>284978</v>
      </c>
      <c r="L69" s="10">
        <f>'octsep cfs'!J69</f>
        <v>192544</v>
      </c>
      <c r="M69" s="10">
        <f>'octsep cfs'!K69</f>
        <v>149179</v>
      </c>
      <c r="N69" s="6">
        <f t="shared" si="0"/>
        <v>86613.51232876713</v>
      </c>
      <c r="O69" s="22" t="s">
        <v>119</v>
      </c>
    </row>
    <row r="70" spans="1:15" x14ac:dyDescent="0.2">
      <c r="A70" t="s">
        <v>120</v>
      </c>
      <c r="B70" s="10">
        <f>'octsep cfs'!L69</f>
        <v>96653</v>
      </c>
      <c r="C70" s="10">
        <f>'octsep cfs'!M69</f>
        <v>54300</v>
      </c>
      <c r="D70" s="10">
        <f>'octsep cfs'!B70</f>
        <v>36967</v>
      </c>
      <c r="E70" s="10">
        <f>'octsep cfs'!C70</f>
        <v>26982</v>
      </c>
      <c r="F70" s="10">
        <f>'octsep cfs'!D70</f>
        <v>29089</v>
      </c>
      <c r="G70" s="10">
        <f>'octsep cfs'!E70</f>
        <v>30020</v>
      </c>
      <c r="H70" s="10">
        <f>'octsep cfs'!F70</f>
        <v>23625</v>
      </c>
      <c r="I70" s="10">
        <f>'octsep cfs'!G70</f>
        <v>44580</v>
      </c>
      <c r="J70" s="10">
        <f>'octsep cfs'!H70</f>
        <v>142890</v>
      </c>
      <c r="K70" s="10">
        <f>'octsep cfs'!I70</f>
        <v>235794</v>
      </c>
      <c r="L70" s="10">
        <f>'octsep cfs'!J70</f>
        <v>216707</v>
      </c>
      <c r="M70" s="10">
        <f>'octsep cfs'!K70</f>
        <v>146789</v>
      </c>
      <c r="N70" s="6">
        <f t="shared" ref="N70:N84" si="1">(SUM(B70,D70,F70,G70,I70,K70,M70)*31+SUM(C70,E70,J70,L70)*30+(H70*28))/365</f>
        <v>90697.320547945201</v>
      </c>
      <c r="O70" s="22" t="s">
        <v>120</v>
      </c>
    </row>
    <row r="71" spans="1:15" x14ac:dyDescent="0.2">
      <c r="A71" t="s">
        <v>121</v>
      </c>
      <c r="B71" s="10">
        <f>'octsep cfs'!L70</f>
        <v>76300</v>
      </c>
      <c r="C71" s="10">
        <f>'octsep cfs'!M70</f>
        <v>43288</v>
      </c>
      <c r="D71" s="10">
        <f>'octsep cfs'!B71</f>
        <v>28851</v>
      </c>
      <c r="E71" s="10">
        <f>'octsep cfs'!C71</f>
        <v>26106</v>
      </c>
      <c r="F71" s="10">
        <f>'octsep cfs'!D71</f>
        <v>30345</v>
      </c>
      <c r="G71" s="10">
        <f>'octsep cfs'!E71</f>
        <v>35485</v>
      </c>
      <c r="H71" s="10">
        <f>'octsep cfs'!F71</f>
        <v>69938</v>
      </c>
      <c r="I71" s="10">
        <f>'octsep cfs'!G71</f>
        <v>83188</v>
      </c>
      <c r="J71" s="10">
        <f>'octsep cfs'!H71</f>
        <v>88642</v>
      </c>
      <c r="K71" s="10">
        <f>'octsep cfs'!I71</f>
        <v>219142</v>
      </c>
      <c r="L71" s="10">
        <f>'octsep cfs'!J71</f>
        <v>315436</v>
      </c>
      <c r="M71" s="10">
        <f>'octsep cfs'!K71</f>
        <v>169553</v>
      </c>
      <c r="N71" s="6">
        <f t="shared" si="1"/>
        <v>98880.021917808219</v>
      </c>
      <c r="O71" s="22" t="s">
        <v>121</v>
      </c>
    </row>
    <row r="72" spans="1:15" x14ac:dyDescent="0.2">
      <c r="A72" t="s">
        <v>122</v>
      </c>
      <c r="B72" s="10">
        <f>'octsep cfs'!L71</f>
        <v>98487</v>
      </c>
      <c r="C72" s="10">
        <f>'octsep cfs'!M71</f>
        <v>61167</v>
      </c>
      <c r="D72" s="10">
        <f>'octsep cfs'!B72</f>
        <v>63651</v>
      </c>
      <c r="E72" s="10">
        <f>'octsep cfs'!C72</f>
        <v>87367</v>
      </c>
      <c r="F72" s="10">
        <f>'octsep cfs'!D72</f>
        <v>108955</v>
      </c>
      <c r="G72" s="10">
        <f>'octsep cfs'!E72</f>
        <v>60934</v>
      </c>
      <c r="H72" s="10">
        <f>'octsep cfs'!F72</f>
        <v>98637</v>
      </c>
      <c r="I72" s="10">
        <f>'octsep cfs'!G72</f>
        <v>70016</v>
      </c>
      <c r="J72" s="10">
        <f>'octsep cfs'!H72</f>
        <v>177037</v>
      </c>
      <c r="K72" s="10">
        <f>'octsep cfs'!I72</f>
        <v>256305</v>
      </c>
      <c r="L72" s="10">
        <f>'octsep cfs'!J72</f>
        <v>380891</v>
      </c>
      <c r="M72" s="10">
        <f>'octsep cfs'!K72</f>
        <v>258456</v>
      </c>
      <c r="N72" s="6">
        <f t="shared" si="1"/>
        <v>143497.5890410959</v>
      </c>
      <c r="O72" s="22" t="s">
        <v>122</v>
      </c>
    </row>
    <row r="73" spans="1:15" x14ac:dyDescent="0.2">
      <c r="A73" t="s">
        <v>123</v>
      </c>
      <c r="B73" s="10">
        <f>'octsep cfs'!L72</f>
        <v>115580</v>
      </c>
      <c r="C73" s="10">
        <f>'octsep cfs'!M72</f>
        <v>63168</v>
      </c>
      <c r="D73" s="10">
        <f>'octsep cfs'!B73</f>
        <v>49389</v>
      </c>
      <c r="E73" s="10">
        <f>'octsep cfs'!C73</f>
        <v>43489</v>
      </c>
      <c r="F73" s="10">
        <f>'octsep cfs'!D73</f>
        <v>39699</v>
      </c>
      <c r="G73" s="10">
        <f>'octsep cfs'!E73</f>
        <v>57062</v>
      </c>
      <c r="H73" s="10">
        <f>'octsep cfs'!F73</f>
        <v>48984</v>
      </c>
      <c r="I73" s="10">
        <f>'octsep cfs'!G73</f>
        <v>88536</v>
      </c>
      <c r="J73" s="10">
        <f>'octsep cfs'!H73</f>
        <v>157473</v>
      </c>
      <c r="K73" s="10">
        <f>'octsep cfs'!I73</f>
        <v>407502</v>
      </c>
      <c r="L73" s="10">
        <f>'octsep cfs'!J73</f>
        <v>448269</v>
      </c>
      <c r="M73" s="10">
        <f>'octsep cfs'!K73</f>
        <v>243606</v>
      </c>
      <c r="N73" s="6">
        <f t="shared" si="1"/>
        <v>147359.22191780823</v>
      </c>
      <c r="O73" s="22" t="s">
        <v>123</v>
      </c>
    </row>
    <row r="74" spans="1:15" x14ac:dyDescent="0.2">
      <c r="A74" t="s">
        <v>124</v>
      </c>
      <c r="B74" s="10">
        <f>'octsep cfs'!L73</f>
        <v>117527</v>
      </c>
      <c r="C74" s="10">
        <f>'octsep cfs'!M73</f>
        <v>87284</v>
      </c>
      <c r="D74" s="10">
        <f>'octsep cfs'!B74</f>
        <v>92201</v>
      </c>
      <c r="E74" s="10">
        <f>'octsep cfs'!C74</f>
        <v>59754</v>
      </c>
      <c r="F74" s="10">
        <f>'octsep cfs'!D74</f>
        <v>39934</v>
      </c>
      <c r="G74" s="10">
        <f>'octsep cfs'!E74</f>
        <v>38778</v>
      </c>
      <c r="H74" s="10">
        <f>'octsep cfs'!F74</f>
        <v>42610</v>
      </c>
      <c r="I74" s="10">
        <f>'octsep cfs'!G74</f>
        <v>60802</v>
      </c>
      <c r="J74" s="10">
        <f>'octsep cfs'!H74</f>
        <v>110613</v>
      </c>
      <c r="K74" s="10">
        <f>'octsep cfs'!I74</f>
        <v>323061</v>
      </c>
      <c r="L74" s="10">
        <f>'octsep cfs'!J74</f>
        <v>238567</v>
      </c>
      <c r="M74" s="10">
        <f>'octsep cfs'!K74</f>
        <v>158914</v>
      </c>
      <c r="N74" s="6">
        <f t="shared" si="1"/>
        <v>114650.26575342465</v>
      </c>
      <c r="O74" s="22" t="s">
        <v>124</v>
      </c>
    </row>
    <row r="75" spans="1:15" x14ac:dyDescent="0.2">
      <c r="A75" t="s">
        <v>125</v>
      </c>
      <c r="B75" s="10">
        <f>'octsep cfs'!L74</f>
        <v>87794</v>
      </c>
      <c r="C75" s="10">
        <f>'octsep cfs'!M74</f>
        <v>53454</v>
      </c>
      <c r="D75" s="10">
        <f>'octsep cfs'!B75</f>
        <v>32354</v>
      </c>
      <c r="E75" s="10">
        <f>'octsep cfs'!C75</f>
        <v>37716</v>
      </c>
      <c r="F75" s="10">
        <f>'octsep cfs'!D75</f>
        <v>42639</v>
      </c>
      <c r="G75" s="10">
        <f>'octsep cfs'!E75</f>
        <v>47671</v>
      </c>
      <c r="H75" s="10">
        <f>'octsep cfs'!F75</f>
        <v>46336</v>
      </c>
      <c r="I75" s="10">
        <f>'octsep cfs'!G75</f>
        <v>72311</v>
      </c>
      <c r="J75" s="10">
        <f>'octsep cfs'!H75</f>
        <v>125915</v>
      </c>
      <c r="K75" s="10">
        <f>'octsep cfs'!I75</f>
        <v>243111</v>
      </c>
      <c r="L75" s="10">
        <f>'octsep cfs'!J75</f>
        <v>378387</v>
      </c>
      <c r="M75" s="10">
        <f>'octsep cfs'!K75</f>
        <v>263654</v>
      </c>
      <c r="N75" s="6">
        <f t="shared" si="1"/>
        <v>119553.75890410959</v>
      </c>
      <c r="O75" s="22" t="s">
        <v>125</v>
      </c>
    </row>
    <row r="76" spans="1:15" x14ac:dyDescent="0.2">
      <c r="A76" t="s">
        <v>126</v>
      </c>
      <c r="B76" s="10">
        <f>'octsep cfs'!L75</f>
        <v>160943</v>
      </c>
      <c r="C76" s="10">
        <f>'octsep cfs'!M75</f>
        <v>64049</v>
      </c>
      <c r="D76" s="10">
        <f>'octsep cfs'!B76</f>
        <v>43866</v>
      </c>
      <c r="E76" s="10">
        <f>'octsep cfs'!C76</f>
        <v>88337</v>
      </c>
      <c r="F76" s="10">
        <f>'octsep cfs'!D76</f>
        <v>58613</v>
      </c>
      <c r="G76" s="10">
        <f>'octsep cfs'!E76</f>
        <v>41543</v>
      </c>
      <c r="H76" s="10">
        <f>'octsep cfs'!F76</f>
        <v>42253</v>
      </c>
      <c r="I76" s="10">
        <f>'octsep cfs'!G76</f>
        <v>59031</v>
      </c>
      <c r="J76" s="10">
        <f>'octsep cfs'!H76</f>
        <v>154333</v>
      </c>
      <c r="K76" s="10">
        <f>'octsep cfs'!I76</f>
        <v>239913</v>
      </c>
      <c r="L76" s="10">
        <f>'octsep cfs'!J76</f>
        <v>272257</v>
      </c>
      <c r="M76" s="10">
        <f>'octsep cfs'!K76</f>
        <v>203414</v>
      </c>
      <c r="N76" s="6">
        <f t="shared" si="1"/>
        <v>119395.55342465754</v>
      </c>
      <c r="O76" s="22" t="s">
        <v>126</v>
      </c>
    </row>
    <row r="77" spans="1:15" x14ac:dyDescent="0.2">
      <c r="A77" t="s">
        <v>127</v>
      </c>
      <c r="B77" s="10">
        <f>'octsep cfs'!L76</f>
        <v>94691</v>
      </c>
      <c r="C77" s="10">
        <f>'octsep cfs'!M76</f>
        <v>57872</v>
      </c>
      <c r="D77" s="10">
        <f>'octsep cfs'!B77</f>
        <v>42574</v>
      </c>
      <c r="E77" s="10">
        <f>'octsep cfs'!C77</f>
        <v>30438</v>
      </c>
      <c r="F77" s="10">
        <f>'octsep cfs'!D77</f>
        <v>23683</v>
      </c>
      <c r="G77" s="10">
        <f>'octsep cfs'!E77</f>
        <v>24587</v>
      </c>
      <c r="H77" s="10">
        <f>'octsep cfs'!F77</f>
        <v>21981</v>
      </c>
      <c r="I77" s="10">
        <f>'octsep cfs'!G77</f>
        <v>28079</v>
      </c>
      <c r="J77" s="10">
        <f>'octsep cfs'!H77</f>
        <v>50135</v>
      </c>
      <c r="K77" s="10">
        <f>'octsep cfs'!I77</f>
        <v>186169</v>
      </c>
      <c r="L77" s="10">
        <f>'octsep cfs'!J77</f>
        <v>180034</v>
      </c>
      <c r="M77" s="10">
        <f>'octsep cfs'!K77</f>
        <v>126381</v>
      </c>
      <c r="N77" s="6">
        <f t="shared" si="1"/>
        <v>72550.471232876705</v>
      </c>
      <c r="O77" s="22" t="s">
        <v>127</v>
      </c>
    </row>
    <row r="78" spans="1:15" x14ac:dyDescent="0.2">
      <c r="A78" t="s">
        <v>128</v>
      </c>
      <c r="B78" s="10">
        <f>'octsep cfs'!L77</f>
        <v>77065</v>
      </c>
      <c r="C78" s="10">
        <f>'octsep cfs'!M77</f>
        <v>41155</v>
      </c>
      <c r="D78" s="10">
        <f>'octsep cfs'!B78</f>
        <v>27164</v>
      </c>
      <c r="E78" s="10">
        <f>'octsep cfs'!C78</f>
        <v>42007</v>
      </c>
      <c r="F78" s="10">
        <f>'octsep cfs'!D78</f>
        <v>33251</v>
      </c>
      <c r="G78" s="10">
        <f>'octsep cfs'!E78</f>
        <v>44625</v>
      </c>
      <c r="H78" s="10">
        <f>'octsep cfs'!F78</f>
        <v>38761</v>
      </c>
      <c r="I78" s="10">
        <f>'octsep cfs'!G78</f>
        <v>41832</v>
      </c>
      <c r="J78" s="10">
        <f>'octsep cfs'!H78</f>
        <v>121984</v>
      </c>
      <c r="K78" s="10">
        <f>'octsep cfs'!I78</f>
        <v>239772</v>
      </c>
      <c r="L78" s="10">
        <f>'octsep cfs'!J78</f>
        <v>414658</v>
      </c>
      <c r="M78" s="10">
        <f>'octsep cfs'!K78</f>
        <v>231314</v>
      </c>
      <c r="N78" s="6">
        <f t="shared" si="1"/>
        <v>112945.59178082192</v>
      </c>
      <c r="O78" s="22" t="s">
        <v>128</v>
      </c>
    </row>
    <row r="79" spans="1:15" x14ac:dyDescent="0.2">
      <c r="A79" t="s">
        <v>129</v>
      </c>
      <c r="B79" s="10">
        <f>'octsep cfs'!L78</f>
        <v>81110</v>
      </c>
      <c r="C79" s="10">
        <f>'octsep cfs'!M78</f>
        <v>50126</v>
      </c>
      <c r="D79" s="10">
        <f>'octsep cfs'!B79</f>
        <v>29350</v>
      </c>
      <c r="E79" s="10">
        <f>'octsep cfs'!C79</f>
        <v>27324</v>
      </c>
      <c r="F79" s="10">
        <f>'octsep cfs'!D79</f>
        <v>28611</v>
      </c>
      <c r="G79" s="10">
        <f>'octsep cfs'!E79</f>
        <v>32482</v>
      </c>
      <c r="H79" s="10">
        <f>'octsep cfs'!F79</f>
        <v>40057</v>
      </c>
      <c r="I79" s="10">
        <f>'octsep cfs'!G79</f>
        <v>64476</v>
      </c>
      <c r="J79" s="10">
        <f>'octsep cfs'!H79</f>
        <v>124211</v>
      </c>
      <c r="K79" s="10">
        <f>'octsep cfs'!I79</f>
        <v>200757</v>
      </c>
      <c r="L79" s="10">
        <f>'octsep cfs'!J79</f>
        <v>297288</v>
      </c>
      <c r="M79" s="10">
        <f>'octsep cfs'!K79</f>
        <v>134319</v>
      </c>
      <c r="N79" s="6">
        <f t="shared" si="1"/>
        <v>92587.180821917806</v>
      </c>
      <c r="O79" s="22" t="s">
        <v>129</v>
      </c>
    </row>
    <row r="80" spans="1:15" x14ac:dyDescent="0.2">
      <c r="A80" t="s">
        <v>130</v>
      </c>
      <c r="B80" s="10">
        <f>'octsep cfs'!L79</f>
        <v>73765</v>
      </c>
      <c r="C80" s="10">
        <f>'octsep cfs'!M79</f>
        <v>43411</v>
      </c>
      <c r="D80" s="10">
        <f>'octsep cfs'!B80</f>
        <v>64178</v>
      </c>
      <c r="E80" s="10">
        <f>'octsep cfs'!C80</f>
        <v>42560</v>
      </c>
      <c r="F80" s="10">
        <f>'octsep cfs'!D80</f>
        <v>31723</v>
      </c>
      <c r="G80" s="10">
        <f>'octsep cfs'!E80</f>
        <v>29046</v>
      </c>
      <c r="H80" s="10">
        <f>'octsep cfs'!F80</f>
        <v>31265</v>
      </c>
      <c r="I80" s="10">
        <f>'octsep cfs'!G80</f>
        <v>47879</v>
      </c>
      <c r="J80" s="10">
        <f>'octsep cfs'!H80</f>
        <v>135356</v>
      </c>
      <c r="K80" s="10">
        <f>'octsep cfs'!I80</f>
        <v>207470</v>
      </c>
      <c r="L80" s="10">
        <f>'octsep cfs'!J80</f>
        <v>233292</v>
      </c>
      <c r="M80" s="10">
        <f>'octsep cfs'!K80</f>
        <v>145045</v>
      </c>
      <c r="N80" s="6">
        <f t="shared" si="1"/>
        <v>90647.33150684931</v>
      </c>
      <c r="O80" s="22" t="s">
        <v>130</v>
      </c>
    </row>
    <row r="81" spans="1:15" x14ac:dyDescent="0.2">
      <c r="A81" t="s">
        <v>131</v>
      </c>
      <c r="B81" s="10">
        <f>'octsep cfs'!L80</f>
        <v>94466</v>
      </c>
      <c r="C81" s="10">
        <f>'octsep cfs'!M80</f>
        <v>86016</v>
      </c>
      <c r="D81" s="10">
        <f>'octsep cfs'!B81</f>
        <v>60537</v>
      </c>
      <c r="E81" s="10">
        <f>'octsep cfs'!C81</f>
        <v>54188</v>
      </c>
      <c r="F81" s="10">
        <f>'octsep cfs'!D81</f>
        <v>58008</v>
      </c>
      <c r="G81" s="10">
        <f>'octsep cfs'!E81</f>
        <v>60317</v>
      </c>
      <c r="H81" s="10">
        <f>'octsep cfs'!F81</f>
        <v>55939</v>
      </c>
      <c r="I81" s="10">
        <f>'octsep cfs'!G81</f>
        <v>54669</v>
      </c>
      <c r="J81" s="10">
        <f>'octsep cfs'!H81</f>
        <v>106011</v>
      </c>
      <c r="K81" s="10">
        <f>'octsep cfs'!I81</f>
        <v>224337</v>
      </c>
      <c r="L81" s="10">
        <f>'octsep cfs'!J81</f>
        <v>246407</v>
      </c>
      <c r="M81" s="10">
        <f>'octsep cfs'!K81</f>
        <v>158292</v>
      </c>
      <c r="N81" s="6">
        <f t="shared" si="1"/>
        <v>105135.22739726027</v>
      </c>
      <c r="O81" s="22" t="s">
        <v>131</v>
      </c>
    </row>
    <row r="82" spans="1:15" x14ac:dyDescent="0.2">
      <c r="A82" t="s">
        <v>132</v>
      </c>
      <c r="B82" s="10">
        <f>'octsep cfs'!L81</f>
        <v>75438</v>
      </c>
      <c r="C82" s="10">
        <f>'octsep cfs'!M81</f>
        <v>48065</v>
      </c>
      <c r="D82" s="10">
        <f>'octsep cfs'!B82</f>
        <v>72824</v>
      </c>
      <c r="E82" s="10">
        <f>'octsep cfs'!C82</f>
        <v>51666</v>
      </c>
      <c r="F82" s="10">
        <f>'octsep cfs'!D82</f>
        <v>37233</v>
      </c>
      <c r="G82" s="10">
        <f>'octsep cfs'!E82</f>
        <v>67098</v>
      </c>
      <c r="H82" s="10">
        <f>'octsep cfs'!F82</f>
        <v>44851</v>
      </c>
      <c r="I82" s="10">
        <f>'octsep cfs'!G82</f>
        <v>50295</v>
      </c>
      <c r="J82" s="10">
        <f>'octsep cfs'!H82</f>
        <v>141684</v>
      </c>
      <c r="K82" s="10">
        <f>'octsep cfs'!I82</f>
        <v>335577</v>
      </c>
      <c r="L82" s="10">
        <f>'octsep cfs'!J82</f>
        <v>320573</v>
      </c>
      <c r="M82" s="10">
        <f>'octsep cfs'!K82</f>
        <v>146461</v>
      </c>
      <c r="N82" s="6">
        <f t="shared" si="1"/>
        <v>116296.36712328767</v>
      </c>
      <c r="O82" s="22" t="s">
        <v>132</v>
      </c>
    </row>
    <row r="83" spans="1:15" x14ac:dyDescent="0.2">
      <c r="A83" t="s">
        <v>133</v>
      </c>
      <c r="B83" s="10">
        <f>'octsep cfs'!L82</f>
        <v>67886</v>
      </c>
      <c r="C83" s="10">
        <f>'octsep cfs'!M82</f>
        <v>44751</v>
      </c>
      <c r="D83" s="10">
        <f>'octsep cfs'!B83</f>
        <v>27603</v>
      </c>
      <c r="E83" s="10">
        <f>'octsep cfs'!C83</f>
        <v>66997</v>
      </c>
      <c r="F83" s="10">
        <f>'octsep cfs'!D83</f>
        <v>40867</v>
      </c>
      <c r="G83" s="10">
        <f>'octsep cfs'!E83</f>
        <v>37490</v>
      </c>
      <c r="H83" s="10">
        <f>'octsep cfs'!F83</f>
        <v>35886</v>
      </c>
      <c r="I83" s="10">
        <f>'octsep cfs'!G83</f>
        <v>105595</v>
      </c>
      <c r="J83" s="10">
        <f>'octsep cfs'!H83</f>
        <v>126378</v>
      </c>
      <c r="K83" s="10">
        <f>'octsep cfs'!I83</f>
        <v>258704</v>
      </c>
      <c r="L83" s="10">
        <f>'octsep cfs'!J83</f>
        <v>302977</v>
      </c>
      <c r="M83" s="10">
        <f>'octsep cfs'!K83</f>
        <v>189861</v>
      </c>
      <c r="N83" s="6">
        <f t="shared" si="1"/>
        <v>109057.76438356165</v>
      </c>
      <c r="O83" s="22" t="s">
        <v>133</v>
      </c>
    </row>
    <row r="84" spans="1:15" x14ac:dyDescent="0.2">
      <c r="A84" t="s">
        <v>134</v>
      </c>
      <c r="B84" s="10">
        <f>'octsep cfs'!L83</f>
        <v>71243</v>
      </c>
      <c r="C84" s="10">
        <f>'octsep cfs'!M83</f>
        <v>41931</v>
      </c>
      <c r="D84" s="10">
        <f>'octsep cfs'!B84</f>
        <v>43200</v>
      </c>
      <c r="E84" s="10">
        <f>'octsep cfs'!C84</f>
        <v>38507</v>
      </c>
      <c r="F84" s="10">
        <f>'octsep cfs'!D84</f>
        <v>37036</v>
      </c>
      <c r="G84" s="10">
        <f>'octsep cfs'!E84</f>
        <v>29867</v>
      </c>
      <c r="H84" s="10">
        <f>'octsep cfs'!F84</f>
        <v>29199</v>
      </c>
      <c r="I84" s="10">
        <f>'octsep cfs'!G84</f>
        <v>37713</v>
      </c>
      <c r="J84" s="10">
        <f>'octsep cfs'!H84</f>
        <v>55503</v>
      </c>
      <c r="K84" s="10">
        <f>'octsep cfs'!I84</f>
        <v>309476</v>
      </c>
      <c r="L84" s="10">
        <f>'octsep cfs'!J84</f>
        <v>329886</v>
      </c>
      <c r="M84" s="10">
        <f>'octsep cfs'!K84</f>
        <v>190269</v>
      </c>
      <c r="N84" s="6">
        <f t="shared" si="1"/>
        <v>101576.18082191781</v>
      </c>
      <c r="O84" s="22" t="s">
        <v>134</v>
      </c>
    </row>
    <row r="85" spans="1:15" x14ac:dyDescent="0.2">
      <c r="A85" t="s">
        <v>137</v>
      </c>
      <c r="B85" s="10">
        <f>'octsep cfs'!L84</f>
        <v>98055</v>
      </c>
      <c r="C85" s="10">
        <f>'octsep cfs'!M84</f>
        <v>53405</v>
      </c>
      <c r="D85" s="10">
        <f>'octsep cfs'!B85</f>
        <v>42836</v>
      </c>
      <c r="E85" s="10">
        <f>'octsep cfs'!C85</f>
        <v>49568</v>
      </c>
      <c r="F85" s="10">
        <f>'octsep cfs'!D85</f>
        <v>31757</v>
      </c>
      <c r="G85" s="10">
        <f>'octsep cfs'!E85</f>
        <v>38933</v>
      </c>
      <c r="H85" s="10">
        <f>'octsep cfs'!F85</f>
        <v>29736</v>
      </c>
      <c r="I85" s="10">
        <f>'octsep cfs'!G85</f>
        <v>41185</v>
      </c>
      <c r="J85" s="10">
        <f>'octsep cfs'!H85</f>
        <v>95577</v>
      </c>
      <c r="K85" s="10">
        <f>'octsep cfs'!I85</f>
        <v>204743</v>
      </c>
      <c r="L85" s="10">
        <f>'octsep cfs'!J85</f>
        <v>267210</v>
      </c>
      <c r="M85" s="10">
        <f>'octsep cfs'!K85</f>
        <v>141426</v>
      </c>
      <c r="N85" s="6">
        <f t="shared" ref="N85:N94" si="2">(SUM(B85,D85,F85,G85,I85,K85,M85)*31+SUM(C85,E85,J85,L85)*30+(H85*28))/365</f>
        <v>91431.213698630134</v>
      </c>
      <c r="O85" s="22" t="s">
        <v>137</v>
      </c>
    </row>
    <row r="86" spans="1:15" x14ac:dyDescent="0.2">
      <c r="A86" t="s">
        <v>138</v>
      </c>
      <c r="B86" s="10">
        <f>'octsep cfs'!L85</f>
        <v>82860</v>
      </c>
      <c r="C86" s="10">
        <f>'octsep cfs'!M85</f>
        <v>52135</v>
      </c>
      <c r="D86" s="10">
        <f>'octsep cfs'!B86</f>
        <v>32302</v>
      </c>
      <c r="E86" s="10">
        <f>'octsep cfs'!C86</f>
        <v>36194</v>
      </c>
      <c r="F86" s="10">
        <f>'octsep cfs'!D86</f>
        <v>25441</v>
      </c>
      <c r="G86" s="10">
        <f>'octsep cfs'!E86</f>
        <v>30743</v>
      </c>
      <c r="H86" s="10">
        <f>'octsep cfs'!F86</f>
        <v>27091</v>
      </c>
      <c r="I86" s="10">
        <f>'octsep cfs'!G86</f>
        <v>35312</v>
      </c>
      <c r="J86" s="10">
        <f>'octsep cfs'!H86</f>
        <v>85671</v>
      </c>
      <c r="K86" s="10">
        <f>'octsep cfs'!I86</f>
        <v>168884</v>
      </c>
      <c r="L86" s="10">
        <f>'octsep cfs'!J86</f>
        <v>294855</v>
      </c>
      <c r="M86" s="10">
        <f>'octsep cfs'!K86</f>
        <v>158544</v>
      </c>
      <c r="N86" s="6">
        <f t="shared" si="2"/>
        <v>85974.969863013699</v>
      </c>
      <c r="O86" s="22" t="s">
        <v>138</v>
      </c>
    </row>
    <row r="87" spans="1:15" x14ac:dyDescent="0.2">
      <c r="A87" t="s">
        <v>139</v>
      </c>
      <c r="B87" s="10">
        <f>'octsep cfs'!L86</f>
        <v>81246</v>
      </c>
      <c r="C87" s="10">
        <f>'octsep cfs'!M86</f>
        <v>61639</v>
      </c>
      <c r="D87" s="10">
        <f>'octsep cfs'!B87</f>
        <v>49633</v>
      </c>
      <c r="E87" s="10">
        <f>'octsep cfs'!C87</f>
        <v>48327</v>
      </c>
      <c r="F87" s="10">
        <f>'octsep cfs'!D87</f>
        <v>43734</v>
      </c>
      <c r="G87" s="10">
        <f>'octsep cfs'!E87</f>
        <v>59244</v>
      </c>
      <c r="H87" s="10">
        <f>'octsep cfs'!F87</f>
        <v>42974</v>
      </c>
      <c r="I87" s="10">
        <f>'octsep cfs'!G87</f>
        <v>54742</v>
      </c>
      <c r="J87" s="10">
        <f>'octsep cfs'!H87</f>
        <v>97067</v>
      </c>
      <c r="K87" s="10">
        <f>'octsep cfs'!I87</f>
        <v>292055</v>
      </c>
      <c r="L87" s="10">
        <f>'octsep cfs'!J87</f>
        <v>439241</v>
      </c>
      <c r="M87" s="10">
        <f>'octsep cfs'!K87</f>
        <v>296000</v>
      </c>
      <c r="N87" s="6">
        <f t="shared" si="2"/>
        <v>130870.59178082192</v>
      </c>
      <c r="O87" s="22" t="s">
        <v>139</v>
      </c>
    </row>
    <row r="88" spans="1:15" x14ac:dyDescent="0.2">
      <c r="A88" t="s">
        <v>140</v>
      </c>
      <c r="B88" s="10">
        <f>'octsep cfs'!L87</f>
        <v>113043</v>
      </c>
      <c r="C88" s="10">
        <f>'octsep cfs'!M87</f>
        <v>60591</v>
      </c>
      <c r="D88" s="10">
        <f>'octsep cfs'!B88</f>
        <v>51043</v>
      </c>
      <c r="E88" s="10">
        <f>'octsep cfs'!C88</f>
        <v>39898</v>
      </c>
      <c r="F88" s="10">
        <f>'octsep cfs'!D88</f>
        <v>31162</v>
      </c>
      <c r="G88" s="10">
        <f>'octsep cfs'!E88</f>
        <v>33078</v>
      </c>
      <c r="H88" s="10">
        <f>'octsep cfs'!F88</f>
        <v>32354</v>
      </c>
      <c r="I88" s="10">
        <f>'octsep cfs'!G88</f>
        <v>59858</v>
      </c>
      <c r="J88" s="10">
        <f>'octsep cfs'!H88</f>
        <v>181051</v>
      </c>
      <c r="K88" s="10">
        <f>'octsep cfs'!I88</f>
        <v>286808</v>
      </c>
      <c r="L88" s="10">
        <f>'octsep cfs'!J88</f>
        <v>444102</v>
      </c>
      <c r="M88" s="10">
        <f>'octsep cfs'!K88</f>
        <v>308048</v>
      </c>
      <c r="N88" s="6">
        <f t="shared" si="2"/>
        <v>137121.67671232877</v>
      </c>
      <c r="O88" s="22" t="s">
        <v>140</v>
      </c>
    </row>
    <row r="89" spans="1:15" x14ac:dyDescent="0.2">
      <c r="A89" t="s">
        <v>141</v>
      </c>
      <c r="B89" s="10">
        <f>'octsep cfs'!L88</f>
        <v>110573</v>
      </c>
      <c r="C89" s="10">
        <f>'octsep cfs'!M88</f>
        <v>48135</v>
      </c>
      <c r="D89" s="10">
        <f>'octsep cfs'!B89</f>
        <v>46589</v>
      </c>
      <c r="E89" s="10">
        <f>'octsep cfs'!C89</f>
        <v>68291</v>
      </c>
      <c r="F89" s="10">
        <f>'octsep cfs'!D89</f>
        <v>62452</v>
      </c>
      <c r="G89" s="10">
        <f>'octsep cfs'!E89</f>
        <v>39804</v>
      </c>
      <c r="H89" s="10">
        <f>'octsep cfs'!F89</f>
        <v>38234</v>
      </c>
      <c r="I89" s="10">
        <f>'octsep cfs'!G89</f>
        <v>61862</v>
      </c>
      <c r="J89" s="10">
        <f>'octsep cfs'!H89</f>
        <v>127412</v>
      </c>
      <c r="K89" s="10">
        <f>'octsep cfs'!I89</f>
        <v>301601</v>
      </c>
      <c r="L89" s="10">
        <f>'octsep cfs'!J89</f>
        <v>311668</v>
      </c>
      <c r="M89" s="10">
        <f>'octsep cfs'!K89</f>
        <v>176118</v>
      </c>
      <c r="N89" s="6">
        <f t="shared" si="2"/>
        <v>116451.23561643835</v>
      </c>
      <c r="O89" s="22" t="s">
        <v>141</v>
      </c>
    </row>
    <row r="90" spans="1:15" x14ac:dyDescent="0.2">
      <c r="A90" t="s">
        <v>142</v>
      </c>
      <c r="B90" s="10">
        <f>'octsep cfs'!L89</f>
        <v>89178</v>
      </c>
      <c r="C90" s="10">
        <f>'octsep cfs'!M89</f>
        <v>69105</v>
      </c>
      <c r="D90" s="10">
        <f>'octsep cfs'!B90</f>
        <v>45309</v>
      </c>
      <c r="E90" s="10">
        <f>'octsep cfs'!C90</f>
        <v>37316</v>
      </c>
      <c r="F90" s="10">
        <f>'octsep cfs'!D90</f>
        <v>29330</v>
      </c>
      <c r="G90" s="10">
        <f>'octsep cfs'!E90</f>
        <v>30910</v>
      </c>
      <c r="H90" s="10">
        <f>'octsep cfs'!F90</f>
        <v>27040</v>
      </c>
      <c r="I90" s="10">
        <f>'octsep cfs'!G90</f>
        <v>70089</v>
      </c>
      <c r="J90" s="10">
        <f>'octsep cfs'!H90</f>
        <v>109171</v>
      </c>
      <c r="K90" s="10">
        <f>'octsep cfs'!I90</f>
        <v>306339</v>
      </c>
      <c r="L90" s="10">
        <f>'octsep cfs'!J90</f>
        <v>328535</v>
      </c>
      <c r="M90" s="10">
        <f>'octsep cfs'!K90</f>
        <v>201059</v>
      </c>
      <c r="N90" s="6">
        <f t="shared" si="2"/>
        <v>112382.36712328767</v>
      </c>
      <c r="O90" s="22" t="s">
        <v>142</v>
      </c>
    </row>
    <row r="91" spans="1:15" x14ac:dyDescent="0.2">
      <c r="A91" t="s">
        <v>143</v>
      </c>
      <c r="B91" s="10">
        <f>'octsep cfs'!L90</f>
        <v>91461</v>
      </c>
      <c r="C91" s="10">
        <f>'octsep cfs'!M90</f>
        <v>60529</v>
      </c>
      <c r="D91" s="10">
        <f>'octsep cfs'!B91</f>
        <v>50238</v>
      </c>
      <c r="E91" s="10">
        <f>'octsep cfs'!C91</f>
        <v>64928</v>
      </c>
      <c r="F91" s="10">
        <f>'octsep cfs'!D91</f>
        <v>59146</v>
      </c>
      <c r="G91" s="10">
        <f>'octsep cfs'!E91</f>
        <v>50359</v>
      </c>
      <c r="H91" s="10">
        <f>'octsep cfs'!F91</f>
        <v>105992</v>
      </c>
      <c r="I91" s="10">
        <f>'octsep cfs'!G91</f>
        <v>118454</v>
      </c>
      <c r="J91" s="10">
        <f>'octsep cfs'!H91</f>
        <v>115971</v>
      </c>
      <c r="K91" s="10">
        <f>'octsep cfs'!I91</f>
        <v>197702</v>
      </c>
      <c r="L91" s="10">
        <f>'octsep cfs'!J91</f>
        <v>216263</v>
      </c>
      <c r="M91" s="10">
        <f>'octsep cfs'!K91</f>
        <v>101276</v>
      </c>
      <c r="N91" s="6">
        <f t="shared" si="2"/>
        <v>102537.59452054795</v>
      </c>
      <c r="O91" s="22" t="s">
        <v>143</v>
      </c>
    </row>
    <row r="92" spans="1:15" x14ac:dyDescent="0.2">
      <c r="A92" t="s">
        <v>144</v>
      </c>
      <c r="B92" s="10">
        <f>'octsep cfs'!L91</f>
        <v>65912</v>
      </c>
      <c r="C92" s="10">
        <f>'octsep cfs'!M91</f>
        <v>68019</v>
      </c>
      <c r="D92" s="10">
        <f>'octsep cfs'!B92</f>
        <v>43318</v>
      </c>
      <c r="E92" s="10">
        <f>'octsep cfs'!C92</f>
        <v>43241</v>
      </c>
      <c r="F92" s="10">
        <f>'octsep cfs'!D92</f>
        <v>48406</v>
      </c>
      <c r="G92" s="10">
        <f>'octsep cfs'!E92</f>
        <v>38671</v>
      </c>
      <c r="H92" s="10">
        <f>'octsep cfs'!F92</f>
        <v>56999</v>
      </c>
      <c r="I92" s="10">
        <f>'octsep cfs'!G92</f>
        <v>85967</v>
      </c>
      <c r="J92" s="10">
        <f>'octsep cfs'!H92</f>
        <v>205663</v>
      </c>
      <c r="K92" s="10">
        <f>'octsep cfs'!I92</f>
        <v>257876</v>
      </c>
      <c r="L92" s="10">
        <f>'octsep cfs'!J92</f>
        <v>203980</v>
      </c>
      <c r="M92" s="10">
        <f>'octsep cfs'!K92</f>
        <v>128098</v>
      </c>
      <c r="N92" s="6">
        <f t="shared" si="2"/>
        <v>103941.78082191781</v>
      </c>
      <c r="O92" s="22" t="s">
        <v>144</v>
      </c>
    </row>
    <row r="93" spans="1:15" x14ac:dyDescent="0.2">
      <c r="A93" t="s">
        <v>145</v>
      </c>
      <c r="B93" s="10">
        <f>'octsep cfs'!L92</f>
        <v>74333</v>
      </c>
      <c r="C93" s="10">
        <f>'octsep cfs'!M92</f>
        <v>51951</v>
      </c>
      <c r="D93" s="10">
        <f>'octsep cfs'!B93</f>
        <v>80869</v>
      </c>
      <c r="E93" s="10">
        <f>'octsep cfs'!C93</f>
        <v>107101</v>
      </c>
      <c r="F93" s="10">
        <f>'octsep cfs'!D93</f>
        <v>49764</v>
      </c>
      <c r="G93" s="10">
        <f>'octsep cfs'!E93</f>
        <v>34082</v>
      </c>
      <c r="H93" s="10">
        <f>'octsep cfs'!F93</f>
        <v>57874</v>
      </c>
      <c r="I93" s="10">
        <f>'octsep cfs'!G93</f>
        <v>135685</v>
      </c>
      <c r="J93" s="10">
        <f>'octsep cfs'!H93</f>
        <v>168981</v>
      </c>
      <c r="K93" s="10">
        <f>'octsep cfs'!I93</f>
        <v>333957</v>
      </c>
      <c r="L93" s="10">
        <f>'octsep cfs'!J93</f>
        <v>348857</v>
      </c>
      <c r="M93" s="10">
        <f>'octsep cfs'!K93</f>
        <v>158940</v>
      </c>
      <c r="N93" s="6">
        <f t="shared" si="2"/>
        <v>133763.56712328768</v>
      </c>
      <c r="O93" s="22" t="s">
        <v>145</v>
      </c>
    </row>
    <row r="94" spans="1:15" x14ac:dyDescent="0.2">
      <c r="A94" t="s">
        <v>146</v>
      </c>
      <c r="B94" s="10">
        <f>'octsep cfs'!L93</f>
        <v>74272</v>
      </c>
      <c r="C94" s="10">
        <f>'octsep cfs'!M93</f>
        <v>49124</v>
      </c>
      <c r="D94" s="10">
        <f>'octsep cfs'!B94</f>
        <v>36344</v>
      </c>
      <c r="E94" s="10">
        <f>'octsep cfs'!C94</f>
        <v>47591</v>
      </c>
      <c r="F94" s="10">
        <f>'octsep cfs'!D94</f>
        <v>41768</v>
      </c>
      <c r="G94" s="10">
        <f>'octsep cfs'!E94</f>
        <v>45066</v>
      </c>
      <c r="H94" s="10">
        <f>'octsep cfs'!F94</f>
        <v>57049</v>
      </c>
      <c r="I94" s="10">
        <f>'octsep cfs'!G94</f>
        <v>48284</v>
      </c>
      <c r="J94" s="10">
        <f>'octsep cfs'!H94</f>
        <v>126358</v>
      </c>
      <c r="K94" s="10">
        <f>'octsep cfs'!I94</f>
        <v>472849</v>
      </c>
      <c r="L94" s="10">
        <f>'octsep cfs'!J94</f>
        <v>271576</v>
      </c>
      <c r="M94" s="10">
        <f>'octsep cfs'!K94</f>
        <v>141736</v>
      </c>
      <c r="N94" s="6">
        <f t="shared" si="2"/>
        <v>118100.63287671233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99783.922222222216</v>
      </c>
      <c r="C96" s="10">
        <f t="shared" si="3"/>
        <v>61970.2</v>
      </c>
      <c r="D96" s="10">
        <f t="shared" si="3"/>
        <v>48702.388888888891</v>
      </c>
      <c r="E96" s="10">
        <f t="shared" si="3"/>
        <v>47271</v>
      </c>
      <c r="F96" s="10">
        <f t="shared" si="3"/>
        <v>41905.76666666667</v>
      </c>
      <c r="G96" s="10">
        <f t="shared" si="3"/>
        <v>38982.944444444445</v>
      </c>
      <c r="H96" s="10">
        <f>'octsep cfs'!F96</f>
        <v>42148.729740361923</v>
      </c>
      <c r="I96" s="10">
        <f t="shared" ref="I96:N96" si="4">AVERAGE(I5:I94)</f>
        <v>55349.688888888886</v>
      </c>
      <c r="J96" s="10">
        <f t="shared" si="4"/>
        <v>118884.65555555555</v>
      </c>
      <c r="K96" s="10">
        <f t="shared" si="4"/>
        <v>269162.97777777776</v>
      </c>
      <c r="L96" s="10">
        <f t="shared" si="4"/>
        <v>315708.7</v>
      </c>
      <c r="M96" s="10">
        <f t="shared" si="4"/>
        <v>190406.83333333334</v>
      </c>
      <c r="N96" s="10">
        <f t="shared" si="4"/>
        <v>111147.6655403349</v>
      </c>
    </row>
    <row r="97" spans="1:14" x14ac:dyDescent="0.2">
      <c r="A97" t="s">
        <v>115</v>
      </c>
      <c r="B97" s="10">
        <f t="shared" ref="B97:N97" si="5">MEDIAN(B5:B94)</f>
        <v>97354</v>
      </c>
      <c r="C97" s="10">
        <f t="shared" si="5"/>
        <v>60507</v>
      </c>
      <c r="D97" s="10">
        <f t="shared" si="5"/>
        <v>46117.5</v>
      </c>
      <c r="E97" s="10">
        <f t="shared" si="5"/>
        <v>43365</v>
      </c>
      <c r="F97" s="10">
        <f t="shared" si="5"/>
        <v>37134.5</v>
      </c>
      <c r="G97" s="10">
        <f t="shared" si="5"/>
        <v>36543</v>
      </c>
      <c r="H97" s="10">
        <f t="shared" si="5"/>
        <v>38831.5</v>
      </c>
      <c r="I97" s="10">
        <f t="shared" si="5"/>
        <v>51480</v>
      </c>
      <c r="J97" s="10">
        <f t="shared" si="5"/>
        <v>118221.5</v>
      </c>
      <c r="K97" s="10">
        <f t="shared" si="5"/>
        <v>253708</v>
      </c>
      <c r="L97" s="10">
        <f t="shared" si="5"/>
        <v>303943.5</v>
      </c>
      <c r="M97" s="10">
        <f t="shared" si="5"/>
        <v>182139</v>
      </c>
      <c r="N97" s="10">
        <f t="shared" si="5"/>
        <v>112274.45890410959</v>
      </c>
    </row>
    <row r="98" spans="1:14" x14ac:dyDescent="0.2">
      <c r="A98" t="s">
        <v>116</v>
      </c>
      <c r="B98" s="10">
        <f t="shared" ref="B98:N98" si="6">STDEV(B5:B94)</f>
        <v>21718.108633393018</v>
      </c>
      <c r="C98" s="10">
        <f t="shared" si="6"/>
        <v>13937.986028165928</v>
      </c>
      <c r="D98" s="10">
        <f t="shared" si="6"/>
        <v>14234.790790421408</v>
      </c>
      <c r="E98" s="10">
        <f t="shared" si="6"/>
        <v>16733.602387902149</v>
      </c>
      <c r="F98" s="10">
        <f t="shared" si="6"/>
        <v>17011.993525421673</v>
      </c>
      <c r="G98" s="10">
        <f t="shared" si="6"/>
        <v>15251.300252073639</v>
      </c>
      <c r="H98" s="10">
        <f t="shared" si="6"/>
        <v>17433.537835757448</v>
      </c>
      <c r="I98" s="10">
        <f t="shared" si="6"/>
        <v>21138.719231154544</v>
      </c>
      <c r="J98" s="10">
        <f t="shared" si="6"/>
        <v>38890.743493333925</v>
      </c>
      <c r="K98" s="10">
        <f t="shared" si="6"/>
        <v>64971.525356463368</v>
      </c>
      <c r="L98" s="10">
        <f t="shared" si="6"/>
        <v>81119.065343142036</v>
      </c>
      <c r="M98" s="10">
        <f t="shared" si="6"/>
        <v>53818.659184015058</v>
      </c>
      <c r="N98" s="10">
        <f t="shared" si="6"/>
        <v>18362.161631217841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1976-77</v>
      </c>
      <c r="C6" s="18">
        <f>LARGE('augjul cfs'!$B$5:$B$94,'augjul cfs rank'!$A6)</f>
        <v>193974</v>
      </c>
      <c r="D6" s="5" t="str">
        <f>VLOOKUP(E6,'augjul cfs'!$C$5:$O$94,13,FALSE)</f>
        <v>1976-77</v>
      </c>
      <c r="E6" s="18">
        <f>LARGE('augjul cfs'!$C$5:$C$94,'augjul cfs rank'!$A6)</f>
        <v>117249</v>
      </c>
      <c r="F6" s="5" t="str">
        <f>VLOOKUP(G6,'augjul cfs'!$D$5:$O$94,12,FALSE)</f>
        <v>1959-60</v>
      </c>
      <c r="G6" s="18">
        <f>LARGE('augjul cfs'!$D$5:$D$94,'augjul cfs rank'!$A6)</f>
        <v>96832</v>
      </c>
      <c r="H6" s="5" t="str">
        <f>VLOOKUP(I6,'augjul cfs'!$E$5:$O$94,11,FALSE)</f>
        <v>2016-17</v>
      </c>
      <c r="I6" s="18">
        <f>LARGE('augjul cfs'!$E$5:$E$94,'augjul cfs rank'!$A6)</f>
        <v>107101</v>
      </c>
      <c r="J6" s="5" t="str">
        <f>VLOOKUP(K6,'augjul cfs'!$F$5:$O$94,10,FALSE)</f>
        <v>1933-34</v>
      </c>
      <c r="K6" s="18">
        <f>LARGE('augjul cfs'!$F$5:$F$94,'augjul cfs rank'!$A6)</f>
        <v>113818</v>
      </c>
      <c r="L6" s="5" t="str">
        <f>VLOOKUP(M6,'augjul cfs'!$G$5:$O$94,9,FALSE)</f>
        <v>1973-74</v>
      </c>
      <c r="M6" s="18">
        <f>LARGE('augjul cfs'!$G$5:$G$94,'augjul cfs rank'!$A6)</f>
        <v>113016</v>
      </c>
      <c r="N6" s="5" t="str">
        <f>VLOOKUP(O6,'augjul cfs'!$H$5:$O$94,8,FALSE)</f>
        <v>2014-15</v>
      </c>
      <c r="O6" s="18">
        <f>LARGE('augjul cfs'!$H$5:$H$94,'augjul cfs rank'!$A6)</f>
        <v>105992</v>
      </c>
      <c r="P6" s="5" t="str">
        <f>VLOOKUP(Q6,'augjul cfs'!$I$5:$O$94,7,FALSE)</f>
        <v>2016-17</v>
      </c>
      <c r="Q6" s="18">
        <f>LARGE('augjul cfs'!$I$5:$I$94,'augjul cfs rank'!$A6)</f>
        <v>135685</v>
      </c>
      <c r="R6" s="5" t="str">
        <f>VLOOKUP(S6,'augjul cfs'!$J$5:$O$94,6,FALSE)</f>
        <v>1933-34</v>
      </c>
      <c r="S6" s="18">
        <f>LARGE('augjul cfs'!$J$5:$J$94,'augjul cfs rank'!$A6)</f>
        <v>247939</v>
      </c>
      <c r="T6" s="5" t="str">
        <f>VLOOKUP(U6,'augjul cfs'!$K$5:$O$94,5,FALSE)</f>
        <v>2017-18</v>
      </c>
      <c r="U6" s="18">
        <f>LARGE('augjul cfs'!$K$5:$K$94,'augjul cfs rank'!$A6)</f>
        <v>472849</v>
      </c>
      <c r="V6" s="5" t="str">
        <f>VLOOKUP(W6,'augjul cfs'!$L$5:$O$94,4,FALSE)</f>
        <v>1973-74</v>
      </c>
      <c r="W6" s="18">
        <f>LARGE('augjul cfs'!$L$5:$L$94,'augjul cfs rank'!$A6)</f>
        <v>527361</v>
      </c>
      <c r="X6" s="5" t="str">
        <f>VLOOKUP(Y6,'augjul cfs'!$M$5:$O$94,3,FALSE)</f>
        <v>1953-54</v>
      </c>
      <c r="Y6" s="18">
        <f>LARGE('augjul cfs'!$M$5:$M$94,'augjul cfs rank'!$A6)</f>
        <v>344200</v>
      </c>
      <c r="Z6" s="5" t="str">
        <f>VLOOKUP(AA6,'augjul cfs'!$N$5:$O$94,2,FALSE)</f>
        <v>1973-74</v>
      </c>
      <c r="AA6" s="18">
        <f>LARGE('augjul cfs'!$N$5:$N$94,'augjul cfs rank'!$A6)</f>
        <v>151803.78356164382</v>
      </c>
    </row>
    <row r="7" spans="1:27" x14ac:dyDescent="0.2">
      <c r="A7" s="5">
        <v>2</v>
      </c>
      <c r="B7" s="5" t="str">
        <f>VLOOKUP(C7,'augjul cfs'!$B$5:$O$94,14,FALSE)</f>
        <v>1999-2000</v>
      </c>
      <c r="C7" s="18">
        <f>LARGE('augjul cfs'!$B$5:$B$94,'augjul cfs rank'!$A7)</f>
        <v>160943</v>
      </c>
      <c r="D7" s="5" t="str">
        <f>VLOOKUP(E7,'augjul cfs'!$C$5:$O$94,13,FALSE)</f>
        <v>1959-60</v>
      </c>
      <c r="E7" s="18">
        <f>LARGE('augjul cfs'!$C$5:$C$94,'augjul cfs rank'!$A7)</f>
        <v>110704</v>
      </c>
      <c r="F7" s="5" t="str">
        <f>VLOOKUP(G7,'augjul cfs'!$D$5:$O$94,12,FALSE)</f>
        <v>1997-98</v>
      </c>
      <c r="G7" s="18">
        <f>LARGE('augjul cfs'!$D$5:$D$94,'augjul cfs rank'!$A7)</f>
        <v>92201</v>
      </c>
      <c r="H7" s="5" t="str">
        <f>VLOOKUP(I7,'augjul cfs'!$E$5:$O$94,11,FALSE)</f>
        <v>1999-2000</v>
      </c>
      <c r="I7" s="18">
        <f>LARGE('augjul cfs'!$E$5:$E$94,'augjul cfs rank'!$A7)</f>
        <v>88337</v>
      </c>
      <c r="J7" s="5" t="str">
        <f>VLOOKUP(K7,'augjul cfs'!$F$5:$O$94,10,FALSE)</f>
        <v>1995-96</v>
      </c>
      <c r="K7" s="18">
        <f>LARGE('augjul cfs'!$F$5:$F$94,'augjul cfs rank'!$A7)</f>
        <v>108955</v>
      </c>
      <c r="L7" s="5" t="str">
        <f>VLOOKUP(M7,'augjul cfs'!$G$5:$O$94,9,FALSE)</f>
        <v>1933-34</v>
      </c>
      <c r="M7" s="18">
        <f>LARGE('augjul cfs'!$G$5:$G$94,'augjul cfs rank'!$A7)</f>
        <v>98870</v>
      </c>
      <c r="N7" s="5" t="str">
        <f>VLOOKUP(O7,'augjul cfs'!$H$5:$O$94,8,FALSE)</f>
        <v>1995-96</v>
      </c>
      <c r="O7" s="18">
        <f>LARGE('augjul cfs'!$H$5:$H$94,'augjul cfs rank'!$A7)</f>
        <v>98637</v>
      </c>
      <c r="P7" s="5" t="str">
        <f>VLOOKUP(Q7,'augjul cfs'!$I$5:$O$94,7,FALSE)</f>
        <v>1971-72</v>
      </c>
      <c r="Q7" s="18">
        <f>LARGE('augjul cfs'!$I$5:$I$94,'augjul cfs rank'!$A7)</f>
        <v>123984</v>
      </c>
      <c r="R7" s="5" t="str">
        <f>VLOOKUP(S7,'augjul cfs'!$J$5:$O$94,6,FALSE)</f>
        <v>1968-69</v>
      </c>
      <c r="S7" s="18">
        <f>LARGE('augjul cfs'!$J$5:$J$94,'augjul cfs rank'!$A7)</f>
        <v>206896</v>
      </c>
      <c r="T7" s="5" t="str">
        <f>VLOOKUP(U7,'augjul cfs'!$K$5:$O$94,5,FALSE)</f>
        <v>1956-57</v>
      </c>
      <c r="U7" s="18">
        <f>LARGE('augjul cfs'!$K$5:$K$94,'augjul cfs rank'!$A7)</f>
        <v>424915</v>
      </c>
      <c r="V7" s="5" t="str">
        <f>VLOOKUP(W7,'augjul cfs'!$L$5:$O$94,4,FALSE)</f>
        <v>1971-72</v>
      </c>
      <c r="W7" s="18">
        <f>LARGE('augjul cfs'!$L$5:$L$94,'augjul cfs rank'!$A7)</f>
        <v>497255</v>
      </c>
      <c r="X7" s="5" t="str">
        <f>VLOOKUP(Y7,'augjul cfs'!$M$5:$O$94,3,FALSE)</f>
        <v>2011-12</v>
      </c>
      <c r="Y7" s="18">
        <f>LARGE('augjul cfs'!$M$5:$M$94,'augjul cfs rank'!$A7)</f>
        <v>308048</v>
      </c>
      <c r="Z7" s="5" t="str">
        <f>VLOOKUP(AA7,'augjul cfs'!$N$5:$O$94,2,FALSE)</f>
        <v>1996-97</v>
      </c>
      <c r="AA7" s="18">
        <f>LARGE('augjul cfs'!$N$5:$N$94,'augjul cfs rank'!$A7)</f>
        <v>147359.22191780823</v>
      </c>
    </row>
    <row r="8" spans="1:27" x14ac:dyDescent="0.2">
      <c r="A8" s="5">
        <v>3</v>
      </c>
      <c r="B8" s="5" t="str">
        <f>VLOOKUP(C8,'augjul cfs'!$B$5:$O$94,14,FALSE)</f>
        <v>1954-55</v>
      </c>
      <c r="C8" s="18">
        <f>LARGE('augjul cfs'!$B$5:$B$94,'augjul cfs rank'!$A8)</f>
        <v>149674</v>
      </c>
      <c r="D8" s="5" t="str">
        <f>VLOOKUP(E8,'augjul cfs'!$C$5:$O$94,13,FALSE)</f>
        <v>1978-79</v>
      </c>
      <c r="E8" s="18">
        <f>LARGE('augjul cfs'!$C$5:$C$94,'augjul cfs rank'!$A8)</f>
        <v>105335</v>
      </c>
      <c r="F8" s="5" t="str">
        <f>VLOOKUP(G8,'augjul cfs'!$D$5:$O$94,12,FALSE)</f>
        <v>1947-48</v>
      </c>
      <c r="G8" s="18">
        <f>LARGE('augjul cfs'!$D$5:$D$94,'augjul cfs rank'!$A8)</f>
        <v>92152</v>
      </c>
      <c r="H8" s="5" t="str">
        <f>VLOOKUP(I8,'augjul cfs'!$E$5:$O$94,11,FALSE)</f>
        <v>1995-96</v>
      </c>
      <c r="I8" s="18">
        <f>LARGE('augjul cfs'!$E$5:$E$94,'augjul cfs rank'!$A8)</f>
        <v>87367</v>
      </c>
      <c r="J8" s="5" t="str">
        <f>VLOOKUP(K8,'augjul cfs'!$F$5:$O$94,10,FALSE)</f>
        <v>1941-42</v>
      </c>
      <c r="K8" s="18">
        <f>LARGE('augjul cfs'!$F$5:$F$94,'augjul cfs rank'!$A8)</f>
        <v>82689</v>
      </c>
      <c r="L8" s="5" t="str">
        <f>VLOOKUP(M8,'augjul cfs'!$G$5:$O$94,9,FALSE)</f>
        <v>1980-81</v>
      </c>
      <c r="M8" s="18">
        <f>LARGE('augjul cfs'!$G$5:$G$94,'augjul cfs rank'!$A8)</f>
        <v>68125</v>
      </c>
      <c r="N8" s="5" t="str">
        <f>VLOOKUP(O8,'augjul cfs'!$H$5:$O$94,8,FALSE)</f>
        <v>1950-51</v>
      </c>
      <c r="O8" s="18">
        <f>LARGE('augjul cfs'!$H$5:$H$94,'augjul cfs rank'!$A8)</f>
        <v>81315</v>
      </c>
      <c r="P8" s="5" t="str">
        <f>VLOOKUP(Q8,'augjul cfs'!$I$5:$O$94,7,FALSE)</f>
        <v>2014-15</v>
      </c>
      <c r="Q8" s="18">
        <f>LARGE('augjul cfs'!$I$5:$I$94,'augjul cfs rank'!$A8)</f>
        <v>118454</v>
      </c>
      <c r="R8" s="5" t="str">
        <f>VLOOKUP(S8,'augjul cfs'!$J$5:$O$94,6,FALSE)</f>
        <v>1942-43</v>
      </c>
      <c r="S8" s="18">
        <f>LARGE('augjul cfs'!$J$5:$J$94,'augjul cfs rank'!$A8)</f>
        <v>205901</v>
      </c>
      <c r="T8" s="5" t="str">
        <f>VLOOKUP(U8,'augjul cfs'!$K$5:$O$94,5,FALSE)</f>
        <v>1996-97</v>
      </c>
      <c r="U8" s="18">
        <f>LARGE('augjul cfs'!$K$5:$K$94,'augjul cfs rank'!$A8)</f>
        <v>407502</v>
      </c>
      <c r="V8" s="5" t="str">
        <f>VLOOKUP(W8,'augjul cfs'!$L$5:$O$94,4,FALSE)</f>
        <v>1966-67</v>
      </c>
      <c r="W8" s="18">
        <f>LARGE('augjul cfs'!$L$5:$L$94,'augjul cfs rank'!$A8)</f>
        <v>491973</v>
      </c>
      <c r="X8" s="5" t="str">
        <f>VLOOKUP(Y8,'augjul cfs'!$M$5:$O$94,3,FALSE)</f>
        <v>1949-50</v>
      </c>
      <c r="Y8" s="18">
        <f>LARGE('augjul cfs'!$M$5:$M$94,'augjul cfs rank'!$A8)</f>
        <v>297759</v>
      </c>
      <c r="Z8" s="5" t="str">
        <f>VLOOKUP(AA8,'augjul cfs'!$N$5:$O$94,2,FALSE)</f>
        <v>1971-72</v>
      </c>
      <c r="AA8" s="18">
        <f>LARGE('augjul cfs'!$N$5:$N$94,'augjul cfs rank'!$A8)</f>
        <v>145437.34246575343</v>
      </c>
    </row>
    <row r="9" spans="1:27" x14ac:dyDescent="0.2">
      <c r="A9" s="5">
        <v>4</v>
      </c>
      <c r="B9" s="5" t="str">
        <f>VLOOKUP(C9,'augjul cfs'!$B$5:$O$94,14,FALSE)</f>
        <v>1972-73</v>
      </c>
      <c r="C9" s="18">
        <f>LARGE('augjul cfs'!$B$5:$B$94,'augjul cfs rank'!$A9)</f>
        <v>141001</v>
      </c>
      <c r="D9" s="5" t="str">
        <f>VLOOKUP(E9,'augjul cfs'!$C$5:$O$94,13,FALSE)</f>
        <v>1954-55</v>
      </c>
      <c r="E9" s="18">
        <f>LARGE('augjul cfs'!$C$5:$C$94,'augjul cfs rank'!$A9)</f>
        <v>97477</v>
      </c>
      <c r="F9" s="5" t="str">
        <f>VLOOKUP(G9,'augjul cfs'!$D$5:$O$94,12,FALSE)</f>
        <v>2016-17</v>
      </c>
      <c r="G9" s="18">
        <f>LARGE('augjul cfs'!$D$5:$D$94,'augjul cfs rank'!$A9)</f>
        <v>80869</v>
      </c>
      <c r="H9" s="5" t="str">
        <f>VLOOKUP(I9,'augjul cfs'!$E$5:$O$94,11,FALSE)</f>
        <v>1933-34</v>
      </c>
      <c r="I9" s="18">
        <f>LARGE('augjul cfs'!$E$5:$E$94,'augjul cfs rank'!$A9)</f>
        <v>85247</v>
      </c>
      <c r="J9" s="5" t="str">
        <f>VLOOKUP(K9,'augjul cfs'!$F$5:$O$94,10,FALSE)</f>
        <v>1975-76</v>
      </c>
      <c r="K9" s="18">
        <f>LARGE('augjul cfs'!$F$5:$F$94,'augjul cfs rank'!$A9)</f>
        <v>82641</v>
      </c>
      <c r="L9" s="5" t="str">
        <f>VLOOKUP(M9,'augjul cfs'!$G$5:$O$94,9,FALSE)</f>
        <v>2005-06</v>
      </c>
      <c r="M9" s="18">
        <f>LARGE('augjul cfs'!$G$5:$G$94,'augjul cfs rank'!$A9)</f>
        <v>67098</v>
      </c>
      <c r="N9" s="5" t="str">
        <f>VLOOKUP(O9,'augjul cfs'!$H$5:$O$94,8,FALSE)</f>
        <v>1970-71</v>
      </c>
      <c r="O9" s="18">
        <f>LARGE('augjul cfs'!$H$5:$H$94,'augjul cfs rank'!$A9)</f>
        <v>78726</v>
      </c>
      <c r="P9" s="5" t="str">
        <f>VLOOKUP(Q9,'augjul cfs'!$I$5:$O$94,7,FALSE)</f>
        <v>2006-07</v>
      </c>
      <c r="Q9" s="18">
        <f>LARGE('augjul cfs'!$I$5:$I$94,'augjul cfs rank'!$A9)</f>
        <v>105595</v>
      </c>
      <c r="R9" s="5" t="str">
        <f>VLOOKUP(S9,'augjul cfs'!$J$5:$O$94,6,FALSE)</f>
        <v>2015-16</v>
      </c>
      <c r="S9" s="18">
        <f>LARGE('augjul cfs'!$J$5:$J$94,'augjul cfs rank'!$A9)</f>
        <v>205663</v>
      </c>
      <c r="T9" s="5" t="str">
        <f>VLOOKUP(U9,'augjul cfs'!$K$5:$O$94,5,FALSE)</f>
        <v>1955-56</v>
      </c>
      <c r="U9" s="18">
        <f>LARGE('augjul cfs'!$K$5:$K$94,'augjul cfs rank'!$A9)</f>
        <v>391497</v>
      </c>
      <c r="V9" s="5" t="str">
        <f>VLOOKUP(W9,'augjul cfs'!$L$5:$O$94,4,FALSE)</f>
        <v>1947-48</v>
      </c>
      <c r="W9" s="18">
        <f>LARGE('augjul cfs'!$L$5:$L$94,'augjul cfs rank'!$A9)</f>
        <v>487323</v>
      </c>
      <c r="X9" s="5" t="str">
        <f>VLOOKUP(Y9,'augjul cfs'!$M$5:$O$94,3,FALSE)</f>
        <v>2010-11</v>
      </c>
      <c r="Y9" s="18">
        <f>LARGE('augjul cfs'!$M$5:$M$94,'augjul cfs rank'!$A9)</f>
        <v>296000</v>
      </c>
      <c r="Z9" s="5" t="str">
        <f>VLOOKUP(AA9,'augjul cfs'!$N$5:$O$94,2,FALSE)</f>
        <v>1933-34</v>
      </c>
      <c r="AA9" s="18">
        <f>LARGE('augjul cfs'!$N$5:$N$94,'augjul cfs rank'!$A9)</f>
        <v>143619.24109589041</v>
      </c>
    </row>
    <row r="10" spans="1:27" x14ac:dyDescent="0.2">
      <c r="A10" s="5">
        <v>5</v>
      </c>
      <c r="B10" s="5" t="str">
        <f>VLOOKUP(C10,'augjul cfs'!$B$5:$O$94,14,FALSE)</f>
        <v>1974-75</v>
      </c>
      <c r="C10" s="18">
        <f>LARGE('augjul cfs'!$B$5:$B$94,'augjul cfs rank'!$A10)</f>
        <v>133604</v>
      </c>
      <c r="D10" s="5" t="str">
        <f>VLOOKUP(E10,'augjul cfs'!$C$5:$O$94,13,FALSE)</f>
        <v>1968-69</v>
      </c>
      <c r="E10" s="18">
        <f>LARGE('augjul cfs'!$C$5:$C$94,'augjul cfs rank'!$A10)</f>
        <v>89750</v>
      </c>
      <c r="F10" s="5" t="str">
        <f>VLOOKUP(G10,'augjul cfs'!$D$5:$O$94,12,FALSE)</f>
        <v>1941-42</v>
      </c>
      <c r="G10" s="18">
        <f>LARGE('augjul cfs'!$D$5:$D$94,'augjul cfs rank'!$A10)</f>
        <v>76665</v>
      </c>
      <c r="H10" s="5" t="str">
        <f>VLOOKUP(I10,'augjul cfs'!$E$5:$O$94,11,FALSE)</f>
        <v>1990-91</v>
      </c>
      <c r="I10" s="18">
        <f>LARGE('augjul cfs'!$E$5:$E$94,'augjul cfs rank'!$A10)</f>
        <v>84520</v>
      </c>
      <c r="J10" s="5" t="str">
        <f>VLOOKUP(K10,'augjul cfs'!$F$5:$O$94,10,FALSE)</f>
        <v>1980-81</v>
      </c>
      <c r="K10" s="18">
        <f>LARGE('augjul cfs'!$F$5:$F$94,'augjul cfs rank'!$A10)</f>
        <v>71131</v>
      </c>
      <c r="L10" s="5" t="str">
        <f>VLOOKUP(M10,'augjul cfs'!$G$5:$O$94,9,FALSE)</f>
        <v>1995-96</v>
      </c>
      <c r="M10" s="18">
        <f>LARGE('augjul cfs'!$G$5:$G$94,'augjul cfs rank'!$A10)</f>
        <v>60934</v>
      </c>
      <c r="N10" s="5" t="str">
        <f>VLOOKUP(O10,'augjul cfs'!$H$5:$O$94,8,FALSE)</f>
        <v>1981-82</v>
      </c>
      <c r="O10" s="18">
        <f>LARGE('augjul cfs'!$H$5:$H$94,'augjul cfs rank'!$A10)</f>
        <v>78502</v>
      </c>
      <c r="P10" s="5" t="str">
        <f>VLOOKUP(Q10,'augjul cfs'!$I$5:$O$94,7,FALSE)</f>
        <v>1985-86</v>
      </c>
      <c r="Q10" s="18">
        <f>LARGE('augjul cfs'!$I$5:$I$94,'augjul cfs rank'!$A10)</f>
        <v>99769</v>
      </c>
      <c r="R10" s="5" t="str">
        <f>VLOOKUP(S10,'augjul cfs'!$J$5:$O$94,6,FALSE)</f>
        <v>1955-56</v>
      </c>
      <c r="S10" s="18">
        <f>LARGE('augjul cfs'!$J$5:$J$94,'augjul cfs rank'!$A10)</f>
        <v>196111</v>
      </c>
      <c r="T10" s="5" t="str">
        <f>VLOOKUP(U10,'augjul cfs'!$K$5:$O$94,5,FALSE)</f>
        <v>1947-48</v>
      </c>
      <c r="U10" s="18">
        <f>LARGE('augjul cfs'!$K$5:$K$94,'augjul cfs rank'!$A10)</f>
        <v>387969</v>
      </c>
      <c r="V10" s="5" t="str">
        <f>VLOOKUP(W10,'augjul cfs'!$L$5:$O$94,4,FALSE)</f>
        <v>1960-61</v>
      </c>
      <c r="W10" s="18">
        <f>LARGE('augjul cfs'!$L$5:$L$94,'augjul cfs rank'!$A10)</f>
        <v>452815</v>
      </c>
      <c r="X10" s="5" t="str">
        <f>VLOOKUP(Y10,'augjul cfs'!$M$5:$O$94,3,FALSE)</f>
        <v>1973-74</v>
      </c>
      <c r="Y10" s="18">
        <f>LARGE('augjul cfs'!$M$5:$M$94,'augjul cfs rank'!$A10)</f>
        <v>281416</v>
      </c>
      <c r="Z10" s="5" t="str">
        <f>VLOOKUP(AA10,'augjul cfs'!$N$5:$O$94,2,FALSE)</f>
        <v>1995-96</v>
      </c>
      <c r="AA10" s="18">
        <f>LARGE('augjul cfs'!$N$5:$N$94,'augjul cfs rank'!$A10)</f>
        <v>143497.5890410959</v>
      </c>
    </row>
    <row r="11" spans="1:27" x14ac:dyDescent="0.2">
      <c r="A11" s="5">
        <v>6</v>
      </c>
      <c r="B11" s="5" t="str">
        <f>VLOOKUP(C11,'augjul cfs'!$B$5:$O$94,14,FALSE)</f>
        <v>1981-82</v>
      </c>
      <c r="C11" s="18">
        <f>LARGE('augjul cfs'!$B$5:$B$94,'augjul cfs rank'!$A11)</f>
        <v>133071</v>
      </c>
      <c r="D11" s="5" t="str">
        <f>VLOOKUP(E11,'augjul cfs'!$C$5:$O$94,13,FALSE)</f>
        <v>1997-98</v>
      </c>
      <c r="E11" s="18">
        <f>LARGE('augjul cfs'!$C$5:$C$94,'augjul cfs rank'!$A11)</f>
        <v>87284</v>
      </c>
      <c r="F11" s="5" t="str">
        <f>VLOOKUP(G11,'augjul cfs'!$D$5:$O$94,12,FALSE)</f>
        <v>1951-52</v>
      </c>
      <c r="G11" s="18">
        <f>LARGE('augjul cfs'!$D$5:$D$94,'augjul cfs rank'!$A11)</f>
        <v>76131</v>
      </c>
      <c r="H11" s="5" t="str">
        <f>VLOOKUP(I11,'augjul cfs'!$E$5:$O$94,11,FALSE)</f>
        <v>1959-60</v>
      </c>
      <c r="I11" s="18">
        <f>LARGE('augjul cfs'!$E$5:$E$94,'augjul cfs rank'!$A11)</f>
        <v>80875</v>
      </c>
      <c r="J11" s="5" t="str">
        <f>VLOOKUP(K11,'augjul cfs'!$F$5:$O$94,10,FALSE)</f>
        <v>1950-51</v>
      </c>
      <c r="K11" s="18">
        <f>LARGE('augjul cfs'!$F$5:$F$94,'augjul cfs rank'!$A11)</f>
        <v>70432</v>
      </c>
      <c r="L11" s="5" t="str">
        <f>VLOOKUP(M11,'augjul cfs'!$G$5:$O$94,9,FALSE)</f>
        <v>1958-59</v>
      </c>
      <c r="M11" s="18">
        <f>LARGE('augjul cfs'!$G$5:$G$94,'augjul cfs rank'!$A11)</f>
        <v>60421</v>
      </c>
      <c r="N11" s="5" t="str">
        <f>VLOOKUP(O11,'augjul cfs'!$H$5:$O$94,8,FALSE)</f>
        <v>1960-61</v>
      </c>
      <c r="O11" s="18">
        <f>LARGE('augjul cfs'!$H$5:$H$94,'augjul cfs rank'!$A11)</f>
        <v>75877</v>
      </c>
      <c r="P11" s="5" t="str">
        <f>VLOOKUP(Q11,'augjul cfs'!$I$5:$O$94,7,FALSE)</f>
        <v>1982-83</v>
      </c>
      <c r="Q11" s="18">
        <f>LARGE('augjul cfs'!$I$5:$I$94,'augjul cfs rank'!$A11)</f>
        <v>92936</v>
      </c>
      <c r="R11" s="5" t="str">
        <f>VLOOKUP(S11,'augjul cfs'!$J$5:$O$94,6,FALSE)</f>
        <v>2011-12</v>
      </c>
      <c r="S11" s="18">
        <f>LARGE('augjul cfs'!$J$5:$J$94,'augjul cfs rank'!$A11)</f>
        <v>181051</v>
      </c>
      <c r="T11" s="5" t="str">
        <f>VLOOKUP(U11,'augjul cfs'!$K$5:$O$94,5,FALSE)</f>
        <v>1970-71</v>
      </c>
      <c r="U11" s="18">
        <f>LARGE('augjul cfs'!$K$5:$K$94,'augjul cfs rank'!$A11)</f>
        <v>375006</v>
      </c>
      <c r="V11" s="5" t="str">
        <f>VLOOKUP(W11,'augjul cfs'!$L$5:$O$94,4,FALSE)</f>
        <v>1949-50</v>
      </c>
      <c r="W11" s="18">
        <f>LARGE('augjul cfs'!$L$5:$L$94,'augjul cfs rank'!$A11)</f>
        <v>448596</v>
      </c>
      <c r="X11" s="5" t="str">
        <f>VLOOKUP(Y11,'augjul cfs'!$M$5:$O$94,3,FALSE)</f>
        <v>1954-55</v>
      </c>
      <c r="Y11" s="18">
        <f>LARGE('augjul cfs'!$M$5:$M$94,'augjul cfs rank'!$A11)</f>
        <v>279401</v>
      </c>
      <c r="Z11" s="5" t="str">
        <f>VLOOKUP(AA11,'augjul cfs'!$N$5:$O$94,2,FALSE)</f>
        <v>1955-56</v>
      </c>
      <c r="AA11" s="18">
        <f>LARGE('augjul cfs'!$N$5:$N$94,'augjul cfs rank'!$A11)</f>
        <v>141068.33698630138</v>
      </c>
    </row>
    <row r="12" spans="1:27" x14ac:dyDescent="0.2">
      <c r="A12" s="5">
        <v>7</v>
      </c>
      <c r="B12" s="5" t="str">
        <f>VLOOKUP(C12,'augjul cfs'!$B$5:$O$94,14,FALSE)</f>
        <v>1991-92</v>
      </c>
      <c r="C12" s="18">
        <f>LARGE('augjul cfs'!$B$5:$B$94,'augjul cfs rank'!$A12)</f>
        <v>132311</v>
      </c>
      <c r="D12" s="5" t="str">
        <f>VLOOKUP(E12,'augjul cfs'!$C$5:$O$94,13,FALSE)</f>
        <v>2004-05</v>
      </c>
      <c r="E12" s="18">
        <f>LARGE('augjul cfs'!$C$5:$C$94,'augjul cfs rank'!$A12)</f>
        <v>86016</v>
      </c>
      <c r="F12" s="5" t="str">
        <f>VLOOKUP(G12,'augjul cfs'!$D$5:$O$94,12,FALSE)</f>
        <v>2005-06</v>
      </c>
      <c r="G12" s="18">
        <f>LARGE('augjul cfs'!$D$5:$D$94,'augjul cfs rank'!$A12)</f>
        <v>72824</v>
      </c>
      <c r="H12" s="5" t="str">
        <f>VLOOKUP(I12,'augjul cfs'!$E$5:$O$94,11,FALSE)</f>
        <v>1989-90</v>
      </c>
      <c r="I12" s="18">
        <f>LARGE('augjul cfs'!$E$5:$E$94,'augjul cfs rank'!$A12)</f>
        <v>74780</v>
      </c>
      <c r="J12" s="5" t="str">
        <f>VLOOKUP(K12,'augjul cfs'!$F$5:$O$94,10,FALSE)</f>
        <v>1973-74</v>
      </c>
      <c r="K12" s="18">
        <f>LARGE('augjul cfs'!$F$5:$F$94,'augjul cfs rank'!$A12)</f>
        <v>67899</v>
      </c>
      <c r="L12" s="5" t="str">
        <f>VLOOKUP(M12,'augjul cfs'!$G$5:$O$94,9,FALSE)</f>
        <v>2004-05</v>
      </c>
      <c r="M12" s="18">
        <f>LARGE('augjul cfs'!$G$5:$G$94,'augjul cfs rank'!$A12)</f>
        <v>60317</v>
      </c>
      <c r="N12" s="5" t="str">
        <f>VLOOKUP(O12,'augjul cfs'!$H$5:$O$94,8,FALSE)</f>
        <v>1994-95</v>
      </c>
      <c r="O12" s="18">
        <f>LARGE('augjul cfs'!$H$5:$H$94,'augjul cfs rank'!$A12)</f>
        <v>69938</v>
      </c>
      <c r="P12" s="5" t="str">
        <f>VLOOKUP(Q12,'augjul cfs'!$I$5:$O$94,7,FALSE)</f>
        <v>1996-97</v>
      </c>
      <c r="Q12" s="18">
        <f>LARGE('augjul cfs'!$I$5:$I$94,'augjul cfs rank'!$A12)</f>
        <v>88536</v>
      </c>
      <c r="R12" s="5" t="str">
        <f>VLOOKUP(S12,'augjul cfs'!$J$5:$O$94,6,FALSE)</f>
        <v>1995-96</v>
      </c>
      <c r="S12" s="18">
        <f>LARGE('augjul cfs'!$J$5:$J$94,'augjul cfs rank'!$A12)</f>
        <v>177037</v>
      </c>
      <c r="T12" s="5" t="str">
        <f>VLOOKUP(U12,'augjul cfs'!$K$5:$O$94,5,FALSE)</f>
        <v>1950-51</v>
      </c>
      <c r="U12" s="18">
        <f>LARGE('augjul cfs'!$K$5:$K$94,'augjul cfs rank'!$A12)</f>
        <v>366615</v>
      </c>
      <c r="V12" s="5" t="str">
        <f>VLOOKUP(W12,'augjul cfs'!$L$5:$O$94,4,FALSE)</f>
        <v>1996-97</v>
      </c>
      <c r="W12" s="18">
        <f>LARGE('augjul cfs'!$L$5:$L$94,'augjul cfs rank'!$A12)</f>
        <v>448269</v>
      </c>
      <c r="X12" s="5" t="str">
        <f>VLOOKUP(Y12,'augjul cfs'!$M$5:$O$94,3,FALSE)</f>
        <v>1932-33</v>
      </c>
      <c r="Y12" s="18">
        <f>LARGE('augjul cfs'!$M$5:$M$94,'augjul cfs rank'!$A12)</f>
        <v>272492</v>
      </c>
      <c r="Z12" s="5" t="str">
        <f>VLOOKUP(AA12,'augjul cfs'!$N$5:$O$94,2,FALSE)</f>
        <v>1947-48</v>
      </c>
      <c r="AA12" s="18">
        <f>LARGE('augjul cfs'!$N$5:$N$94,'augjul cfs rank'!$A12)</f>
        <v>137316.50136986302</v>
      </c>
    </row>
    <row r="13" spans="1:27" x14ac:dyDescent="0.2">
      <c r="A13" s="5">
        <v>8</v>
      </c>
      <c r="B13" s="5" t="str">
        <f>VLOOKUP(C13,'augjul cfs'!$B$5:$O$94,14,FALSE)</f>
        <v>1933-34</v>
      </c>
      <c r="C13" s="18">
        <f>LARGE('augjul cfs'!$B$5:$B$94,'augjul cfs rank'!$A13)</f>
        <v>132289</v>
      </c>
      <c r="D13" s="5" t="str">
        <f>VLOOKUP(E13,'augjul cfs'!$C$5:$O$94,13,FALSE)</f>
        <v>1982-83</v>
      </c>
      <c r="E13" s="18">
        <f>LARGE('augjul cfs'!$C$5:$C$94,'augjul cfs rank'!$A13)</f>
        <v>84136</v>
      </c>
      <c r="F13" s="5" t="str">
        <f>VLOOKUP(G13,'augjul cfs'!$D$5:$O$94,12,FALSE)</f>
        <v>1964-65</v>
      </c>
      <c r="G13" s="18">
        <f>LARGE('augjul cfs'!$D$5:$D$94,'augjul cfs rank'!$A13)</f>
        <v>68199</v>
      </c>
      <c r="H13" s="5" t="str">
        <f>VLOOKUP(I13,'augjul cfs'!$E$5:$O$94,11,FALSE)</f>
        <v>1983-84</v>
      </c>
      <c r="I13" s="18">
        <f>LARGE('augjul cfs'!$E$5:$E$94,'augjul cfs rank'!$A13)</f>
        <v>72454</v>
      </c>
      <c r="J13" s="5" t="str">
        <f>VLOOKUP(K13,'augjul cfs'!$F$5:$O$94,10,FALSE)</f>
        <v>2012-13</v>
      </c>
      <c r="K13" s="18">
        <f>LARGE('augjul cfs'!$F$5:$F$94,'augjul cfs rank'!$A13)</f>
        <v>62452</v>
      </c>
      <c r="L13" s="5" t="str">
        <f>VLOOKUP(M13,'augjul cfs'!$G$5:$O$94,9,FALSE)</f>
        <v>2010-11</v>
      </c>
      <c r="M13" s="18">
        <f>LARGE('augjul cfs'!$G$5:$G$94,'augjul cfs rank'!$A13)</f>
        <v>59244</v>
      </c>
      <c r="N13" s="5" t="str">
        <f>VLOOKUP(O13,'augjul cfs'!$H$5:$O$94,8,FALSE)</f>
        <v>1973-74</v>
      </c>
      <c r="O13" s="18">
        <f>LARGE('augjul cfs'!$H$5:$H$94,'augjul cfs rank'!$A13)</f>
        <v>69765</v>
      </c>
      <c r="P13" s="5" t="str">
        <f>VLOOKUP(Q13,'augjul cfs'!$I$5:$O$94,7,FALSE)</f>
        <v>2015-16</v>
      </c>
      <c r="Q13" s="18">
        <f>LARGE('augjul cfs'!$I$5:$I$94,'augjul cfs rank'!$A13)</f>
        <v>85967</v>
      </c>
      <c r="R13" s="5" t="str">
        <f>VLOOKUP(S13,'augjul cfs'!$J$5:$O$94,6,FALSE)</f>
        <v>1973-74</v>
      </c>
      <c r="S13" s="18">
        <f>LARGE('augjul cfs'!$J$5:$J$94,'augjul cfs rank'!$A13)</f>
        <v>170858</v>
      </c>
      <c r="T13" s="5" t="str">
        <f>VLOOKUP(U13,'augjul cfs'!$K$5:$O$94,5,FALSE)</f>
        <v>1945-46</v>
      </c>
      <c r="U13" s="18">
        <f>LARGE('augjul cfs'!$K$5:$K$94,'augjul cfs rank'!$A13)</f>
        <v>355383</v>
      </c>
      <c r="V13" s="5" t="str">
        <f>VLOOKUP(W13,'augjul cfs'!$L$5:$O$94,4,FALSE)</f>
        <v>1932-33</v>
      </c>
      <c r="W13" s="18">
        <f>LARGE('augjul cfs'!$L$5:$L$94,'augjul cfs rank'!$A13)</f>
        <v>445282</v>
      </c>
      <c r="X13" s="5" t="str">
        <f>VLOOKUP(Y13,'augjul cfs'!$M$5:$O$94,3,FALSE)</f>
        <v>1975-76</v>
      </c>
      <c r="Y13" s="18">
        <f>LARGE('augjul cfs'!$M$5:$M$94,'augjul cfs rank'!$A13)</f>
        <v>272139</v>
      </c>
      <c r="Z13" s="5" t="str">
        <f>VLOOKUP(AA13,'augjul cfs'!$N$5:$O$94,2,FALSE)</f>
        <v>2011-12</v>
      </c>
      <c r="AA13" s="18">
        <f>LARGE('augjul cfs'!$N$5:$N$94,'augjul cfs rank'!$A13)</f>
        <v>137121.67671232877</v>
      </c>
    </row>
    <row r="14" spans="1:27" x14ac:dyDescent="0.2">
      <c r="A14" s="5">
        <v>9</v>
      </c>
      <c r="B14" s="5" t="str">
        <f>VLOOKUP(C14,'augjul cfs'!$B$5:$O$94,14,FALSE)</f>
        <v>1971-72</v>
      </c>
      <c r="C14" s="18">
        <f>LARGE('augjul cfs'!$B$5:$B$94,'augjul cfs rank'!$A14)</f>
        <v>127754</v>
      </c>
      <c r="D14" s="5" t="str">
        <f>VLOOKUP(E14,'augjul cfs'!$C$5:$O$94,13,FALSE)</f>
        <v>1941-42</v>
      </c>
      <c r="E14" s="18">
        <f>LARGE('augjul cfs'!$C$5:$C$94,'augjul cfs rank'!$A14)</f>
        <v>76390</v>
      </c>
      <c r="F14" s="5" t="str">
        <f>VLOOKUP(G14,'augjul cfs'!$D$5:$O$94,12,FALSE)</f>
        <v>1968-69</v>
      </c>
      <c r="G14" s="18">
        <f>LARGE('augjul cfs'!$D$5:$D$94,'augjul cfs rank'!$A14)</f>
        <v>67610</v>
      </c>
      <c r="H14" s="5" t="str">
        <f>VLOOKUP(I14,'augjul cfs'!$E$5:$O$94,11,FALSE)</f>
        <v>1975-76</v>
      </c>
      <c r="I14" s="18">
        <f>LARGE('augjul cfs'!$E$5:$E$94,'augjul cfs rank'!$A14)</f>
        <v>70633</v>
      </c>
      <c r="J14" s="5" t="str">
        <f>VLOOKUP(K14,'augjul cfs'!$F$5:$O$94,10,FALSE)</f>
        <v>1955-56</v>
      </c>
      <c r="K14" s="18">
        <f>LARGE('augjul cfs'!$F$5:$F$94,'augjul cfs rank'!$A14)</f>
        <v>61552</v>
      </c>
      <c r="L14" s="5" t="str">
        <f>VLOOKUP(M14,'augjul cfs'!$G$5:$O$94,9,FALSE)</f>
        <v>1996-97</v>
      </c>
      <c r="M14" s="18">
        <f>LARGE('augjul cfs'!$G$5:$G$94,'augjul cfs rank'!$A14)</f>
        <v>57062</v>
      </c>
      <c r="N14" s="5" t="str">
        <f>VLOOKUP(O14,'augjul cfs'!$H$5:$O$94,8,FALSE)</f>
        <v>1933-34</v>
      </c>
      <c r="O14" s="18">
        <f>LARGE('augjul cfs'!$H$5:$H$94,'augjul cfs rank'!$A14)</f>
        <v>67642</v>
      </c>
      <c r="P14" s="5" t="str">
        <f>VLOOKUP(Q14,'augjul cfs'!$I$5:$O$94,7,FALSE)</f>
        <v>1994-95</v>
      </c>
      <c r="Q14" s="18">
        <f>LARGE('augjul cfs'!$I$5:$I$94,'augjul cfs rank'!$A14)</f>
        <v>83188</v>
      </c>
      <c r="R14" s="5" t="str">
        <f>VLOOKUP(S14,'augjul cfs'!$J$5:$O$94,6,FALSE)</f>
        <v>2016-17</v>
      </c>
      <c r="S14" s="18">
        <f>LARGE('augjul cfs'!$J$5:$J$94,'augjul cfs rank'!$A14)</f>
        <v>168981</v>
      </c>
      <c r="T14" s="5" t="str">
        <f>VLOOKUP(U14,'augjul cfs'!$K$5:$O$94,5,FALSE)</f>
        <v>1957-58</v>
      </c>
      <c r="U14" s="18">
        <f>LARGE('augjul cfs'!$K$5:$K$94,'augjul cfs rank'!$A14)</f>
        <v>355137</v>
      </c>
      <c r="V14" s="5" t="str">
        <f>VLOOKUP(W14,'augjul cfs'!$L$5:$O$94,4,FALSE)</f>
        <v>2011-12</v>
      </c>
      <c r="W14" s="18">
        <f>LARGE('augjul cfs'!$L$5:$L$94,'augjul cfs rank'!$A14)</f>
        <v>444102</v>
      </c>
      <c r="X14" s="5" t="str">
        <f>VLOOKUP(Y14,'augjul cfs'!$M$5:$O$94,3,FALSE)</f>
        <v>1990-91</v>
      </c>
      <c r="Y14" s="18">
        <f>LARGE('augjul cfs'!$M$5:$M$94,'augjul cfs rank'!$A14)</f>
        <v>264398</v>
      </c>
      <c r="Z14" s="5" t="str">
        <f>VLOOKUP(AA14,'augjul cfs'!$N$5:$O$94,2,FALSE)</f>
        <v>1950-51</v>
      </c>
      <c r="AA14" s="18">
        <f>LARGE('augjul cfs'!$N$5:$N$94,'augjul cfs rank'!$A14)</f>
        <v>136408.26849315068</v>
      </c>
    </row>
    <row r="15" spans="1:27" x14ac:dyDescent="0.2">
      <c r="A15" s="5">
        <v>10</v>
      </c>
      <c r="B15" s="5" t="str">
        <f>VLOOKUP(C15,'augjul cfs'!$B$5:$O$94,14,FALSE)</f>
        <v>1965-66</v>
      </c>
      <c r="C15" s="18">
        <f>LARGE('augjul cfs'!$B$5:$B$94,'augjul cfs rank'!$A15)</f>
        <v>126261</v>
      </c>
      <c r="D15" s="5" t="str">
        <f>VLOOKUP(E15,'augjul cfs'!$C$5:$O$94,13,FALSE)</f>
        <v>1933-34</v>
      </c>
      <c r="E15" s="18">
        <f>LARGE('augjul cfs'!$C$5:$C$94,'augjul cfs rank'!$A15)</f>
        <v>73692</v>
      </c>
      <c r="F15" s="5" t="str">
        <f>VLOOKUP(G15,'augjul cfs'!$D$5:$O$94,12,FALSE)</f>
        <v>1933-34</v>
      </c>
      <c r="G15" s="18">
        <f>LARGE('augjul cfs'!$D$5:$D$94,'augjul cfs rank'!$A15)</f>
        <v>66158</v>
      </c>
      <c r="H15" s="5" t="str">
        <f>VLOOKUP(I15,'augjul cfs'!$E$5:$O$94,11,FALSE)</f>
        <v>2012-13</v>
      </c>
      <c r="I15" s="18">
        <f>LARGE('augjul cfs'!$E$5:$E$94,'augjul cfs rank'!$A15)</f>
        <v>68291</v>
      </c>
      <c r="J15" s="5" t="str">
        <f>VLOOKUP(K15,'augjul cfs'!$F$5:$O$94,10,FALSE)</f>
        <v>1959-60</v>
      </c>
      <c r="K15" s="18">
        <f>LARGE('augjul cfs'!$F$5:$F$94,'augjul cfs rank'!$A15)</f>
        <v>59892</v>
      </c>
      <c r="L15" s="5" t="str">
        <f>VLOOKUP(M15,'augjul cfs'!$G$5:$O$94,9,FALSE)</f>
        <v>1950-51</v>
      </c>
      <c r="M15" s="18">
        <f>LARGE('augjul cfs'!$G$5:$G$94,'augjul cfs rank'!$A15)</f>
        <v>56968</v>
      </c>
      <c r="N15" s="5" t="str">
        <f>VLOOKUP(O15,'augjul cfs'!$H$5:$O$94,8,FALSE)</f>
        <v>1990-91</v>
      </c>
      <c r="O15" s="18">
        <f>LARGE('augjul cfs'!$H$5:$H$94,'augjul cfs rank'!$A15)</f>
        <v>64252</v>
      </c>
      <c r="P15" s="5" t="str">
        <f>VLOOKUP(Q15,'augjul cfs'!$I$5:$O$94,7,FALSE)</f>
        <v>1933-34</v>
      </c>
      <c r="Q15" s="18">
        <f>LARGE('augjul cfs'!$I$5:$I$94,'augjul cfs rank'!$A15)</f>
        <v>81966</v>
      </c>
      <c r="R15" s="5" t="str">
        <f>VLOOKUP(S15,'augjul cfs'!$J$5:$O$94,6,FALSE)</f>
        <v>1989-90</v>
      </c>
      <c r="S15" s="18">
        <f>LARGE('augjul cfs'!$J$5:$J$94,'augjul cfs rank'!$A15)</f>
        <v>166350</v>
      </c>
      <c r="T15" s="5" t="str">
        <f>VLOOKUP(U15,'augjul cfs'!$K$5:$O$94,5,FALSE)</f>
        <v>1975-76</v>
      </c>
      <c r="U15" s="18">
        <f>LARGE('augjul cfs'!$K$5:$K$94,'augjul cfs rank'!$A15)</f>
        <v>354878</v>
      </c>
      <c r="V15" s="5" t="str">
        <f>VLOOKUP(W15,'augjul cfs'!$L$5:$O$94,4,FALSE)</f>
        <v>2010-11</v>
      </c>
      <c r="W15" s="18">
        <f>LARGE('augjul cfs'!$L$5:$L$94,'augjul cfs rank'!$A15)</f>
        <v>439241</v>
      </c>
      <c r="X15" s="5" t="str">
        <f>VLOOKUP(Y15,'augjul cfs'!$M$5:$O$94,3,FALSE)</f>
        <v>1998-99</v>
      </c>
      <c r="Y15" s="18">
        <f>LARGE('augjul cfs'!$M$5:$M$94,'augjul cfs rank'!$A15)</f>
        <v>263654</v>
      </c>
      <c r="Z15" s="5" t="str">
        <f>VLOOKUP(AA15,'augjul cfs'!$N$5:$O$94,2,FALSE)</f>
        <v>1968-69</v>
      </c>
      <c r="AA15" s="18">
        <f>LARGE('augjul cfs'!$N$5:$N$94,'augjul cfs rank'!$A15)</f>
        <v>134929.51232876713</v>
      </c>
    </row>
    <row r="16" spans="1:27" x14ac:dyDescent="0.2">
      <c r="A16" s="5">
        <v>11</v>
      </c>
      <c r="B16" s="5" t="str">
        <f>VLOOKUP(C16,'augjul cfs'!$B$5:$O$94,14,FALSE)</f>
        <v>1948-49</v>
      </c>
      <c r="C16" s="18">
        <f>LARGE('augjul cfs'!$B$5:$B$94,'augjul cfs rank'!$A16)</f>
        <v>124105</v>
      </c>
      <c r="D16" s="5" t="str">
        <f>VLOOKUP(E16,'augjul cfs'!$C$5:$O$94,13,FALSE)</f>
        <v>1974-75</v>
      </c>
      <c r="E16" s="18">
        <f>LARGE('augjul cfs'!$C$5:$C$94,'augjul cfs rank'!$A16)</f>
        <v>72283</v>
      </c>
      <c r="F16" s="5" t="str">
        <f>VLOOKUP(G16,'augjul cfs'!$D$5:$O$94,12,FALSE)</f>
        <v>2003-04</v>
      </c>
      <c r="G16" s="18">
        <f>LARGE('augjul cfs'!$D$5:$D$94,'augjul cfs rank'!$A16)</f>
        <v>64178</v>
      </c>
      <c r="H16" s="5" t="str">
        <f>VLOOKUP(I16,'augjul cfs'!$E$5:$O$94,11,FALSE)</f>
        <v>2006-07</v>
      </c>
      <c r="I16" s="18">
        <f>LARGE('augjul cfs'!$E$5:$E$94,'augjul cfs rank'!$A16)</f>
        <v>66997</v>
      </c>
      <c r="J16" s="5" t="str">
        <f>VLOOKUP(K16,'augjul cfs'!$F$5:$O$94,10,FALSE)</f>
        <v>1964-65</v>
      </c>
      <c r="K16" s="18">
        <f>LARGE('augjul cfs'!$F$5:$F$94,'augjul cfs rank'!$A16)</f>
        <v>59280</v>
      </c>
      <c r="L16" s="5" t="str">
        <f>VLOOKUP(M16,'augjul cfs'!$G$5:$O$94,9,FALSE)</f>
        <v>1975-76</v>
      </c>
      <c r="M16" s="18">
        <f>LARGE('augjul cfs'!$G$5:$G$94,'augjul cfs rank'!$A16)</f>
        <v>54380</v>
      </c>
      <c r="N16" s="5" t="str">
        <f>VLOOKUP(O16,'augjul cfs'!$H$5:$O$94,8,FALSE)</f>
        <v>1962-63</v>
      </c>
      <c r="O16" s="18">
        <f>LARGE('augjul cfs'!$H$5:$H$94,'augjul cfs rank'!$A16)</f>
        <v>63766</v>
      </c>
      <c r="P16" s="5" t="str">
        <f>VLOOKUP(Q16,'augjul cfs'!$I$5:$O$94,7,FALSE)</f>
        <v>1981-82</v>
      </c>
      <c r="Q16" s="18">
        <f>LARGE('augjul cfs'!$I$5:$I$94,'augjul cfs rank'!$A16)</f>
        <v>80298</v>
      </c>
      <c r="R16" s="5" t="str">
        <f>VLOOKUP(S16,'augjul cfs'!$J$5:$O$94,6,FALSE)</f>
        <v>1951-52</v>
      </c>
      <c r="S16" s="18">
        <f>LARGE('augjul cfs'!$J$5:$J$94,'augjul cfs rank'!$A16)</f>
        <v>166318</v>
      </c>
      <c r="T16" s="5" t="str">
        <f>VLOOKUP(U16,'augjul cfs'!$K$5:$O$94,5,FALSE)</f>
        <v>1968-69</v>
      </c>
      <c r="U16" s="18">
        <f>LARGE('augjul cfs'!$K$5:$K$94,'augjul cfs rank'!$A16)</f>
        <v>354502</v>
      </c>
      <c r="V16" s="5" t="str">
        <f>VLOOKUP(W16,'augjul cfs'!$L$5:$O$94,4,FALSE)</f>
        <v>1963-64</v>
      </c>
      <c r="W16" s="18">
        <f>LARGE('augjul cfs'!$L$5:$L$94,'augjul cfs rank'!$A16)</f>
        <v>436145</v>
      </c>
      <c r="X16" s="5" t="str">
        <f>VLOOKUP(Y16,'augjul cfs'!$M$5:$O$94,3,FALSE)</f>
        <v>1971-72</v>
      </c>
      <c r="Y16" s="18">
        <f>LARGE('augjul cfs'!$M$5:$M$94,'augjul cfs rank'!$A16)</f>
        <v>261122</v>
      </c>
      <c r="Z16" s="5" t="str">
        <f>VLOOKUP(AA16,'augjul cfs'!$N$5:$O$94,2,FALSE)</f>
        <v>1975-76</v>
      </c>
      <c r="AA16" s="18">
        <f>LARGE('augjul cfs'!$N$5:$N$94,'augjul cfs rank'!$A16)</f>
        <v>134097.33424657534</v>
      </c>
    </row>
    <row r="17" spans="1:27" x14ac:dyDescent="0.2">
      <c r="A17" s="5">
        <v>12</v>
      </c>
      <c r="B17" s="5" t="str">
        <f>VLOOKUP(C17,'augjul cfs'!$B$5:$O$94,14,FALSE)</f>
        <v>1982-83</v>
      </c>
      <c r="C17" s="18">
        <f>LARGE('augjul cfs'!$B$5:$B$94,'augjul cfs rank'!$A17)</f>
        <v>123897</v>
      </c>
      <c r="D17" s="5" t="str">
        <f>VLOOKUP(E17,'augjul cfs'!$C$5:$O$94,13,FALSE)</f>
        <v>1964-65</v>
      </c>
      <c r="E17" s="18">
        <f>LARGE('augjul cfs'!$C$5:$C$94,'augjul cfs rank'!$A17)</f>
        <v>72276</v>
      </c>
      <c r="F17" s="5" t="str">
        <f>VLOOKUP(G17,'augjul cfs'!$D$5:$O$94,12,FALSE)</f>
        <v>1995-96</v>
      </c>
      <c r="G17" s="18">
        <f>LARGE('augjul cfs'!$D$5:$D$94,'augjul cfs rank'!$A17)</f>
        <v>63651</v>
      </c>
      <c r="H17" s="5" t="str">
        <f>VLOOKUP(I17,'augjul cfs'!$E$5:$O$94,11,FALSE)</f>
        <v>2014-15</v>
      </c>
      <c r="I17" s="18">
        <f>LARGE('augjul cfs'!$E$5:$E$94,'augjul cfs rank'!$A17)</f>
        <v>64928</v>
      </c>
      <c r="J17" s="5" t="str">
        <f>VLOOKUP(K17,'augjul cfs'!$F$5:$O$94,10,FALSE)</f>
        <v>2014-15</v>
      </c>
      <c r="K17" s="18">
        <f>LARGE('augjul cfs'!$F$5:$F$94,'augjul cfs rank'!$A17)</f>
        <v>59146</v>
      </c>
      <c r="L17" s="5" t="str">
        <f>VLOOKUP(M17,'augjul cfs'!$G$5:$O$94,9,FALSE)</f>
        <v>1983-84</v>
      </c>
      <c r="M17" s="18">
        <f>LARGE('augjul cfs'!$G$5:$G$94,'augjul cfs rank'!$A17)</f>
        <v>54190</v>
      </c>
      <c r="N17" s="5" t="str">
        <f>VLOOKUP(O17,'augjul cfs'!$H$5:$O$94,8,FALSE)</f>
        <v>1980-81</v>
      </c>
      <c r="O17" s="18">
        <f>LARGE('augjul cfs'!$H$5:$H$94,'augjul cfs rank'!$A17)</f>
        <v>62506</v>
      </c>
      <c r="P17" s="5" t="str">
        <f>VLOOKUP(Q17,'augjul cfs'!$I$5:$O$94,7,FALSE)</f>
        <v>1967-68</v>
      </c>
      <c r="Q17" s="18">
        <f>LARGE('augjul cfs'!$I$5:$I$94,'augjul cfs rank'!$A17)</f>
        <v>73100</v>
      </c>
      <c r="R17" s="5" t="str">
        <f>VLOOKUP(S17,'augjul cfs'!$J$5:$O$94,6,FALSE)</f>
        <v>1959-60</v>
      </c>
      <c r="S17" s="18">
        <f>LARGE('augjul cfs'!$J$5:$J$94,'augjul cfs rank'!$A17)</f>
        <v>158059</v>
      </c>
      <c r="T17" s="5" t="str">
        <f>VLOOKUP(U17,'augjul cfs'!$K$5:$O$94,5,FALSE)</f>
        <v>1971-72</v>
      </c>
      <c r="U17" s="18">
        <f>LARGE('augjul cfs'!$K$5:$K$94,'augjul cfs rank'!$A17)</f>
        <v>344219</v>
      </c>
      <c r="V17" s="5" t="str">
        <f>VLOOKUP(W17,'augjul cfs'!$L$5:$O$94,4,FALSE)</f>
        <v>1958-59</v>
      </c>
      <c r="W17" s="18">
        <f>LARGE('augjul cfs'!$L$5:$L$94,'augjul cfs rank'!$A17)</f>
        <v>428427</v>
      </c>
      <c r="X17" s="5" t="str">
        <f>VLOOKUP(Y17,'augjul cfs'!$M$5:$O$94,3,FALSE)</f>
        <v>1995-96</v>
      </c>
      <c r="Y17" s="18">
        <f>LARGE('augjul cfs'!$M$5:$M$94,'augjul cfs rank'!$A17)</f>
        <v>258456</v>
      </c>
      <c r="Z17" s="5" t="str">
        <f>VLOOKUP(AA17,'augjul cfs'!$N$5:$O$94,2,FALSE)</f>
        <v>2016-17</v>
      </c>
      <c r="AA17" s="18">
        <f>LARGE('augjul cfs'!$N$5:$N$94,'augjul cfs rank'!$A17)</f>
        <v>133763.56712328768</v>
      </c>
    </row>
    <row r="18" spans="1:27" x14ac:dyDescent="0.2">
      <c r="A18" s="5">
        <v>13</v>
      </c>
      <c r="B18" s="5" t="str">
        <f>VLOOKUP(C18,'augjul cfs'!$B$5:$O$94,14,FALSE)</f>
        <v>1997-98</v>
      </c>
      <c r="C18" s="18">
        <f>LARGE('augjul cfs'!$B$5:$B$94,'augjul cfs rank'!$A18)</f>
        <v>117527</v>
      </c>
      <c r="D18" s="5" t="str">
        <f>VLOOKUP(E18,'augjul cfs'!$C$5:$O$94,13,FALSE)</f>
        <v>1975-76</v>
      </c>
      <c r="E18" s="18">
        <f>LARGE('augjul cfs'!$C$5:$C$94,'augjul cfs rank'!$A18)</f>
        <v>71585</v>
      </c>
      <c r="F18" s="5" t="str">
        <f>VLOOKUP(G18,'augjul cfs'!$D$5:$O$94,12,FALSE)</f>
        <v>1950-51</v>
      </c>
      <c r="G18" s="18">
        <f>LARGE('augjul cfs'!$D$5:$D$94,'augjul cfs rank'!$A18)</f>
        <v>60855</v>
      </c>
      <c r="H18" s="5" t="str">
        <f>VLOOKUP(I18,'augjul cfs'!$E$5:$O$94,11,FALSE)</f>
        <v>1947-48</v>
      </c>
      <c r="I18" s="18">
        <f>LARGE('augjul cfs'!$E$5:$E$94,'augjul cfs rank'!$A18)</f>
        <v>64276</v>
      </c>
      <c r="J18" s="5" t="str">
        <f>VLOOKUP(K18,'augjul cfs'!$F$5:$O$94,10,FALSE)</f>
        <v>1999-2000</v>
      </c>
      <c r="K18" s="18">
        <f>LARGE('augjul cfs'!$F$5:$F$94,'augjul cfs rank'!$A18)</f>
        <v>58613</v>
      </c>
      <c r="L18" s="5" t="str">
        <f>VLOOKUP(M18,'augjul cfs'!$G$5:$O$94,9,FALSE)</f>
        <v>1989-90</v>
      </c>
      <c r="M18" s="18">
        <f>LARGE('augjul cfs'!$G$5:$G$94,'augjul cfs rank'!$A18)</f>
        <v>52307</v>
      </c>
      <c r="N18" s="5" t="str">
        <f>VLOOKUP(O18,'augjul cfs'!$H$5:$O$94,8,FALSE)</f>
        <v>1967-68</v>
      </c>
      <c r="O18" s="18">
        <f>LARGE('augjul cfs'!$H$5:$H$94,'augjul cfs rank'!$A18)</f>
        <v>59877</v>
      </c>
      <c r="P18" s="5" t="str">
        <f>VLOOKUP(Q18,'augjul cfs'!$I$5:$O$94,7,FALSE)</f>
        <v>1998-99</v>
      </c>
      <c r="Q18" s="18">
        <f>LARGE('augjul cfs'!$I$5:$I$94,'augjul cfs rank'!$A18)</f>
        <v>72311</v>
      </c>
      <c r="R18" s="5" t="str">
        <f>VLOOKUP(S18,'augjul cfs'!$J$5:$O$94,6,FALSE)</f>
        <v>1996-97</v>
      </c>
      <c r="S18" s="18">
        <f>LARGE('augjul cfs'!$J$5:$J$94,'augjul cfs rank'!$A18)</f>
        <v>157473</v>
      </c>
      <c r="T18" s="5" t="str">
        <f>VLOOKUP(U18,'augjul cfs'!$K$5:$O$94,5,FALSE)</f>
        <v>1953-54</v>
      </c>
      <c r="U18" s="18">
        <f>LARGE('augjul cfs'!$K$5:$K$94,'augjul cfs rank'!$A18)</f>
        <v>344202</v>
      </c>
      <c r="V18" s="5" t="str">
        <f>VLOOKUP(W18,'augjul cfs'!$L$5:$O$94,4,FALSE)</f>
        <v>2001-02</v>
      </c>
      <c r="W18" s="18">
        <f>LARGE('augjul cfs'!$L$5:$L$94,'augjul cfs rank'!$A18)</f>
        <v>414658</v>
      </c>
      <c r="X18" s="5" t="str">
        <f>VLOOKUP(Y18,'augjul cfs'!$M$5:$O$94,3,FALSE)</f>
        <v>1950-51</v>
      </c>
      <c r="Y18" s="18">
        <f>LARGE('augjul cfs'!$M$5:$M$94,'augjul cfs rank'!$A18)</f>
        <v>256351</v>
      </c>
      <c r="Z18" s="5" t="str">
        <f>VLOOKUP(AA18,'augjul cfs'!$N$5:$O$94,2,FALSE)</f>
        <v>1953-54</v>
      </c>
      <c r="AA18" s="18">
        <f>LARGE('augjul cfs'!$N$5:$N$94,'augjul cfs rank'!$A18)</f>
        <v>133246.97260273973</v>
      </c>
    </row>
    <row r="19" spans="1:27" x14ac:dyDescent="0.2">
      <c r="A19" s="5">
        <v>14</v>
      </c>
      <c r="B19" s="5" t="str">
        <f>VLOOKUP(C19,'augjul cfs'!$B$5:$O$94,14,FALSE)</f>
        <v>1950-51</v>
      </c>
      <c r="C19" s="18">
        <f>LARGE('augjul cfs'!$B$5:$B$94,'augjul cfs rank'!$A19)</f>
        <v>117013</v>
      </c>
      <c r="D19" s="5" t="str">
        <f>VLOOKUP(E19,'augjul cfs'!$C$5:$O$94,13,FALSE)</f>
        <v>1963-64</v>
      </c>
      <c r="E19" s="18">
        <f>LARGE('augjul cfs'!$C$5:$C$94,'augjul cfs rank'!$A19)</f>
        <v>70724</v>
      </c>
      <c r="F19" s="5" t="str">
        <f>VLOOKUP(G19,'augjul cfs'!$D$5:$O$94,12,FALSE)</f>
        <v>2004-05</v>
      </c>
      <c r="G19" s="18">
        <f>LARGE('augjul cfs'!$D$5:$D$94,'augjul cfs rank'!$A19)</f>
        <v>60537</v>
      </c>
      <c r="H19" s="5" t="str">
        <f>VLOOKUP(I19,'augjul cfs'!$E$5:$O$94,11,FALSE)</f>
        <v>1950-51</v>
      </c>
      <c r="I19" s="18">
        <f>LARGE('augjul cfs'!$E$5:$E$94,'augjul cfs rank'!$A19)</f>
        <v>63558</v>
      </c>
      <c r="J19" s="5" t="str">
        <f>VLOOKUP(K19,'augjul cfs'!$F$5:$O$94,10,FALSE)</f>
        <v>2004-05</v>
      </c>
      <c r="K19" s="18">
        <f>LARGE('augjul cfs'!$F$5:$F$94,'augjul cfs rank'!$A19)</f>
        <v>58008</v>
      </c>
      <c r="L19" s="5" t="str">
        <f>VLOOKUP(M19,'augjul cfs'!$G$5:$O$94,9,FALSE)</f>
        <v>1982-83</v>
      </c>
      <c r="M19" s="18">
        <f>LARGE('augjul cfs'!$G$5:$G$94,'augjul cfs rank'!$A19)</f>
        <v>51801</v>
      </c>
      <c r="N19" s="5" t="str">
        <f>VLOOKUP(O19,'augjul cfs'!$H$5:$O$94,8,FALSE)</f>
        <v>2016-17</v>
      </c>
      <c r="O19" s="18">
        <f>LARGE('augjul cfs'!$H$5:$H$94,'augjul cfs rank'!$A19)</f>
        <v>57874</v>
      </c>
      <c r="P19" s="5" t="str">
        <f>VLOOKUP(Q19,'augjul cfs'!$I$5:$O$94,7,FALSE)</f>
        <v>1986-87</v>
      </c>
      <c r="Q19" s="18">
        <f>LARGE('augjul cfs'!$I$5:$I$94,'augjul cfs rank'!$A19)</f>
        <v>70313</v>
      </c>
      <c r="R19" s="5" t="str">
        <f>VLOOKUP(S19,'augjul cfs'!$J$5:$O$94,6,FALSE)</f>
        <v>1999-2000</v>
      </c>
      <c r="S19" s="18">
        <f>LARGE('augjul cfs'!$J$5:$J$94,'augjul cfs rank'!$A19)</f>
        <v>154333</v>
      </c>
      <c r="T19" s="5" t="str">
        <f>VLOOKUP(U19,'augjul cfs'!$K$5:$O$94,5,FALSE)</f>
        <v>1948-49</v>
      </c>
      <c r="U19" s="18">
        <f>LARGE('augjul cfs'!$K$5:$K$94,'augjul cfs rank'!$A19)</f>
        <v>338895</v>
      </c>
      <c r="V19" s="5" t="str">
        <f>VLOOKUP(W19,'augjul cfs'!$L$5:$O$94,4,FALSE)</f>
        <v>1981-82</v>
      </c>
      <c r="W19" s="18">
        <f>LARGE('augjul cfs'!$L$5:$L$94,'augjul cfs rank'!$A19)</f>
        <v>412793</v>
      </c>
      <c r="X19" s="5" t="str">
        <f>VLOOKUP(Y19,'augjul cfs'!$M$5:$O$94,3,FALSE)</f>
        <v>1958-59</v>
      </c>
      <c r="Y19" s="18">
        <f>LARGE('augjul cfs'!$M$5:$M$94,'augjul cfs rank'!$A19)</f>
        <v>254161</v>
      </c>
      <c r="Z19" s="5" t="str">
        <f>VLOOKUP(AA19,'augjul cfs'!$N$5:$O$94,2,FALSE)</f>
        <v>2010-11</v>
      </c>
      <c r="AA19" s="18">
        <f>LARGE('augjul cfs'!$N$5:$N$94,'augjul cfs rank'!$A19)</f>
        <v>130870.59178082192</v>
      </c>
    </row>
    <row r="20" spans="1:27" x14ac:dyDescent="0.2">
      <c r="A20" s="5">
        <v>15</v>
      </c>
      <c r="B20" s="5" t="str">
        <f>VLOOKUP(C20,'augjul cfs'!$B$5:$O$94,14,FALSE)</f>
        <v>1996-97</v>
      </c>
      <c r="C20" s="18">
        <f>LARGE('augjul cfs'!$B$5:$B$94,'augjul cfs rank'!$A20)</f>
        <v>115580</v>
      </c>
      <c r="D20" s="5" t="str">
        <f>VLOOKUP(E20,'augjul cfs'!$C$5:$O$94,13,FALSE)</f>
        <v>2013-14</v>
      </c>
      <c r="E20" s="18">
        <f>LARGE('augjul cfs'!$C$5:$C$94,'augjul cfs rank'!$A20)</f>
        <v>69105</v>
      </c>
      <c r="F20" s="5" t="str">
        <f>VLOOKUP(G20,'augjul cfs'!$D$5:$O$94,12,FALSE)</f>
        <v>1955-56</v>
      </c>
      <c r="G20" s="18">
        <f>LARGE('augjul cfs'!$D$5:$D$94,'augjul cfs rank'!$A20)</f>
        <v>60017</v>
      </c>
      <c r="H20" s="5" t="str">
        <f>VLOOKUP(I20,'augjul cfs'!$E$5:$O$94,11,FALSE)</f>
        <v>1934-35</v>
      </c>
      <c r="I20" s="18">
        <f>LARGE('augjul cfs'!$E$5:$E$94,'augjul cfs rank'!$A20)</f>
        <v>63458</v>
      </c>
      <c r="J20" s="5" t="str">
        <f>VLOOKUP(K20,'augjul cfs'!$F$5:$O$94,10,FALSE)</f>
        <v>1989-90</v>
      </c>
      <c r="K20" s="18">
        <f>LARGE('augjul cfs'!$F$5:$F$94,'augjul cfs rank'!$A20)</f>
        <v>55859</v>
      </c>
      <c r="L20" s="5" t="str">
        <f>VLOOKUP(M20,'augjul cfs'!$G$5:$O$94,9,FALSE)</f>
        <v>2014-15</v>
      </c>
      <c r="M20" s="18">
        <f>LARGE('augjul cfs'!$G$5:$G$94,'augjul cfs rank'!$A20)</f>
        <v>50359</v>
      </c>
      <c r="N20" s="5" t="str">
        <f>VLOOKUP(O20,'augjul cfs'!$H$5:$O$94,8,FALSE)</f>
        <v>2017-18</v>
      </c>
      <c r="O20" s="18">
        <f>LARGE('augjul cfs'!$H$5:$H$94,'augjul cfs rank'!$A20)</f>
        <v>57049</v>
      </c>
      <c r="P20" s="5" t="str">
        <f>VLOOKUP(Q20,'augjul cfs'!$I$5:$O$94,7,FALSE)</f>
        <v>2013-14</v>
      </c>
      <c r="Q20" s="18">
        <f>LARGE('augjul cfs'!$I$5:$I$94,'augjul cfs rank'!$A20)</f>
        <v>70089</v>
      </c>
      <c r="R20" s="5" t="str">
        <f>VLOOKUP(S20,'augjul cfs'!$J$5:$O$94,6,FALSE)</f>
        <v>1961-62</v>
      </c>
      <c r="S20" s="18">
        <f>LARGE('augjul cfs'!$J$5:$J$94,'augjul cfs rank'!$A20)</f>
        <v>151674</v>
      </c>
      <c r="T20" s="5" t="str">
        <f>VLOOKUP(U20,'augjul cfs'!$K$5:$O$94,5,FALSE)</f>
        <v>1979-80</v>
      </c>
      <c r="U20" s="18">
        <f>LARGE('augjul cfs'!$K$5:$K$94,'augjul cfs rank'!$A20)</f>
        <v>338216</v>
      </c>
      <c r="V20" s="5" t="str">
        <f>VLOOKUP(W20,'augjul cfs'!$L$5:$O$94,4,FALSE)</f>
        <v>1954-55</v>
      </c>
      <c r="W20" s="18">
        <f>LARGE('augjul cfs'!$L$5:$L$94,'augjul cfs rank'!$A20)</f>
        <v>405611</v>
      </c>
      <c r="X20" s="5" t="str">
        <f>VLOOKUP(Y20,'augjul cfs'!$M$5:$O$94,3,FALSE)</f>
        <v>1942-43</v>
      </c>
      <c r="Y20" s="18">
        <f>LARGE('augjul cfs'!$M$5:$M$94,'augjul cfs rank'!$A20)</f>
        <v>254055</v>
      </c>
      <c r="Z20" s="5" t="str">
        <f>VLOOKUP(AA20,'augjul cfs'!$N$5:$O$94,2,FALSE)</f>
        <v>1981-82</v>
      </c>
      <c r="AA20" s="18">
        <f>LARGE('augjul cfs'!$N$5:$N$94,'augjul cfs rank'!$A20)</f>
        <v>129529.03835616438</v>
      </c>
    </row>
    <row r="21" spans="1:27" x14ac:dyDescent="0.2">
      <c r="A21" s="5">
        <v>16</v>
      </c>
      <c r="B21" s="5" t="str">
        <f>VLOOKUP(C21,'augjul cfs'!$B$5:$O$94,14,FALSE)</f>
        <v>1983-84</v>
      </c>
      <c r="C21" s="18">
        <f>LARGE('augjul cfs'!$B$5:$B$94,'augjul cfs rank'!$A21)</f>
        <v>113758</v>
      </c>
      <c r="D21" s="5" t="str">
        <f>VLOOKUP(E21,'augjul cfs'!$C$5:$O$94,13,FALSE)</f>
        <v>1967-68</v>
      </c>
      <c r="E21" s="18">
        <f>LARGE('augjul cfs'!$C$5:$C$94,'augjul cfs rank'!$A21)</f>
        <v>68622</v>
      </c>
      <c r="F21" s="5" t="str">
        <f>VLOOKUP(G21,'augjul cfs'!$D$5:$O$94,12,FALSE)</f>
        <v>1978-79</v>
      </c>
      <c r="G21" s="18">
        <f>LARGE('augjul cfs'!$D$5:$D$94,'augjul cfs rank'!$A21)</f>
        <v>58768</v>
      </c>
      <c r="H21" s="5" t="str">
        <f>VLOOKUP(I21,'augjul cfs'!$E$5:$O$94,11,FALSE)</f>
        <v>1968-69</v>
      </c>
      <c r="I21" s="18">
        <f>LARGE('augjul cfs'!$E$5:$E$94,'augjul cfs rank'!$A21)</f>
        <v>62894</v>
      </c>
      <c r="J21" s="5" t="str">
        <f>VLOOKUP(K21,'augjul cfs'!$F$5:$O$94,10,FALSE)</f>
        <v>1946-47</v>
      </c>
      <c r="K21" s="18">
        <f>LARGE('augjul cfs'!$F$5:$F$94,'augjul cfs rank'!$A21)</f>
        <v>55668</v>
      </c>
      <c r="L21" s="5" t="str">
        <f>VLOOKUP(M21,'augjul cfs'!$G$5:$O$94,9,FALSE)</f>
        <v>1955-56</v>
      </c>
      <c r="M21" s="18">
        <f>LARGE('augjul cfs'!$G$5:$G$94,'augjul cfs rank'!$A21)</f>
        <v>49790</v>
      </c>
      <c r="N21" s="5" t="str">
        <f>VLOOKUP(O21,'augjul cfs'!$H$5:$O$94,8,FALSE)</f>
        <v>2015-16</v>
      </c>
      <c r="O21" s="18">
        <f>LARGE('augjul cfs'!$H$5:$H$94,'augjul cfs rank'!$A21)</f>
        <v>56999</v>
      </c>
      <c r="P21" s="5" t="str">
        <f>VLOOKUP(Q21,'augjul cfs'!$I$5:$O$94,7,FALSE)</f>
        <v>1995-96</v>
      </c>
      <c r="Q21" s="18">
        <f>LARGE('augjul cfs'!$I$5:$I$94,'augjul cfs rank'!$A21)</f>
        <v>70016</v>
      </c>
      <c r="R21" s="5" t="str">
        <f>VLOOKUP(S21,'augjul cfs'!$J$5:$O$94,6,FALSE)</f>
        <v>1964-65</v>
      </c>
      <c r="S21" s="18">
        <f>LARGE('augjul cfs'!$J$5:$J$94,'augjul cfs rank'!$A21)</f>
        <v>149117</v>
      </c>
      <c r="T21" s="5" t="str">
        <f>VLOOKUP(U21,'augjul cfs'!$K$5:$O$94,5,FALSE)</f>
        <v>1960-61</v>
      </c>
      <c r="U21" s="18">
        <f>LARGE('augjul cfs'!$K$5:$K$94,'augjul cfs rank'!$A21)</f>
        <v>337183</v>
      </c>
      <c r="V21" s="5" t="str">
        <f>VLOOKUP(W21,'augjul cfs'!$L$5:$O$94,4,FALSE)</f>
        <v>1955-56</v>
      </c>
      <c r="W21" s="18">
        <f>LARGE('augjul cfs'!$L$5:$L$94,'augjul cfs rank'!$A21)</f>
        <v>399269</v>
      </c>
      <c r="X21" s="5" t="str">
        <f>VLOOKUP(Y21,'augjul cfs'!$M$5:$O$94,3,FALSE)</f>
        <v>1963-64</v>
      </c>
      <c r="Y21" s="18">
        <f>LARGE('augjul cfs'!$M$5:$M$94,'augjul cfs rank'!$A21)</f>
        <v>245594</v>
      </c>
      <c r="Z21" s="5" t="str">
        <f>VLOOKUP(AA21,'augjul cfs'!$N$5:$O$94,2,FALSE)</f>
        <v>1958-59</v>
      </c>
      <c r="AA21" s="18">
        <f>LARGE('augjul cfs'!$N$5:$N$94,'augjul cfs rank'!$A21)</f>
        <v>129007.07123287671</v>
      </c>
    </row>
    <row r="22" spans="1:27" x14ac:dyDescent="0.2">
      <c r="A22" s="5">
        <v>17</v>
      </c>
      <c r="B22" s="5" t="str">
        <f>VLOOKUP(C22,'augjul cfs'!$B$5:$O$94,14,FALSE)</f>
        <v>1984-85</v>
      </c>
      <c r="C22" s="18">
        <f>LARGE('augjul cfs'!$B$5:$B$94,'augjul cfs rank'!$A22)</f>
        <v>113185</v>
      </c>
      <c r="D22" s="5" t="str">
        <f>VLOOKUP(E22,'augjul cfs'!$C$5:$O$94,13,FALSE)</f>
        <v>1972-73</v>
      </c>
      <c r="E22" s="18">
        <f>LARGE('augjul cfs'!$C$5:$C$94,'augjul cfs rank'!$A22)</f>
        <v>68469</v>
      </c>
      <c r="F22" s="5" t="str">
        <f>VLOOKUP(G22,'augjul cfs'!$D$5:$O$94,12,FALSE)</f>
        <v>1975-76</v>
      </c>
      <c r="G22" s="18">
        <f>LARGE('augjul cfs'!$D$5:$D$94,'augjul cfs rank'!$A22)</f>
        <v>57930</v>
      </c>
      <c r="H22" s="5" t="str">
        <f>VLOOKUP(I22,'augjul cfs'!$E$5:$O$94,11,FALSE)</f>
        <v>1955-56</v>
      </c>
      <c r="I22" s="18">
        <f>LARGE('augjul cfs'!$E$5:$E$94,'augjul cfs rank'!$A22)</f>
        <v>61147</v>
      </c>
      <c r="J22" s="5" t="str">
        <f>VLOOKUP(K22,'augjul cfs'!$F$5:$O$94,10,FALSE)</f>
        <v>1962-63</v>
      </c>
      <c r="K22" s="18">
        <f>LARGE('augjul cfs'!$F$5:$F$94,'augjul cfs rank'!$A22)</f>
        <v>54392</v>
      </c>
      <c r="L22" s="5" t="str">
        <f>VLOOKUP(M22,'augjul cfs'!$G$5:$O$94,9,FALSE)</f>
        <v>1964-65</v>
      </c>
      <c r="M22" s="18">
        <f>LARGE('augjul cfs'!$G$5:$G$94,'augjul cfs rank'!$A22)</f>
        <v>48793</v>
      </c>
      <c r="N22" s="5" t="str">
        <f>VLOOKUP(O22,'augjul cfs'!$H$5:$O$94,8,FALSE)</f>
        <v>1982-83</v>
      </c>
      <c r="O22" s="18">
        <f>LARGE('augjul cfs'!$H$5:$H$94,'augjul cfs rank'!$A22)</f>
        <v>56405</v>
      </c>
      <c r="P22" s="5" t="str">
        <f>VLOOKUP(Q22,'augjul cfs'!$I$5:$O$94,7,FALSE)</f>
        <v>1931-32</v>
      </c>
      <c r="Q22" s="18">
        <f>LARGE('augjul cfs'!$I$5:$I$94,'augjul cfs rank'!$A22)</f>
        <v>69018</v>
      </c>
      <c r="R22" s="5" t="str">
        <f>VLOOKUP(S22,'augjul cfs'!$J$5:$O$94,6,FALSE)</f>
        <v>1931-32</v>
      </c>
      <c r="S22" s="18">
        <f>LARGE('augjul cfs'!$J$5:$J$94,'augjul cfs rank'!$A22)</f>
        <v>147705</v>
      </c>
      <c r="T22" s="5" t="str">
        <f>VLOOKUP(U22,'augjul cfs'!$K$5:$O$94,5,FALSE)</f>
        <v>2005-06</v>
      </c>
      <c r="U22" s="18">
        <f>LARGE('augjul cfs'!$K$5:$K$94,'augjul cfs rank'!$A22)</f>
        <v>335577</v>
      </c>
      <c r="V22" s="5" t="str">
        <f>VLOOKUP(W22,'augjul cfs'!$L$5:$O$94,4,FALSE)</f>
        <v>1970-71</v>
      </c>
      <c r="W22" s="18">
        <f>LARGE('augjul cfs'!$L$5:$L$94,'augjul cfs rank'!$A22)</f>
        <v>386956</v>
      </c>
      <c r="X22" s="5" t="str">
        <f>VLOOKUP(Y22,'augjul cfs'!$M$5:$O$94,3,FALSE)</f>
        <v>1981-82</v>
      </c>
      <c r="Y22" s="18">
        <f>LARGE('augjul cfs'!$M$5:$M$94,'augjul cfs rank'!$A22)</f>
        <v>244585</v>
      </c>
      <c r="Z22" s="5" t="str">
        <f>VLOOKUP(AA22,'augjul cfs'!$N$5:$O$94,2,FALSE)</f>
        <v>1959-60</v>
      </c>
      <c r="AA22" s="18">
        <f>LARGE('augjul cfs'!$N$5:$N$94,'augjul cfs rank'!$A22)</f>
        <v>128458.59178082192</v>
      </c>
    </row>
    <row r="23" spans="1:27" x14ac:dyDescent="0.2">
      <c r="A23" s="5">
        <v>18</v>
      </c>
      <c r="B23" s="5" t="str">
        <f>VLOOKUP(C23,'augjul cfs'!$B$5:$O$94,14,FALSE)</f>
        <v>2011-12</v>
      </c>
      <c r="C23" s="18">
        <f>LARGE('augjul cfs'!$B$5:$B$94,'augjul cfs rank'!$A23)</f>
        <v>113043</v>
      </c>
      <c r="D23" s="5" t="str">
        <f>VLOOKUP(E23,'augjul cfs'!$C$5:$O$94,13,FALSE)</f>
        <v>1940-41</v>
      </c>
      <c r="E23" s="18">
        <f>LARGE('augjul cfs'!$C$5:$C$94,'augjul cfs rank'!$A23)</f>
        <v>68234</v>
      </c>
      <c r="F23" s="5" t="str">
        <f>VLOOKUP(G23,'augjul cfs'!$D$5:$O$94,12,FALSE)</f>
        <v>1985-86</v>
      </c>
      <c r="G23" s="18">
        <f>LARGE('augjul cfs'!$D$5:$D$94,'augjul cfs rank'!$A23)</f>
        <v>57920</v>
      </c>
      <c r="H23" s="5" t="str">
        <f>VLOOKUP(I23,'augjul cfs'!$E$5:$O$94,11,FALSE)</f>
        <v>1954-55</v>
      </c>
      <c r="I23" s="18">
        <f>LARGE('augjul cfs'!$E$5:$E$94,'augjul cfs rank'!$A23)</f>
        <v>60882</v>
      </c>
      <c r="J23" s="5" t="str">
        <f>VLOOKUP(K23,'augjul cfs'!$F$5:$O$94,10,FALSE)</f>
        <v>1990-91</v>
      </c>
      <c r="K23" s="18">
        <f>LARGE('augjul cfs'!$F$5:$F$94,'augjul cfs rank'!$A23)</f>
        <v>54077</v>
      </c>
      <c r="L23" s="5" t="str">
        <f>VLOOKUP(M23,'augjul cfs'!$G$5:$O$94,9,FALSE)</f>
        <v>1968-69</v>
      </c>
      <c r="M23" s="18">
        <f>LARGE('augjul cfs'!$G$5:$G$94,'augjul cfs rank'!$A23)</f>
        <v>48349</v>
      </c>
      <c r="N23" s="5" t="str">
        <f>VLOOKUP(O23,'augjul cfs'!$H$5:$O$94,8,FALSE)</f>
        <v>2004-05</v>
      </c>
      <c r="O23" s="18">
        <f>LARGE('augjul cfs'!$H$5:$H$94,'augjul cfs rank'!$A23)</f>
        <v>55939</v>
      </c>
      <c r="P23" s="5" t="str">
        <f>VLOOKUP(Q23,'augjul cfs'!$I$5:$O$94,7,FALSE)</f>
        <v>1973-74</v>
      </c>
      <c r="Q23" s="18">
        <f>LARGE('augjul cfs'!$I$5:$I$94,'augjul cfs rank'!$A23)</f>
        <v>68893</v>
      </c>
      <c r="R23" s="5" t="str">
        <f>VLOOKUP(S23,'augjul cfs'!$J$5:$O$94,6,FALSE)</f>
        <v>1937-38</v>
      </c>
      <c r="S23" s="18">
        <f>LARGE('augjul cfs'!$J$5:$J$94,'augjul cfs rank'!$A23)</f>
        <v>143165</v>
      </c>
      <c r="T23" s="5" t="str">
        <f>VLOOKUP(U23,'augjul cfs'!$K$5:$O$94,5,FALSE)</f>
        <v>1933-34</v>
      </c>
      <c r="U23" s="18">
        <f>LARGE('augjul cfs'!$K$5:$K$94,'augjul cfs rank'!$A23)</f>
        <v>335368</v>
      </c>
      <c r="V23" s="5" t="str">
        <f>VLOOKUP(W23,'augjul cfs'!$L$5:$O$94,4,FALSE)</f>
        <v>1953-54</v>
      </c>
      <c r="W23" s="18">
        <f>LARGE('augjul cfs'!$L$5:$L$94,'augjul cfs rank'!$A23)</f>
        <v>383832</v>
      </c>
      <c r="X23" s="5" t="str">
        <f>VLOOKUP(Y23,'augjul cfs'!$M$5:$O$94,3,FALSE)</f>
        <v>1974-75</v>
      </c>
      <c r="Y23" s="18">
        <f>LARGE('augjul cfs'!$M$5:$M$94,'augjul cfs rank'!$A23)</f>
        <v>244203</v>
      </c>
      <c r="Z23" s="5" t="str">
        <f>VLOOKUP(AA23,'augjul cfs'!$N$5:$O$94,2,FALSE)</f>
        <v>1990-91</v>
      </c>
      <c r="AA23" s="18">
        <f>LARGE('augjul cfs'!$N$5:$N$94,'augjul cfs rank'!$A23)</f>
        <v>127727.17260273972</v>
      </c>
    </row>
    <row r="24" spans="1:27" x14ac:dyDescent="0.2">
      <c r="A24" s="5">
        <v>19</v>
      </c>
      <c r="B24" s="5" t="str">
        <f>VLOOKUP(C24,'augjul cfs'!$B$5:$O$94,14,FALSE)</f>
        <v>1955-56</v>
      </c>
      <c r="C24" s="18">
        <f>LARGE('augjul cfs'!$B$5:$B$94,'augjul cfs rank'!$A24)</f>
        <v>112793</v>
      </c>
      <c r="D24" s="5" t="str">
        <f>VLOOKUP(E24,'augjul cfs'!$C$5:$O$94,13,FALSE)</f>
        <v>2015-16</v>
      </c>
      <c r="E24" s="18">
        <f>LARGE('augjul cfs'!$C$5:$C$94,'augjul cfs rank'!$A24)</f>
        <v>68019</v>
      </c>
      <c r="F24" s="5" t="str">
        <f>VLOOKUP(G24,'augjul cfs'!$D$5:$O$94,12,FALSE)</f>
        <v>1940-41</v>
      </c>
      <c r="G24" s="18">
        <f>LARGE('augjul cfs'!$D$5:$D$94,'augjul cfs rank'!$A24)</f>
        <v>57068</v>
      </c>
      <c r="H24" s="5" t="str">
        <f>VLOOKUP(I24,'augjul cfs'!$E$5:$O$94,11,FALSE)</f>
        <v>1985-86</v>
      </c>
      <c r="I24" s="18">
        <f>LARGE('augjul cfs'!$E$5:$E$94,'augjul cfs rank'!$A24)</f>
        <v>60008</v>
      </c>
      <c r="J24" s="5" t="str">
        <f>VLOOKUP(K24,'augjul cfs'!$F$5:$O$94,10,FALSE)</f>
        <v>1977-78</v>
      </c>
      <c r="K24" s="18">
        <f>LARGE('augjul cfs'!$F$5:$F$94,'augjul cfs rank'!$A24)</f>
        <v>53175</v>
      </c>
      <c r="L24" s="5" t="str">
        <f>VLOOKUP(M24,'augjul cfs'!$G$5:$O$94,9,FALSE)</f>
        <v>1998-99</v>
      </c>
      <c r="M24" s="18">
        <f>LARGE('augjul cfs'!$G$5:$G$94,'augjul cfs rank'!$A24)</f>
        <v>47671</v>
      </c>
      <c r="N24" s="5" t="str">
        <f>VLOOKUP(O24,'augjul cfs'!$H$5:$O$94,8,FALSE)</f>
        <v>1964-65</v>
      </c>
      <c r="O24" s="18">
        <f>LARGE('augjul cfs'!$H$5:$H$94,'augjul cfs rank'!$A24)</f>
        <v>53481</v>
      </c>
      <c r="P24" s="5" t="str">
        <f>VLOOKUP(Q24,'augjul cfs'!$I$5:$O$94,7,FALSE)</f>
        <v>1949-50</v>
      </c>
      <c r="Q24" s="18">
        <f>LARGE('augjul cfs'!$I$5:$I$94,'augjul cfs rank'!$A24)</f>
        <v>68384</v>
      </c>
      <c r="R24" s="5" t="str">
        <f>VLOOKUP(S24,'augjul cfs'!$J$5:$O$94,6,FALSE)</f>
        <v>1993-94</v>
      </c>
      <c r="S24" s="18">
        <f>LARGE('augjul cfs'!$J$5:$J$94,'augjul cfs rank'!$A24)</f>
        <v>142890</v>
      </c>
      <c r="T24" s="5" t="str">
        <f>VLOOKUP(U24,'augjul cfs'!$K$5:$O$94,5,FALSE)</f>
        <v>1951-52</v>
      </c>
      <c r="U24" s="18">
        <f>LARGE('augjul cfs'!$K$5:$K$94,'augjul cfs rank'!$A24)</f>
        <v>334997</v>
      </c>
      <c r="V24" s="5" t="str">
        <f>VLOOKUP(W24,'augjul cfs'!$L$5:$O$94,4,FALSE)</f>
        <v>1974-75</v>
      </c>
      <c r="W24" s="18">
        <f>LARGE('augjul cfs'!$L$5:$L$94,'augjul cfs rank'!$A24)</f>
        <v>383565</v>
      </c>
      <c r="X24" s="5" t="str">
        <f>VLOOKUP(Y24,'augjul cfs'!$M$5:$O$94,3,FALSE)</f>
        <v>1996-97</v>
      </c>
      <c r="Y24" s="18">
        <f>LARGE('augjul cfs'!$M$5:$M$94,'augjul cfs rank'!$A24)</f>
        <v>243606</v>
      </c>
      <c r="Z24" s="5" t="str">
        <f>VLOOKUP(AA24,'augjul cfs'!$N$5:$O$94,2,FALSE)</f>
        <v>1970-71</v>
      </c>
      <c r="AA24" s="18">
        <f>LARGE('augjul cfs'!$N$5:$N$94,'augjul cfs rank'!$A24)</f>
        <v>127666.42191780821</v>
      </c>
    </row>
    <row r="25" spans="1:27" x14ac:dyDescent="0.2">
      <c r="A25" s="5">
        <v>20</v>
      </c>
      <c r="B25" s="5" t="str">
        <f>VLOOKUP(C25,'augjul cfs'!$B$5:$O$94,14,FALSE)</f>
        <v>1964-65</v>
      </c>
      <c r="C25" s="18">
        <f>LARGE('augjul cfs'!$B$5:$B$94,'augjul cfs rank'!$A25)</f>
        <v>112490</v>
      </c>
      <c r="D25" s="5" t="str">
        <f>VLOOKUP(E25,'augjul cfs'!$C$5:$O$94,13,FALSE)</f>
        <v>1948-49</v>
      </c>
      <c r="E25" s="18">
        <f>LARGE('augjul cfs'!$C$5:$C$94,'augjul cfs rank'!$A25)</f>
        <v>67709</v>
      </c>
      <c r="F25" s="5" t="str">
        <f>VLOOKUP(G25,'augjul cfs'!$D$5:$O$94,12,FALSE)</f>
        <v>1965-66</v>
      </c>
      <c r="G25" s="18">
        <f>LARGE('augjul cfs'!$D$5:$D$94,'augjul cfs rank'!$A25)</f>
        <v>56154</v>
      </c>
      <c r="H25" s="5" t="str">
        <f>VLOOKUP(I25,'augjul cfs'!$E$5:$O$94,11,FALSE)</f>
        <v>1997-98</v>
      </c>
      <c r="I25" s="18">
        <f>LARGE('augjul cfs'!$E$5:$E$94,'augjul cfs rank'!$A25)</f>
        <v>59754</v>
      </c>
      <c r="J25" s="5" t="str">
        <f>VLOOKUP(K25,'augjul cfs'!$F$5:$O$94,10,FALSE)</f>
        <v>1958-59</v>
      </c>
      <c r="K25" s="18">
        <f>LARGE('augjul cfs'!$F$5:$F$94,'augjul cfs rank'!$A25)</f>
        <v>51186</v>
      </c>
      <c r="L25" s="5" t="str">
        <f>VLOOKUP(M25,'augjul cfs'!$G$5:$O$94,9,FALSE)</f>
        <v>1966-67</v>
      </c>
      <c r="M25" s="18">
        <f>LARGE('augjul cfs'!$G$5:$G$94,'augjul cfs rank'!$A25)</f>
        <v>46656</v>
      </c>
      <c r="N25" s="5" t="str">
        <f>VLOOKUP(O25,'augjul cfs'!$H$5:$O$94,8,FALSE)</f>
        <v>1957-58</v>
      </c>
      <c r="O25" s="18">
        <f>LARGE('augjul cfs'!$H$5:$H$94,'augjul cfs rank'!$A25)</f>
        <v>53012</v>
      </c>
      <c r="P25" s="5" t="str">
        <f>VLOOKUP(Q25,'augjul cfs'!$I$5:$O$94,7,FALSE)</f>
        <v>1983-84</v>
      </c>
      <c r="Q25" s="18">
        <f>LARGE('augjul cfs'!$I$5:$I$94,'augjul cfs rank'!$A25)</f>
        <v>65728</v>
      </c>
      <c r="R25" s="5" t="str">
        <f>VLOOKUP(S25,'augjul cfs'!$J$5:$O$94,6,FALSE)</f>
        <v>1945-46</v>
      </c>
      <c r="S25" s="18">
        <f>LARGE('augjul cfs'!$J$5:$J$94,'augjul cfs rank'!$A25)</f>
        <v>142626</v>
      </c>
      <c r="T25" s="5" t="str">
        <f>VLOOKUP(U25,'augjul cfs'!$K$5:$O$94,5,FALSE)</f>
        <v>2016-17</v>
      </c>
      <c r="U25" s="18">
        <f>LARGE('augjul cfs'!$K$5:$K$94,'augjul cfs rank'!$A25)</f>
        <v>333957</v>
      </c>
      <c r="V25" s="5" t="str">
        <f>VLOOKUP(W25,'augjul cfs'!$L$5:$O$94,4,FALSE)</f>
        <v>1995-96</v>
      </c>
      <c r="W25" s="18">
        <f>LARGE('augjul cfs'!$L$5:$L$94,'augjul cfs rank'!$A25)</f>
        <v>380891</v>
      </c>
      <c r="X25" s="5" t="str">
        <f>VLOOKUP(Y25,'augjul cfs'!$M$5:$O$94,3,FALSE)</f>
        <v>1966-67</v>
      </c>
      <c r="Y25" s="18">
        <f>LARGE('augjul cfs'!$M$5:$M$94,'augjul cfs rank'!$A25)</f>
        <v>241439</v>
      </c>
      <c r="Z25" s="5" t="str">
        <f>VLOOKUP(AA25,'augjul cfs'!$N$5:$O$94,2,FALSE)</f>
        <v>1960-61</v>
      </c>
      <c r="AA25" s="18">
        <f>LARGE('augjul cfs'!$N$5:$N$94,'augjul cfs rank'!$A25)</f>
        <v>127402.77534246576</v>
      </c>
    </row>
    <row r="26" spans="1:27" x14ac:dyDescent="0.2">
      <c r="A26" s="5">
        <v>21</v>
      </c>
      <c r="B26" s="5" t="str">
        <f>VLOOKUP(C26,'augjul cfs'!$B$5:$O$94,14,FALSE)</f>
        <v>1968-69</v>
      </c>
      <c r="C26" s="18">
        <f>LARGE('augjul cfs'!$B$5:$B$94,'augjul cfs rank'!$A26)</f>
        <v>111729</v>
      </c>
      <c r="D26" s="5" t="str">
        <f>VLOOKUP(E26,'augjul cfs'!$C$5:$O$94,13,FALSE)</f>
        <v>1960-61</v>
      </c>
      <c r="E26" s="18">
        <f>LARGE('augjul cfs'!$C$5:$C$94,'augjul cfs rank'!$A26)</f>
        <v>67468</v>
      </c>
      <c r="F26" s="5" t="str">
        <f>VLOOKUP(G26,'augjul cfs'!$D$5:$O$94,12,FALSE)</f>
        <v>1982-83</v>
      </c>
      <c r="G26" s="18">
        <f>LARGE('augjul cfs'!$D$5:$D$94,'augjul cfs rank'!$A26)</f>
        <v>56099</v>
      </c>
      <c r="H26" s="5" t="str">
        <f>VLOOKUP(I26,'augjul cfs'!$E$5:$O$94,11,FALSE)</f>
        <v>1973-74</v>
      </c>
      <c r="I26" s="18">
        <f>LARGE('augjul cfs'!$E$5:$E$94,'augjul cfs rank'!$A26)</f>
        <v>58762</v>
      </c>
      <c r="J26" s="5" t="str">
        <f>VLOOKUP(K26,'augjul cfs'!$F$5:$O$94,10,FALSE)</f>
        <v>1968-69</v>
      </c>
      <c r="K26" s="18">
        <f>LARGE('augjul cfs'!$F$5:$F$94,'augjul cfs rank'!$A26)</f>
        <v>49911</v>
      </c>
      <c r="L26" s="5" t="str">
        <f>VLOOKUP(M26,'augjul cfs'!$G$5:$O$94,9,FALSE)</f>
        <v>2017-18</v>
      </c>
      <c r="M26" s="18">
        <f>LARGE('augjul cfs'!$G$5:$G$94,'augjul cfs rank'!$A26)</f>
        <v>45066</v>
      </c>
      <c r="N26" s="5" t="str">
        <f>VLOOKUP(O26,'augjul cfs'!$H$5:$O$94,8,FALSE)</f>
        <v>1975-76</v>
      </c>
      <c r="O26" s="18">
        <f>LARGE('augjul cfs'!$H$5:$H$94,'augjul cfs rank'!$A26)</f>
        <v>50946</v>
      </c>
      <c r="P26" s="5" t="str">
        <f>VLOOKUP(Q26,'augjul cfs'!$I$5:$O$94,7,FALSE)</f>
        <v>2002-03</v>
      </c>
      <c r="Q26" s="18">
        <f>LARGE('augjul cfs'!$I$5:$I$94,'augjul cfs rank'!$A26)</f>
        <v>64476</v>
      </c>
      <c r="R26" s="5" t="str">
        <f>VLOOKUP(S26,'augjul cfs'!$J$5:$O$94,6,FALSE)</f>
        <v>1948-49</v>
      </c>
      <c r="S26" s="18">
        <f>LARGE('augjul cfs'!$J$5:$J$94,'augjul cfs rank'!$A26)</f>
        <v>142408</v>
      </c>
      <c r="T26" s="5" t="str">
        <f>VLOOKUP(U26,'augjul cfs'!$K$5:$O$94,5,FALSE)</f>
        <v>1946-47</v>
      </c>
      <c r="U26" s="18">
        <f>LARGE('augjul cfs'!$K$5:$K$94,'augjul cfs rank'!$A26)</f>
        <v>331778</v>
      </c>
      <c r="V26" s="5" t="str">
        <f>VLOOKUP(W26,'augjul cfs'!$L$5:$O$94,4,FALSE)</f>
        <v>1998-99</v>
      </c>
      <c r="W26" s="18">
        <f>LARGE('augjul cfs'!$L$5:$L$94,'augjul cfs rank'!$A26)</f>
        <v>378387</v>
      </c>
      <c r="X26" s="5" t="str">
        <f>VLOOKUP(Y26,'augjul cfs'!$M$5:$O$94,3,FALSE)</f>
        <v>1980-81</v>
      </c>
      <c r="Y26" s="18">
        <f>LARGE('augjul cfs'!$M$5:$M$94,'augjul cfs rank'!$A26)</f>
        <v>239615</v>
      </c>
      <c r="Z26" s="5" t="str">
        <f>VLOOKUP(AA26,'augjul cfs'!$N$5:$O$94,2,FALSE)</f>
        <v>1949-50</v>
      </c>
      <c r="AA26" s="18">
        <f>LARGE('augjul cfs'!$N$5:$N$94,'augjul cfs rank'!$A26)</f>
        <v>125129.55342465754</v>
      </c>
    </row>
    <row r="27" spans="1:27" x14ac:dyDescent="0.2">
      <c r="A27" s="5">
        <v>22</v>
      </c>
      <c r="B27" s="5" t="str">
        <f>VLOOKUP(C27,'augjul cfs'!$B$5:$O$94,14,FALSE)</f>
        <v>1990-91</v>
      </c>
      <c r="C27" s="18">
        <f>LARGE('augjul cfs'!$B$5:$B$94,'augjul cfs rank'!$A27)</f>
        <v>110922</v>
      </c>
      <c r="D27" s="5" t="str">
        <f>VLOOKUP(E27,'augjul cfs'!$C$5:$O$94,13,FALSE)</f>
        <v>1981-82</v>
      </c>
      <c r="E27" s="18">
        <f>LARGE('augjul cfs'!$C$5:$C$94,'augjul cfs rank'!$A27)</f>
        <v>67138</v>
      </c>
      <c r="F27" s="5" t="str">
        <f>VLOOKUP(G27,'augjul cfs'!$D$5:$O$94,12,FALSE)</f>
        <v>1969-70</v>
      </c>
      <c r="G27" s="18">
        <f>LARGE('augjul cfs'!$D$5:$D$94,'augjul cfs rank'!$A27)</f>
        <v>55932</v>
      </c>
      <c r="H27" s="5" t="str">
        <f>VLOOKUP(I27,'augjul cfs'!$E$5:$O$94,11,FALSE)</f>
        <v>1941-42</v>
      </c>
      <c r="I27" s="18">
        <f>LARGE('augjul cfs'!$E$5:$E$94,'augjul cfs rank'!$A27)</f>
        <v>58189</v>
      </c>
      <c r="J27" s="5" t="str">
        <f>VLOOKUP(K27,'augjul cfs'!$F$5:$O$94,10,FALSE)</f>
        <v>2016-17</v>
      </c>
      <c r="K27" s="18">
        <f>LARGE('augjul cfs'!$F$5:$F$94,'augjul cfs rank'!$A27)</f>
        <v>49764</v>
      </c>
      <c r="L27" s="5" t="str">
        <f>VLOOKUP(M27,'augjul cfs'!$G$5:$O$94,9,FALSE)</f>
        <v>2001-02</v>
      </c>
      <c r="M27" s="18">
        <f>LARGE('augjul cfs'!$G$5:$G$94,'augjul cfs rank'!$A27)</f>
        <v>44625</v>
      </c>
      <c r="N27" s="5" t="str">
        <f>VLOOKUP(O27,'augjul cfs'!$H$5:$O$94,8,FALSE)</f>
        <v>1952-53</v>
      </c>
      <c r="O27" s="18">
        <f>LARGE('augjul cfs'!$H$5:$H$94,'augjul cfs rank'!$A27)</f>
        <v>48989</v>
      </c>
      <c r="P27" s="5" t="str">
        <f>VLOOKUP(Q27,'augjul cfs'!$I$5:$O$94,7,FALSE)</f>
        <v>1960-61</v>
      </c>
      <c r="Q27" s="18">
        <f>LARGE('augjul cfs'!$I$5:$I$94,'augjul cfs rank'!$A27)</f>
        <v>64277</v>
      </c>
      <c r="R27" s="5" t="str">
        <f>VLOOKUP(S27,'augjul cfs'!$J$5:$O$94,6,FALSE)</f>
        <v>1950-51</v>
      </c>
      <c r="S27" s="18">
        <f>LARGE('augjul cfs'!$J$5:$J$94,'augjul cfs rank'!$A27)</f>
        <v>141808</v>
      </c>
      <c r="T27" s="5" t="str">
        <f>VLOOKUP(U27,'augjul cfs'!$K$5:$O$94,5,FALSE)</f>
        <v>1997-98</v>
      </c>
      <c r="U27" s="18">
        <f>LARGE('augjul cfs'!$K$5:$K$94,'augjul cfs rank'!$A27)</f>
        <v>323061</v>
      </c>
      <c r="V27" s="5" t="str">
        <f>VLOOKUP(W27,'augjul cfs'!$L$5:$O$94,4,FALSE)</f>
        <v>1952-53</v>
      </c>
      <c r="W27" s="18">
        <f>LARGE('augjul cfs'!$L$5:$L$94,'augjul cfs rank'!$A27)</f>
        <v>372543</v>
      </c>
      <c r="X27" s="5" t="str">
        <f>VLOOKUP(Y27,'augjul cfs'!$M$5:$O$94,3,FALSE)</f>
        <v>2001-02</v>
      </c>
      <c r="Y27" s="18">
        <f>LARGE('augjul cfs'!$M$5:$M$94,'augjul cfs rank'!$A27)</f>
        <v>231314</v>
      </c>
      <c r="Z27" s="5" t="str">
        <f>VLOOKUP(AA27,'augjul cfs'!$N$5:$O$94,2,FALSE)</f>
        <v>1964-65</v>
      </c>
      <c r="AA27" s="18">
        <f>LARGE('augjul cfs'!$N$5:$N$94,'augjul cfs rank'!$A27)</f>
        <v>124677.32602739726</v>
      </c>
    </row>
    <row r="28" spans="1:27" x14ac:dyDescent="0.2">
      <c r="A28" s="5">
        <v>23</v>
      </c>
      <c r="B28" s="5" t="str">
        <f>VLOOKUP(C28,'augjul cfs'!$B$5:$O$94,14,FALSE)</f>
        <v>2012-13</v>
      </c>
      <c r="C28" s="18">
        <f>LARGE('augjul cfs'!$B$5:$B$94,'augjul cfs rank'!$A28)</f>
        <v>110573</v>
      </c>
      <c r="D28" s="5" t="str">
        <f>VLOOKUP(E28,'augjul cfs'!$C$5:$O$94,13,FALSE)</f>
        <v>1983-84</v>
      </c>
      <c r="E28" s="18">
        <f>LARGE('augjul cfs'!$C$5:$C$94,'augjul cfs rank'!$A28)</f>
        <v>67111</v>
      </c>
      <c r="F28" s="5" t="str">
        <f>VLOOKUP(G28,'augjul cfs'!$D$5:$O$94,12,FALSE)</f>
        <v>1976-77</v>
      </c>
      <c r="G28" s="18">
        <f>LARGE('augjul cfs'!$D$5:$D$94,'augjul cfs rank'!$A28)</f>
        <v>55751</v>
      </c>
      <c r="H28" s="5" t="str">
        <f>VLOOKUP(I28,'augjul cfs'!$E$5:$O$94,11,FALSE)</f>
        <v>1962-63</v>
      </c>
      <c r="I28" s="18">
        <f>LARGE('augjul cfs'!$E$5:$E$94,'augjul cfs rank'!$A28)</f>
        <v>56673</v>
      </c>
      <c r="J28" s="5" t="str">
        <f>VLOOKUP(K28,'augjul cfs'!$F$5:$O$94,10,FALSE)</f>
        <v>2015-16</v>
      </c>
      <c r="K28" s="18">
        <f>LARGE('augjul cfs'!$F$5:$F$94,'augjul cfs rank'!$A28)</f>
        <v>48406</v>
      </c>
      <c r="L28" s="5" t="str">
        <f>VLOOKUP(M28,'augjul cfs'!$G$5:$O$94,9,FALSE)</f>
        <v>1937-38</v>
      </c>
      <c r="M28" s="18">
        <f>LARGE('augjul cfs'!$G$5:$G$94,'augjul cfs rank'!$A28)</f>
        <v>44474</v>
      </c>
      <c r="N28" s="5" t="str">
        <f>VLOOKUP(O28,'augjul cfs'!$H$5:$O$94,8,FALSE)</f>
        <v>1996-97</v>
      </c>
      <c r="O28" s="18">
        <f>LARGE('augjul cfs'!$H$5:$H$94,'augjul cfs rank'!$A28)</f>
        <v>48984</v>
      </c>
      <c r="P28" s="5" t="str">
        <f>VLOOKUP(Q28,'augjul cfs'!$I$5:$O$94,7,FALSE)</f>
        <v>1977-78</v>
      </c>
      <c r="Q28" s="18">
        <f>LARGE('augjul cfs'!$I$5:$I$94,'augjul cfs rank'!$A28)</f>
        <v>62271</v>
      </c>
      <c r="R28" s="5" t="str">
        <f>VLOOKUP(S28,'augjul cfs'!$J$5:$O$94,6,FALSE)</f>
        <v>1935-36</v>
      </c>
      <c r="S28" s="18">
        <f>LARGE('augjul cfs'!$J$5:$J$94,'augjul cfs rank'!$A28)</f>
        <v>141759</v>
      </c>
      <c r="T28" s="5" t="str">
        <f>VLOOKUP(U28,'augjul cfs'!$K$5:$O$94,5,FALSE)</f>
        <v>1931-32</v>
      </c>
      <c r="U28" s="18">
        <f>LARGE('augjul cfs'!$K$5:$K$94,'augjul cfs rank'!$A28)</f>
        <v>309677</v>
      </c>
      <c r="V28" s="5" t="str">
        <f>VLOOKUP(W28,'augjul cfs'!$L$5:$O$94,4,FALSE)</f>
        <v>1989-90</v>
      </c>
      <c r="W28" s="18">
        <f>LARGE('augjul cfs'!$L$5:$L$94,'augjul cfs rank'!$A28)</f>
        <v>366605</v>
      </c>
      <c r="X28" s="5" t="str">
        <f>VLOOKUP(Y28,'augjul cfs'!$M$5:$O$94,3,FALSE)</f>
        <v>1934-35</v>
      </c>
      <c r="Y28" s="18">
        <f>LARGE('augjul cfs'!$M$5:$M$94,'augjul cfs rank'!$A28)</f>
        <v>230378</v>
      </c>
      <c r="Z28" s="5" t="str">
        <f>VLOOKUP(AA28,'augjul cfs'!$N$5:$O$94,2,FALSE)</f>
        <v>1966-67</v>
      </c>
      <c r="AA28" s="18">
        <f>LARGE('augjul cfs'!$N$5:$N$94,'augjul cfs rank'!$A28)</f>
        <v>124582.12602739726</v>
      </c>
    </row>
    <row r="29" spans="1:27" x14ac:dyDescent="0.2">
      <c r="A29" s="5">
        <v>24</v>
      </c>
      <c r="B29" s="5" t="str">
        <f>VLOOKUP(C29,'augjul cfs'!$B$5:$O$94,14,FALSE)</f>
        <v>1959-60</v>
      </c>
      <c r="C29" s="18">
        <f>LARGE('augjul cfs'!$B$5:$B$94,'augjul cfs rank'!$A29)</f>
        <v>109758</v>
      </c>
      <c r="D29" s="5" t="str">
        <f>VLOOKUP(E29,'augjul cfs'!$C$5:$O$94,13,FALSE)</f>
        <v>1938-39</v>
      </c>
      <c r="E29" s="18">
        <f>LARGE('augjul cfs'!$C$5:$C$94,'augjul cfs rank'!$A29)</f>
        <v>65740</v>
      </c>
      <c r="F29" s="5" t="str">
        <f>VLOOKUP(G29,'augjul cfs'!$D$5:$O$94,12,FALSE)</f>
        <v>1962-63</v>
      </c>
      <c r="G29" s="18">
        <f>LARGE('augjul cfs'!$D$5:$D$94,'augjul cfs rank'!$A29)</f>
        <v>55131</v>
      </c>
      <c r="H29" s="5" t="str">
        <f>VLOOKUP(I29,'augjul cfs'!$E$5:$O$94,11,FALSE)</f>
        <v>2004-05</v>
      </c>
      <c r="I29" s="18">
        <f>LARGE('augjul cfs'!$E$5:$E$94,'augjul cfs rank'!$A29)</f>
        <v>54188</v>
      </c>
      <c r="J29" s="5" t="str">
        <f>VLOOKUP(K29,'augjul cfs'!$F$5:$O$94,10,FALSE)</f>
        <v>1932-33</v>
      </c>
      <c r="K29" s="18">
        <f>LARGE('augjul cfs'!$F$5:$F$94,'augjul cfs rank'!$A29)</f>
        <v>48221</v>
      </c>
      <c r="L29" s="5" t="str">
        <f>VLOOKUP(M29,'augjul cfs'!$G$5:$O$94,9,FALSE)</f>
        <v>1970-71</v>
      </c>
      <c r="M29" s="18">
        <f>LARGE('augjul cfs'!$G$5:$G$94,'augjul cfs rank'!$A29)</f>
        <v>43531</v>
      </c>
      <c r="N29" s="5" t="str">
        <f>VLOOKUP(O29,'augjul cfs'!$H$5:$O$94,8,FALSE)</f>
        <v>1934-35</v>
      </c>
      <c r="O29" s="18">
        <f>LARGE('augjul cfs'!$H$5:$H$94,'augjul cfs rank'!$A29)</f>
        <v>48826</v>
      </c>
      <c r="P29" s="5" t="str">
        <f>VLOOKUP(Q29,'augjul cfs'!$I$5:$O$94,7,FALSE)</f>
        <v>2012-13</v>
      </c>
      <c r="Q29" s="18">
        <f>LARGE('augjul cfs'!$I$5:$I$94,'augjul cfs rank'!$A29)</f>
        <v>61862</v>
      </c>
      <c r="R29" s="5" t="str">
        <f>VLOOKUP(S29,'augjul cfs'!$J$5:$O$94,6,FALSE)</f>
        <v>2005-06</v>
      </c>
      <c r="S29" s="18">
        <f>LARGE('augjul cfs'!$J$5:$J$94,'augjul cfs rank'!$A29)</f>
        <v>141684</v>
      </c>
      <c r="T29" s="5" t="str">
        <f>VLOOKUP(U29,'augjul cfs'!$K$5:$O$94,5,FALSE)</f>
        <v>2007-08</v>
      </c>
      <c r="U29" s="18">
        <f>LARGE('augjul cfs'!$K$5:$K$94,'augjul cfs rank'!$A29)</f>
        <v>309476</v>
      </c>
      <c r="V29" s="5" t="str">
        <f>VLOOKUP(W29,'augjul cfs'!$L$5:$O$94,4,FALSE)</f>
        <v>1964-65</v>
      </c>
      <c r="W29" s="18">
        <f>LARGE('augjul cfs'!$L$5:$L$94,'augjul cfs rank'!$A29)</f>
        <v>357080</v>
      </c>
      <c r="X29" s="5" t="str">
        <f>VLOOKUP(Y29,'augjul cfs'!$M$5:$O$94,3,FALSE)</f>
        <v>1989-90</v>
      </c>
      <c r="Y29" s="18">
        <f>LARGE('augjul cfs'!$M$5:$M$94,'augjul cfs rank'!$A29)</f>
        <v>226368</v>
      </c>
      <c r="Z29" s="5" t="str">
        <f>VLOOKUP(AA29,'augjul cfs'!$N$5:$O$94,2,FALSE)</f>
        <v>1932-33</v>
      </c>
      <c r="AA29" s="18">
        <f>LARGE('augjul cfs'!$N$5:$N$94,'augjul cfs rank'!$A29)</f>
        <v>123502.43561643835</v>
      </c>
    </row>
    <row r="30" spans="1:27" x14ac:dyDescent="0.2">
      <c r="A30" s="5">
        <v>25</v>
      </c>
      <c r="B30" s="5" t="str">
        <f>VLOOKUP(C30,'augjul cfs'!$B$5:$O$94,14,FALSE)</f>
        <v>1975-76</v>
      </c>
      <c r="C30" s="18">
        <f>LARGE('augjul cfs'!$B$5:$B$94,'augjul cfs rank'!$A30)</f>
        <v>109641</v>
      </c>
      <c r="D30" s="5" t="str">
        <f>VLOOKUP(E30,'augjul cfs'!$C$5:$O$94,13,FALSE)</f>
        <v>1951-52</v>
      </c>
      <c r="E30" s="18">
        <f>LARGE('augjul cfs'!$C$5:$C$94,'augjul cfs rank'!$A30)</f>
        <v>64938</v>
      </c>
      <c r="F30" s="5" t="str">
        <f>VLOOKUP(G30,'augjul cfs'!$D$5:$O$94,12,FALSE)</f>
        <v>1954-55</v>
      </c>
      <c r="G30" s="18">
        <f>LARGE('augjul cfs'!$D$5:$D$94,'augjul cfs rank'!$A30)</f>
        <v>54547</v>
      </c>
      <c r="H30" s="5" t="str">
        <f>VLOOKUP(I30,'augjul cfs'!$E$5:$O$94,11,FALSE)</f>
        <v>1937-38</v>
      </c>
      <c r="I30" s="18">
        <f>LARGE('augjul cfs'!$E$5:$E$94,'augjul cfs rank'!$A30)</f>
        <v>53928</v>
      </c>
      <c r="J30" s="5" t="str">
        <f>VLOOKUP(K30,'augjul cfs'!$F$5:$O$94,10,FALSE)</f>
        <v>1966-67</v>
      </c>
      <c r="K30" s="18">
        <f>LARGE('augjul cfs'!$F$5:$F$94,'augjul cfs rank'!$A30)</f>
        <v>47847</v>
      </c>
      <c r="L30" s="5" t="str">
        <f>VLOOKUP(M30,'augjul cfs'!$G$5:$O$94,9,FALSE)</f>
        <v>1947-48</v>
      </c>
      <c r="M30" s="18">
        <f>LARGE('augjul cfs'!$G$5:$G$94,'augjul cfs rank'!$A30)</f>
        <v>43427</v>
      </c>
      <c r="N30" s="5" t="str">
        <f>VLOOKUP(O30,'augjul cfs'!$H$5:$O$94,8,FALSE)</f>
        <v>1971-72</v>
      </c>
      <c r="O30" s="18">
        <f>LARGE('augjul cfs'!$H$5:$H$94,'augjul cfs rank'!$A30)</f>
        <v>48253</v>
      </c>
      <c r="P30" s="5" t="str">
        <f>VLOOKUP(Q30,'augjul cfs'!$I$5:$O$94,7,FALSE)</f>
        <v>1959-60</v>
      </c>
      <c r="Q30" s="18">
        <f>LARGE('augjul cfs'!$I$5:$I$94,'augjul cfs rank'!$A30)</f>
        <v>61839</v>
      </c>
      <c r="R30" s="5" t="str">
        <f>VLOOKUP(S30,'augjul cfs'!$J$5:$O$94,6,FALSE)</f>
        <v>1977-78</v>
      </c>
      <c r="S30" s="18">
        <f>LARGE('augjul cfs'!$J$5:$J$94,'augjul cfs rank'!$A30)</f>
        <v>138453</v>
      </c>
      <c r="T30" s="5" t="str">
        <f>VLOOKUP(U30,'augjul cfs'!$K$5:$O$94,5,FALSE)</f>
        <v>2013-14</v>
      </c>
      <c r="U30" s="18">
        <f>LARGE('augjul cfs'!$K$5:$K$94,'augjul cfs rank'!$A30)</f>
        <v>306339</v>
      </c>
      <c r="V30" s="5" t="str">
        <f>VLOOKUP(W30,'augjul cfs'!$L$5:$O$94,4,FALSE)</f>
        <v>2016-17</v>
      </c>
      <c r="W30" s="18">
        <f>LARGE('augjul cfs'!$L$5:$L$94,'augjul cfs rank'!$A30)</f>
        <v>348857</v>
      </c>
      <c r="X30" s="5" t="str">
        <f>VLOOKUP(Y30,'augjul cfs'!$M$5:$O$94,3,FALSE)</f>
        <v>1952-53</v>
      </c>
      <c r="Y30" s="18">
        <f>LARGE('augjul cfs'!$M$5:$M$94,'augjul cfs rank'!$A30)</f>
        <v>224631</v>
      </c>
      <c r="Z30" s="5" t="str">
        <f>VLOOKUP(AA30,'augjul cfs'!$N$5:$O$94,2,FALSE)</f>
        <v>1954-55</v>
      </c>
      <c r="AA30" s="18">
        <f>LARGE('augjul cfs'!$N$5:$N$94,'augjul cfs rank'!$A30)</f>
        <v>120921.02739726027</v>
      </c>
    </row>
    <row r="31" spans="1:27" x14ac:dyDescent="0.2">
      <c r="A31" s="5">
        <v>26</v>
      </c>
      <c r="B31" s="5" t="str">
        <f>VLOOKUP(C31,'augjul cfs'!$B$5:$O$94,14,FALSE)</f>
        <v>1962-63</v>
      </c>
      <c r="C31" s="18">
        <f>LARGE('augjul cfs'!$B$5:$B$94,'augjul cfs rank'!$A31)</f>
        <v>109456</v>
      </c>
      <c r="D31" s="5" t="str">
        <f>VLOOKUP(E31,'augjul cfs'!$C$5:$O$94,13,FALSE)</f>
        <v>1984-85</v>
      </c>
      <c r="E31" s="18">
        <f>LARGE('augjul cfs'!$C$5:$C$94,'augjul cfs rank'!$A31)</f>
        <v>64432</v>
      </c>
      <c r="F31" s="5" t="str">
        <f>VLOOKUP(G31,'augjul cfs'!$D$5:$O$94,12,FALSE)</f>
        <v>1958-59</v>
      </c>
      <c r="G31" s="18">
        <f>LARGE('augjul cfs'!$D$5:$D$94,'augjul cfs rank'!$A31)</f>
        <v>54534</v>
      </c>
      <c r="H31" s="5" t="str">
        <f>VLOOKUP(I31,'augjul cfs'!$E$5:$O$94,11,FALSE)</f>
        <v>1964-65</v>
      </c>
      <c r="I31" s="18">
        <f>LARGE('augjul cfs'!$E$5:$E$94,'augjul cfs rank'!$A31)</f>
        <v>53042</v>
      </c>
      <c r="J31" s="5" t="str">
        <f>VLOOKUP(K31,'augjul cfs'!$F$5:$O$94,10,FALSE)</f>
        <v>1951-52</v>
      </c>
      <c r="K31" s="18">
        <f>LARGE('augjul cfs'!$F$5:$F$94,'augjul cfs rank'!$A31)</f>
        <v>45114</v>
      </c>
      <c r="L31" s="5" t="str">
        <f>VLOOKUP(M31,'augjul cfs'!$G$5:$O$94,9,FALSE)</f>
        <v>1952-53</v>
      </c>
      <c r="M31" s="18">
        <f>LARGE('augjul cfs'!$G$5:$G$94,'augjul cfs rank'!$A31)</f>
        <v>42984</v>
      </c>
      <c r="N31" s="5" t="str">
        <f>VLOOKUP(O31,'augjul cfs'!$H$5:$O$94,8,FALSE)</f>
        <v>1985-86</v>
      </c>
      <c r="O31" s="18">
        <f>LARGE('augjul cfs'!$H$5:$H$94,'augjul cfs rank'!$A31)</f>
        <v>47719</v>
      </c>
      <c r="P31" s="5" t="str">
        <f>VLOOKUP(Q31,'augjul cfs'!$I$5:$O$94,7,FALSE)</f>
        <v>1997-98</v>
      </c>
      <c r="Q31" s="18">
        <f>LARGE('augjul cfs'!$I$5:$I$94,'augjul cfs rank'!$A31)</f>
        <v>60802</v>
      </c>
      <c r="R31" s="5" t="str">
        <f>VLOOKUP(S31,'augjul cfs'!$J$5:$O$94,6,FALSE)</f>
        <v>1979-80</v>
      </c>
      <c r="S31" s="18">
        <f>LARGE('augjul cfs'!$J$5:$J$94,'augjul cfs rank'!$A31)</f>
        <v>138353</v>
      </c>
      <c r="T31" s="5" t="str">
        <f>VLOOKUP(U31,'augjul cfs'!$K$5:$O$94,5,FALSE)</f>
        <v>1935-36</v>
      </c>
      <c r="U31" s="18">
        <f>LARGE('augjul cfs'!$K$5:$K$94,'augjul cfs rank'!$A31)</f>
        <v>305631</v>
      </c>
      <c r="V31" s="5" t="str">
        <f>VLOOKUP(W31,'augjul cfs'!$L$5:$O$94,4,FALSE)</f>
        <v>1968-69</v>
      </c>
      <c r="W31" s="18">
        <f>LARGE('augjul cfs'!$L$5:$L$94,'augjul cfs rank'!$A31)</f>
        <v>347846</v>
      </c>
      <c r="X31" s="5" t="str">
        <f>VLOOKUP(Y31,'augjul cfs'!$M$5:$O$94,3,FALSE)</f>
        <v>1959-60</v>
      </c>
      <c r="Y31" s="18">
        <f>LARGE('augjul cfs'!$M$5:$M$94,'augjul cfs rank'!$A31)</f>
        <v>222556</v>
      </c>
      <c r="Z31" s="5" t="str">
        <f>VLOOKUP(AA31,'augjul cfs'!$N$5:$O$94,2,FALSE)</f>
        <v>1989-90</v>
      </c>
      <c r="AA31" s="18">
        <f>LARGE('augjul cfs'!$N$5:$N$94,'augjul cfs rank'!$A31)</f>
        <v>120619.08493150685</v>
      </c>
    </row>
    <row r="32" spans="1:27" x14ac:dyDescent="0.2">
      <c r="A32" s="5">
        <v>27</v>
      </c>
      <c r="B32" s="5" t="str">
        <f>VLOOKUP(C32,'augjul cfs'!$B$5:$O$94,14,FALSE)</f>
        <v>1932-33</v>
      </c>
      <c r="C32" s="18">
        <f>LARGE('augjul cfs'!$B$5:$B$94,'augjul cfs rank'!$A32)</f>
        <v>109286</v>
      </c>
      <c r="D32" s="5" t="str">
        <f>VLOOKUP(E32,'augjul cfs'!$C$5:$O$94,13,FALSE)</f>
        <v>1931-32</v>
      </c>
      <c r="E32" s="18">
        <f>LARGE('augjul cfs'!$C$5:$C$94,'augjul cfs rank'!$A32)</f>
        <v>64295</v>
      </c>
      <c r="F32" s="5" t="str">
        <f>VLOOKUP(G32,'augjul cfs'!$D$5:$O$94,12,FALSE)</f>
        <v>1961-62</v>
      </c>
      <c r="G32" s="18">
        <f>LARGE('augjul cfs'!$D$5:$D$94,'augjul cfs rank'!$A32)</f>
        <v>54028</v>
      </c>
      <c r="H32" s="5" t="str">
        <f>VLOOKUP(I32,'augjul cfs'!$E$5:$O$94,11,FALSE)</f>
        <v>2005-06</v>
      </c>
      <c r="I32" s="18">
        <f>LARGE('augjul cfs'!$E$5:$E$94,'augjul cfs rank'!$A32)</f>
        <v>51666</v>
      </c>
      <c r="J32" s="5" t="str">
        <f>VLOOKUP(K32,'augjul cfs'!$F$5:$O$94,10,FALSE)</f>
        <v>1954-55</v>
      </c>
      <c r="K32" s="18">
        <f>LARGE('augjul cfs'!$F$5:$F$94,'augjul cfs rank'!$A32)</f>
        <v>45084</v>
      </c>
      <c r="L32" s="5" t="str">
        <f>VLOOKUP(M32,'augjul cfs'!$G$5:$O$94,9,FALSE)</f>
        <v>1990-91</v>
      </c>
      <c r="M32" s="18">
        <f>LARGE('augjul cfs'!$G$5:$G$94,'augjul cfs rank'!$A32)</f>
        <v>42486</v>
      </c>
      <c r="N32" s="5" t="str">
        <f>VLOOKUP(O32,'augjul cfs'!$H$5:$O$94,8,FALSE)</f>
        <v>1946-47</v>
      </c>
      <c r="O32" s="18">
        <f>LARGE('augjul cfs'!$H$5:$H$94,'augjul cfs rank'!$A32)</f>
        <v>47006</v>
      </c>
      <c r="P32" s="5" t="str">
        <f>VLOOKUP(Q32,'augjul cfs'!$I$5:$O$94,7,FALSE)</f>
        <v>1946-47</v>
      </c>
      <c r="Q32" s="18">
        <f>LARGE('augjul cfs'!$I$5:$I$94,'augjul cfs rank'!$A32)</f>
        <v>59933</v>
      </c>
      <c r="R32" s="5" t="str">
        <f>VLOOKUP(S32,'augjul cfs'!$J$5:$O$94,6,FALSE)</f>
        <v>1988-89</v>
      </c>
      <c r="S32" s="18">
        <f>LARGE('augjul cfs'!$J$5:$J$94,'augjul cfs rank'!$A32)</f>
        <v>135979</v>
      </c>
      <c r="T32" s="5" t="str">
        <f>VLOOKUP(U32,'augjul cfs'!$K$5:$O$94,5,FALSE)</f>
        <v>2012-13</v>
      </c>
      <c r="U32" s="18">
        <f>LARGE('augjul cfs'!$K$5:$K$94,'augjul cfs rank'!$A32)</f>
        <v>301601</v>
      </c>
      <c r="V32" s="5" t="str">
        <f>VLOOKUP(W32,'augjul cfs'!$L$5:$O$94,4,FALSE)</f>
        <v>1937-38</v>
      </c>
      <c r="W32" s="18">
        <f>LARGE('augjul cfs'!$L$5:$L$94,'augjul cfs rank'!$A32)</f>
        <v>345575</v>
      </c>
      <c r="X32" s="5" t="str">
        <f>VLOOKUP(Y32,'augjul cfs'!$M$5:$O$94,3,FALSE)</f>
        <v>1967-68</v>
      </c>
      <c r="Y32" s="18">
        <f>LARGE('augjul cfs'!$M$5:$M$94,'augjul cfs rank'!$A32)</f>
        <v>222297</v>
      </c>
      <c r="Z32" s="5" t="str">
        <f>VLOOKUP(AA32,'augjul cfs'!$N$5:$O$94,2,FALSE)</f>
        <v>1980-81</v>
      </c>
      <c r="AA32" s="18">
        <f>LARGE('augjul cfs'!$N$5:$N$94,'augjul cfs rank'!$A32)</f>
        <v>119996.64383561644</v>
      </c>
    </row>
    <row r="33" spans="1:27" x14ac:dyDescent="0.2">
      <c r="A33" s="5">
        <v>28</v>
      </c>
      <c r="B33" s="5" t="str">
        <f>VLOOKUP(C33,'augjul cfs'!$B$5:$O$94,14,FALSE)</f>
        <v>1928-29</v>
      </c>
      <c r="C33" s="18">
        <f>LARGE('augjul cfs'!$B$5:$B$94,'augjul cfs rank'!$A33)</f>
        <v>108372</v>
      </c>
      <c r="D33" s="5" t="str">
        <f>VLOOKUP(E33,'augjul cfs'!$C$5:$O$94,13,FALSE)</f>
        <v>1950-51</v>
      </c>
      <c r="E33" s="18">
        <f>LARGE('augjul cfs'!$C$5:$C$94,'augjul cfs rank'!$A33)</f>
        <v>64209</v>
      </c>
      <c r="F33" s="5" t="str">
        <f>VLOOKUP(G33,'augjul cfs'!$D$5:$O$94,12,FALSE)</f>
        <v>1960-61</v>
      </c>
      <c r="G33" s="18">
        <f>LARGE('augjul cfs'!$D$5:$D$94,'augjul cfs rank'!$A33)</f>
        <v>52317</v>
      </c>
      <c r="H33" s="5" t="str">
        <f>VLOOKUP(I33,'augjul cfs'!$E$5:$O$94,11,FALSE)</f>
        <v>1958-59</v>
      </c>
      <c r="I33" s="18">
        <f>LARGE('augjul cfs'!$E$5:$E$94,'augjul cfs rank'!$A33)</f>
        <v>51388</v>
      </c>
      <c r="J33" s="5" t="str">
        <f>VLOOKUP(K33,'augjul cfs'!$F$5:$O$94,10,FALSE)</f>
        <v>1947-48</v>
      </c>
      <c r="K33" s="18">
        <f>LARGE('augjul cfs'!$F$5:$F$94,'augjul cfs rank'!$A33)</f>
        <v>45012</v>
      </c>
      <c r="L33" s="5" t="str">
        <f>VLOOKUP(M33,'augjul cfs'!$G$5:$O$94,9,FALSE)</f>
        <v>1934-35</v>
      </c>
      <c r="M33" s="18">
        <f>LARGE('augjul cfs'!$G$5:$G$94,'augjul cfs rank'!$A33)</f>
        <v>42058</v>
      </c>
      <c r="N33" s="5" t="str">
        <f>VLOOKUP(O33,'augjul cfs'!$H$5:$O$94,8,FALSE)</f>
        <v>1966-67</v>
      </c>
      <c r="O33" s="18">
        <f>LARGE('augjul cfs'!$H$5:$H$94,'augjul cfs rank'!$A33)</f>
        <v>46913</v>
      </c>
      <c r="P33" s="5" t="str">
        <f>VLOOKUP(Q33,'augjul cfs'!$I$5:$O$94,7,FALSE)</f>
        <v>2011-12</v>
      </c>
      <c r="Q33" s="18">
        <f>LARGE('augjul cfs'!$I$5:$I$94,'augjul cfs rank'!$A33)</f>
        <v>59858</v>
      </c>
      <c r="R33" s="5" t="str">
        <f>VLOOKUP(S33,'augjul cfs'!$J$5:$O$94,6,FALSE)</f>
        <v>2003-04</v>
      </c>
      <c r="S33" s="18">
        <f>LARGE('augjul cfs'!$J$5:$J$94,'augjul cfs rank'!$A33)</f>
        <v>135356</v>
      </c>
      <c r="T33" s="5" t="str">
        <f>VLOOKUP(U33,'augjul cfs'!$K$5:$O$94,5,FALSE)</f>
        <v>1980-81</v>
      </c>
      <c r="U33" s="18">
        <f>LARGE('augjul cfs'!$K$5:$K$94,'augjul cfs rank'!$A33)</f>
        <v>299756</v>
      </c>
      <c r="V33" s="5" t="str">
        <f>VLOOKUP(W33,'augjul cfs'!$L$5:$O$94,4,FALSE)</f>
        <v>1931-32</v>
      </c>
      <c r="W33" s="18">
        <f>LARGE('augjul cfs'!$L$5:$L$94,'augjul cfs rank'!$A33)</f>
        <v>344934</v>
      </c>
      <c r="X33" s="5" t="str">
        <f>VLOOKUP(Y33,'augjul cfs'!$M$5:$O$94,3,FALSE)</f>
        <v>1970-71</v>
      </c>
      <c r="Y33" s="18">
        <f>LARGE('augjul cfs'!$M$5:$M$94,'augjul cfs rank'!$A33)</f>
        <v>220921</v>
      </c>
      <c r="Z33" s="5" t="str">
        <f>VLOOKUP(AA33,'augjul cfs'!$N$5:$O$94,2,FALSE)</f>
        <v>1998-99</v>
      </c>
      <c r="AA33" s="18">
        <f>LARGE('augjul cfs'!$N$5:$N$94,'augjul cfs rank'!$A33)</f>
        <v>119553.75890410959</v>
      </c>
    </row>
    <row r="34" spans="1:27" x14ac:dyDescent="0.2">
      <c r="A34" s="5">
        <v>29</v>
      </c>
      <c r="B34" s="5" t="str">
        <f>VLOOKUP(C34,'augjul cfs'!$B$5:$O$94,14,FALSE)</f>
        <v>1935-36</v>
      </c>
      <c r="C34" s="18">
        <f>LARGE('augjul cfs'!$B$5:$B$94,'augjul cfs rank'!$A34)</f>
        <v>108342</v>
      </c>
      <c r="D34" s="5" t="str">
        <f>VLOOKUP(E34,'augjul cfs'!$C$5:$O$94,13,FALSE)</f>
        <v>1999-2000</v>
      </c>
      <c r="E34" s="18">
        <f>LARGE('augjul cfs'!$C$5:$C$94,'augjul cfs rank'!$A34)</f>
        <v>64049</v>
      </c>
      <c r="F34" s="5" t="str">
        <f>VLOOKUP(G34,'augjul cfs'!$D$5:$O$94,12,FALSE)</f>
        <v>1956-57</v>
      </c>
      <c r="G34" s="18">
        <f>LARGE('augjul cfs'!$D$5:$D$94,'augjul cfs rank'!$A34)</f>
        <v>52244</v>
      </c>
      <c r="H34" s="5" t="str">
        <f>VLOOKUP(I34,'augjul cfs'!$E$5:$O$94,11,FALSE)</f>
        <v>1932-33</v>
      </c>
      <c r="I34" s="18">
        <f>LARGE('augjul cfs'!$E$5:$E$94,'augjul cfs rank'!$A34)</f>
        <v>50595</v>
      </c>
      <c r="J34" s="5" t="str">
        <f>VLOOKUP(K34,'augjul cfs'!$F$5:$O$94,10,FALSE)</f>
        <v>2010-11</v>
      </c>
      <c r="K34" s="18">
        <f>LARGE('augjul cfs'!$F$5:$F$94,'augjul cfs rank'!$A34)</f>
        <v>43734</v>
      </c>
      <c r="L34" s="5" t="str">
        <f>VLOOKUP(M34,'augjul cfs'!$G$5:$O$94,9,FALSE)</f>
        <v>1999-2000</v>
      </c>
      <c r="M34" s="18">
        <f>LARGE('augjul cfs'!$G$5:$G$94,'augjul cfs rank'!$A34)</f>
        <v>41543</v>
      </c>
      <c r="N34" s="5" t="str">
        <f>VLOOKUP(O34,'augjul cfs'!$H$5:$O$94,8,FALSE)</f>
        <v>1998-99</v>
      </c>
      <c r="O34" s="18">
        <f>LARGE('augjul cfs'!$H$5:$H$94,'augjul cfs rank'!$A34)</f>
        <v>46336</v>
      </c>
      <c r="P34" s="5" t="str">
        <f>VLOOKUP(Q34,'augjul cfs'!$I$5:$O$94,7,FALSE)</f>
        <v>1939-40</v>
      </c>
      <c r="Q34" s="18">
        <f>LARGE('augjul cfs'!$I$5:$I$94,'augjul cfs rank'!$A34)</f>
        <v>59845</v>
      </c>
      <c r="R34" s="5" t="str">
        <f>VLOOKUP(S34,'augjul cfs'!$J$5:$O$94,6,FALSE)</f>
        <v>1975-76</v>
      </c>
      <c r="S34" s="18">
        <f>LARGE('augjul cfs'!$J$5:$J$94,'augjul cfs rank'!$A34)</f>
        <v>133913</v>
      </c>
      <c r="T34" s="5" t="str">
        <f>VLOOKUP(U34,'augjul cfs'!$K$5:$O$94,5,FALSE)</f>
        <v>1990-91</v>
      </c>
      <c r="U34" s="18">
        <f>LARGE('augjul cfs'!$K$5:$K$94,'augjul cfs rank'!$A34)</f>
        <v>292210</v>
      </c>
      <c r="V34" s="5" t="str">
        <f>VLOOKUP(W34,'augjul cfs'!$L$5:$O$94,4,FALSE)</f>
        <v>1967-68</v>
      </c>
      <c r="W34" s="18">
        <f>LARGE('augjul cfs'!$L$5:$L$94,'augjul cfs rank'!$A34)</f>
        <v>343432</v>
      </c>
      <c r="X34" s="5" t="str">
        <f>VLOOKUP(Y34,'augjul cfs'!$M$5:$O$94,3,FALSE)</f>
        <v>1982-83</v>
      </c>
      <c r="Y34" s="18">
        <f>LARGE('augjul cfs'!$M$5:$M$94,'augjul cfs rank'!$A34)</f>
        <v>220618</v>
      </c>
      <c r="Z34" s="5" t="str">
        <f>VLOOKUP(AA34,'augjul cfs'!$N$5:$O$94,2,FALSE)</f>
        <v>1982-83</v>
      </c>
      <c r="AA34" s="18">
        <f>LARGE('augjul cfs'!$N$5:$N$94,'augjul cfs rank'!$A34)</f>
        <v>119453.32328767123</v>
      </c>
    </row>
    <row r="35" spans="1:27" x14ac:dyDescent="0.2">
      <c r="A35" s="5">
        <v>30</v>
      </c>
      <c r="B35" s="5" t="str">
        <f>VLOOKUP(C35,'augjul cfs'!$B$5:$O$94,14,FALSE)</f>
        <v>1951-52</v>
      </c>
      <c r="C35" s="18">
        <f>LARGE('augjul cfs'!$B$5:$B$94,'augjul cfs rank'!$A35)</f>
        <v>108308</v>
      </c>
      <c r="D35" s="5" t="str">
        <f>VLOOKUP(E35,'augjul cfs'!$C$5:$O$94,13,FALSE)</f>
        <v>1947-48</v>
      </c>
      <c r="E35" s="18">
        <f>LARGE('augjul cfs'!$C$5:$C$94,'augjul cfs rank'!$A35)</f>
        <v>63859</v>
      </c>
      <c r="F35" s="5" t="str">
        <f>VLOOKUP(G35,'augjul cfs'!$D$5:$O$94,12,FALSE)</f>
        <v>2011-12</v>
      </c>
      <c r="G35" s="18">
        <f>LARGE('augjul cfs'!$D$5:$D$94,'augjul cfs rank'!$A35)</f>
        <v>51043</v>
      </c>
      <c r="H35" s="5" t="str">
        <f>VLOOKUP(I35,'augjul cfs'!$E$5:$O$94,11,FALSE)</f>
        <v>2008-09</v>
      </c>
      <c r="I35" s="18">
        <f>LARGE('augjul cfs'!$E$5:$E$94,'augjul cfs rank'!$A35)</f>
        <v>49568</v>
      </c>
      <c r="J35" s="5" t="str">
        <f>VLOOKUP(K35,'augjul cfs'!$F$5:$O$94,10,FALSE)</f>
        <v>1949-50</v>
      </c>
      <c r="K35" s="18">
        <f>LARGE('augjul cfs'!$F$5:$F$94,'augjul cfs rank'!$A35)</f>
        <v>43672</v>
      </c>
      <c r="L35" s="5" t="str">
        <f>VLOOKUP(M35,'augjul cfs'!$G$5:$O$94,9,FALSE)</f>
        <v>1972-73</v>
      </c>
      <c r="M35" s="18">
        <f>LARGE('augjul cfs'!$G$5:$G$94,'augjul cfs rank'!$A35)</f>
        <v>40135</v>
      </c>
      <c r="N35" s="5" t="str">
        <f>VLOOKUP(O35,'augjul cfs'!$H$5:$O$94,8,FALSE)</f>
        <v>2005-06</v>
      </c>
      <c r="O35" s="18">
        <f>LARGE('augjul cfs'!$H$5:$H$94,'augjul cfs rank'!$A35)</f>
        <v>44851</v>
      </c>
      <c r="P35" s="5" t="str">
        <f>VLOOKUP(Q35,'augjul cfs'!$I$5:$O$94,7,FALSE)</f>
        <v>1999-2000</v>
      </c>
      <c r="Q35" s="18">
        <f>LARGE('augjul cfs'!$I$5:$I$94,'augjul cfs rank'!$A35)</f>
        <v>59031</v>
      </c>
      <c r="R35" s="5" t="str">
        <f>VLOOKUP(S35,'augjul cfs'!$J$5:$O$94,6,FALSE)</f>
        <v>1946-47</v>
      </c>
      <c r="S35" s="18">
        <f>LARGE('augjul cfs'!$J$5:$J$94,'augjul cfs rank'!$A35)</f>
        <v>133012</v>
      </c>
      <c r="T35" s="5" t="str">
        <f>VLOOKUP(U35,'augjul cfs'!$K$5:$O$94,5,FALSE)</f>
        <v>2010-11</v>
      </c>
      <c r="U35" s="18">
        <f>LARGE('augjul cfs'!$K$5:$K$94,'augjul cfs rank'!$A35)</f>
        <v>292055</v>
      </c>
      <c r="V35" s="5" t="str">
        <f>VLOOKUP(W35,'augjul cfs'!$L$5:$O$94,4,FALSE)</f>
        <v>1983-84</v>
      </c>
      <c r="W35" s="18">
        <f>LARGE('augjul cfs'!$L$5:$L$94,'augjul cfs rank'!$A35)</f>
        <v>343020</v>
      </c>
      <c r="X35" s="5" t="str">
        <f>VLOOKUP(Y35,'augjul cfs'!$M$5:$O$94,3,FALSE)</f>
        <v>1977-78</v>
      </c>
      <c r="Y35" s="18">
        <f>LARGE('augjul cfs'!$M$5:$M$94,'augjul cfs rank'!$A35)</f>
        <v>218013</v>
      </c>
      <c r="Z35" s="5" t="str">
        <f>VLOOKUP(AA35,'augjul cfs'!$N$5:$O$94,2,FALSE)</f>
        <v>1999-2000</v>
      </c>
      <c r="AA35" s="18">
        <f>LARGE('augjul cfs'!$N$5:$N$94,'augjul cfs rank'!$A35)</f>
        <v>119395.55342465754</v>
      </c>
    </row>
    <row r="36" spans="1:27" x14ac:dyDescent="0.2">
      <c r="A36" s="5">
        <v>31</v>
      </c>
      <c r="B36" s="5" t="str">
        <f>VLOOKUP(C36,'augjul cfs'!$B$5:$O$94,14,FALSE)</f>
        <v>1953-54</v>
      </c>
      <c r="C36" s="18">
        <f>LARGE('augjul cfs'!$B$5:$B$94,'augjul cfs rank'!$A36)</f>
        <v>108130</v>
      </c>
      <c r="D36" s="5" t="str">
        <f>VLOOKUP(E36,'augjul cfs'!$C$5:$O$94,13,FALSE)</f>
        <v>1946-47</v>
      </c>
      <c r="E36" s="18">
        <f>LARGE('augjul cfs'!$C$5:$C$94,'augjul cfs rank'!$A36)</f>
        <v>63696</v>
      </c>
      <c r="F36" s="5" t="str">
        <f>VLOOKUP(G36,'augjul cfs'!$D$5:$O$94,12,FALSE)</f>
        <v>2014-15</v>
      </c>
      <c r="G36" s="18">
        <f>LARGE('augjul cfs'!$D$5:$D$94,'augjul cfs rank'!$A36)</f>
        <v>50238</v>
      </c>
      <c r="H36" s="5" t="str">
        <f>VLOOKUP(I36,'augjul cfs'!$E$5:$O$94,11,FALSE)</f>
        <v>1965-66</v>
      </c>
      <c r="I36" s="18">
        <f>LARGE('augjul cfs'!$E$5:$E$94,'augjul cfs rank'!$A36)</f>
        <v>49563</v>
      </c>
      <c r="J36" s="5" t="str">
        <f>VLOOKUP(K36,'augjul cfs'!$F$5:$O$94,10,FALSE)</f>
        <v>1939-40</v>
      </c>
      <c r="K36" s="18">
        <f>LARGE('augjul cfs'!$F$5:$F$94,'augjul cfs rank'!$A36)</f>
        <v>42652</v>
      </c>
      <c r="L36" s="5" t="str">
        <f>VLOOKUP(M36,'augjul cfs'!$G$5:$O$94,9,FALSE)</f>
        <v>1959-60</v>
      </c>
      <c r="M36" s="18">
        <f>LARGE('augjul cfs'!$G$5:$G$94,'augjul cfs rank'!$A36)</f>
        <v>39849</v>
      </c>
      <c r="N36" s="5" t="str">
        <f>VLOOKUP(O36,'augjul cfs'!$H$5:$O$94,8,FALSE)</f>
        <v>1983-84</v>
      </c>
      <c r="O36" s="18">
        <f>LARGE('augjul cfs'!$H$5:$H$94,'augjul cfs rank'!$A36)</f>
        <v>44838</v>
      </c>
      <c r="P36" s="5" t="str">
        <f>VLOOKUP(Q36,'augjul cfs'!$I$5:$O$94,7,FALSE)</f>
        <v>1980-81</v>
      </c>
      <c r="Q36" s="18">
        <f>LARGE('augjul cfs'!$I$5:$I$94,'augjul cfs rank'!$A36)</f>
        <v>57434</v>
      </c>
      <c r="R36" s="5" t="str">
        <f>VLOOKUP(S36,'augjul cfs'!$J$5:$O$94,6,FALSE)</f>
        <v>1987-88</v>
      </c>
      <c r="S36" s="18">
        <f>LARGE('augjul cfs'!$J$5:$J$94,'augjul cfs rank'!$A36)</f>
        <v>129768</v>
      </c>
      <c r="T36" s="5" t="str">
        <f>VLOOKUP(U36,'augjul cfs'!$K$5:$O$94,5,FALSE)</f>
        <v>2011-12</v>
      </c>
      <c r="U36" s="18">
        <f>LARGE('augjul cfs'!$K$5:$K$94,'augjul cfs rank'!$A36)</f>
        <v>286808</v>
      </c>
      <c r="V36" s="5" t="str">
        <f>VLOOKUP(W36,'augjul cfs'!$L$5:$O$94,4,FALSE)</f>
        <v>1945-46</v>
      </c>
      <c r="W36" s="18">
        <f>LARGE('augjul cfs'!$L$5:$L$94,'augjul cfs rank'!$A36)</f>
        <v>342530</v>
      </c>
      <c r="X36" s="5" t="str">
        <f>VLOOKUP(Y36,'augjul cfs'!$M$5:$O$94,3,FALSE)</f>
        <v>1983-84</v>
      </c>
      <c r="Y36" s="18">
        <f>LARGE('augjul cfs'!$M$5:$M$94,'augjul cfs rank'!$A36)</f>
        <v>214493</v>
      </c>
      <c r="Z36" s="5" t="str">
        <f>VLOOKUP(AA36,'augjul cfs'!$N$5:$O$94,2,FALSE)</f>
        <v>1951-52</v>
      </c>
      <c r="AA36" s="18">
        <f>LARGE('augjul cfs'!$N$5:$N$94,'augjul cfs rank'!$A36)</f>
        <v>119389.90410958904</v>
      </c>
    </row>
    <row r="37" spans="1:27" x14ac:dyDescent="0.2">
      <c r="A37" s="5">
        <v>32</v>
      </c>
      <c r="B37" s="5" t="str">
        <f>VLOOKUP(C37,'augjul cfs'!$B$5:$O$94,14,FALSE)</f>
        <v>1967-68</v>
      </c>
      <c r="C37" s="18">
        <f>LARGE('augjul cfs'!$B$5:$B$94,'augjul cfs rank'!$A37)</f>
        <v>107924</v>
      </c>
      <c r="D37" s="5" t="str">
        <f>VLOOKUP(E37,'augjul cfs'!$C$5:$O$94,13,FALSE)</f>
        <v>1996-97</v>
      </c>
      <c r="E37" s="18">
        <f>LARGE('augjul cfs'!$C$5:$C$94,'augjul cfs rank'!$A37)</f>
        <v>63168</v>
      </c>
      <c r="F37" s="5" t="str">
        <f>VLOOKUP(G37,'augjul cfs'!$D$5:$O$94,12,FALSE)</f>
        <v>1967-68</v>
      </c>
      <c r="G37" s="18">
        <f>LARGE('augjul cfs'!$D$5:$D$94,'augjul cfs rank'!$A37)</f>
        <v>49751</v>
      </c>
      <c r="H37" s="5" t="str">
        <f>VLOOKUP(I37,'augjul cfs'!$E$5:$O$94,11,FALSE)</f>
        <v>1960-61</v>
      </c>
      <c r="I37" s="18">
        <f>LARGE('augjul cfs'!$E$5:$E$94,'augjul cfs rank'!$A37)</f>
        <v>49489</v>
      </c>
      <c r="J37" s="5" t="str">
        <f>VLOOKUP(K37,'augjul cfs'!$F$5:$O$94,10,FALSE)</f>
        <v>1998-99</v>
      </c>
      <c r="K37" s="18">
        <f>LARGE('augjul cfs'!$F$5:$F$94,'augjul cfs rank'!$A37)</f>
        <v>42639</v>
      </c>
      <c r="L37" s="5" t="str">
        <f>VLOOKUP(M37,'augjul cfs'!$G$5:$O$94,9,FALSE)</f>
        <v>2012-13</v>
      </c>
      <c r="M37" s="18">
        <f>LARGE('augjul cfs'!$G$5:$G$94,'augjul cfs rank'!$A37)</f>
        <v>39804</v>
      </c>
      <c r="N37" s="5" t="str">
        <f>VLOOKUP(O37,'augjul cfs'!$H$5:$O$94,8,FALSE)</f>
        <v>1959-60</v>
      </c>
      <c r="O37" s="18">
        <f>LARGE('augjul cfs'!$H$5:$H$94,'augjul cfs rank'!$A37)</f>
        <v>44628</v>
      </c>
      <c r="P37" s="5" t="str">
        <f>VLOOKUP(Q37,'augjul cfs'!$I$5:$O$94,7,FALSE)</f>
        <v>1991-92</v>
      </c>
      <c r="Q37" s="18">
        <f>LARGE('augjul cfs'!$I$5:$I$94,'augjul cfs rank'!$A37)</f>
        <v>57136</v>
      </c>
      <c r="R37" s="5" t="str">
        <f>VLOOKUP(S37,'augjul cfs'!$J$5:$O$94,6,FALSE)</f>
        <v>2012-13</v>
      </c>
      <c r="S37" s="18">
        <f>LARGE('augjul cfs'!$J$5:$J$94,'augjul cfs rank'!$A37)</f>
        <v>127412</v>
      </c>
      <c r="T37" s="5" t="str">
        <f>VLOOKUP(U37,'augjul cfs'!$K$5:$O$94,5,FALSE)</f>
        <v>1938-39</v>
      </c>
      <c r="U37" s="18">
        <f>LARGE('augjul cfs'!$K$5:$K$94,'augjul cfs rank'!$A37)</f>
        <v>285074</v>
      </c>
      <c r="V37" s="5" t="str">
        <f>VLOOKUP(W37,'augjul cfs'!$L$5:$O$94,4,FALSE)</f>
        <v>1990-91</v>
      </c>
      <c r="W37" s="18">
        <f>LARGE('augjul cfs'!$L$5:$L$94,'augjul cfs rank'!$A37)</f>
        <v>339796</v>
      </c>
      <c r="X37" s="5" t="str">
        <f>VLOOKUP(Y37,'augjul cfs'!$M$5:$O$94,3,FALSE)</f>
        <v>1941-42</v>
      </c>
      <c r="Y37" s="18">
        <f>LARGE('augjul cfs'!$M$5:$M$94,'augjul cfs rank'!$A37)</f>
        <v>212858</v>
      </c>
      <c r="Z37" s="5" t="str">
        <f>VLOOKUP(AA37,'augjul cfs'!$N$5:$O$94,2,FALSE)</f>
        <v>2017-18</v>
      </c>
      <c r="AA37" s="18">
        <f>LARGE('augjul cfs'!$N$5:$N$94,'augjul cfs rank'!$A37)</f>
        <v>118100.63287671233</v>
      </c>
    </row>
    <row r="38" spans="1:27" x14ac:dyDescent="0.2">
      <c r="A38" s="5">
        <v>33</v>
      </c>
      <c r="B38" s="5" t="str">
        <f>VLOOKUP(C38,'augjul cfs'!$B$5:$O$94,14,FALSE)</f>
        <v>1942-43</v>
      </c>
      <c r="C38" s="18">
        <f>LARGE('augjul cfs'!$B$5:$B$94,'augjul cfs rank'!$A38)</f>
        <v>107073</v>
      </c>
      <c r="D38" s="5" t="str">
        <f>VLOOKUP(E38,'augjul cfs'!$C$5:$O$94,13,FALSE)</f>
        <v>1935-36</v>
      </c>
      <c r="E38" s="18">
        <f>LARGE('augjul cfs'!$C$5:$C$94,'augjul cfs rank'!$A38)</f>
        <v>63062</v>
      </c>
      <c r="F38" s="5" t="str">
        <f>VLOOKUP(G38,'augjul cfs'!$D$5:$O$94,12,FALSE)</f>
        <v>2010-11</v>
      </c>
      <c r="G38" s="18">
        <f>LARGE('augjul cfs'!$D$5:$D$94,'augjul cfs rank'!$A38)</f>
        <v>49633</v>
      </c>
      <c r="H38" s="5" t="str">
        <f>VLOOKUP(I38,'augjul cfs'!$E$5:$O$94,11,FALSE)</f>
        <v>1951-52</v>
      </c>
      <c r="I38" s="18">
        <f>LARGE('augjul cfs'!$E$5:$E$94,'augjul cfs rank'!$A38)</f>
        <v>49397</v>
      </c>
      <c r="J38" s="5" t="str">
        <f>VLOOKUP(K38,'augjul cfs'!$F$5:$O$94,10,FALSE)</f>
        <v>1934-35</v>
      </c>
      <c r="K38" s="18">
        <f>LARGE('augjul cfs'!$F$5:$F$94,'augjul cfs rank'!$A38)</f>
        <v>42338</v>
      </c>
      <c r="L38" s="5" t="str">
        <f>VLOOKUP(M38,'augjul cfs'!$G$5:$O$94,9,FALSE)</f>
        <v>1977-78</v>
      </c>
      <c r="M38" s="18">
        <f>LARGE('augjul cfs'!$G$5:$G$94,'augjul cfs rank'!$A38)</f>
        <v>39682</v>
      </c>
      <c r="N38" s="5" t="str">
        <f>VLOOKUP(O38,'augjul cfs'!$H$5:$O$94,8,FALSE)</f>
        <v>1953-54</v>
      </c>
      <c r="O38" s="18">
        <f>LARGE('augjul cfs'!$H$5:$H$94,'augjul cfs rank'!$A38)</f>
        <v>44291</v>
      </c>
      <c r="P38" s="5" t="str">
        <f>VLOOKUP(Q38,'augjul cfs'!$I$5:$O$94,7,FALSE)</f>
        <v>1970-71</v>
      </c>
      <c r="Q38" s="18">
        <f>LARGE('augjul cfs'!$I$5:$I$94,'augjul cfs rank'!$A38)</f>
        <v>56957</v>
      </c>
      <c r="R38" s="5" t="str">
        <f>VLOOKUP(S38,'augjul cfs'!$J$5:$O$94,6,FALSE)</f>
        <v>1958-59</v>
      </c>
      <c r="S38" s="18">
        <f>LARGE('augjul cfs'!$J$5:$J$94,'augjul cfs rank'!$A38)</f>
        <v>127154</v>
      </c>
      <c r="T38" s="5" t="str">
        <f>VLOOKUP(U38,'augjul cfs'!$K$5:$O$94,5,FALSE)</f>
        <v>1992-93</v>
      </c>
      <c r="U38" s="18">
        <f>LARGE('augjul cfs'!$K$5:$K$94,'augjul cfs rank'!$A38)</f>
        <v>284978</v>
      </c>
      <c r="V38" s="5" t="str">
        <f>VLOOKUP(W38,'augjul cfs'!$L$5:$O$94,4,FALSE)</f>
        <v>1959-60</v>
      </c>
      <c r="W38" s="18">
        <f>LARGE('augjul cfs'!$L$5:$L$94,'augjul cfs rank'!$A38)</f>
        <v>332667</v>
      </c>
      <c r="X38" s="5" t="str">
        <f>VLOOKUP(Y38,'augjul cfs'!$M$5:$O$94,3,FALSE)</f>
        <v>1955-56</v>
      </c>
      <c r="Y38" s="18">
        <f>LARGE('augjul cfs'!$M$5:$M$94,'augjul cfs rank'!$A38)</f>
        <v>208469</v>
      </c>
      <c r="Z38" s="5" t="str">
        <f>VLOOKUP(AA38,'augjul cfs'!$N$5:$O$94,2,FALSE)</f>
        <v>1974-75</v>
      </c>
      <c r="AA38" s="18">
        <f>LARGE('augjul cfs'!$N$5:$N$94,'augjul cfs rank'!$A38)</f>
        <v>117138.12876712329</v>
      </c>
    </row>
    <row r="39" spans="1:27" x14ac:dyDescent="0.2">
      <c r="A39" s="5">
        <v>34</v>
      </c>
      <c r="B39" s="5" t="str">
        <f>VLOOKUP(C39,'augjul cfs'!$B$5:$O$94,14,FALSE)</f>
        <v>1943-44</v>
      </c>
      <c r="C39" s="18">
        <f>LARGE('augjul cfs'!$B$5:$B$94,'augjul cfs rank'!$A39)</f>
        <v>105650</v>
      </c>
      <c r="D39" s="5" t="str">
        <f>VLOOKUP(E39,'augjul cfs'!$C$5:$O$94,13,FALSE)</f>
        <v>1971-72</v>
      </c>
      <c r="E39" s="18">
        <f>LARGE('augjul cfs'!$C$5:$C$94,'augjul cfs rank'!$A39)</f>
        <v>62884</v>
      </c>
      <c r="F39" s="5" t="str">
        <f>VLOOKUP(G39,'augjul cfs'!$D$5:$O$94,12,FALSE)</f>
        <v>1996-97</v>
      </c>
      <c r="G39" s="18">
        <f>LARGE('augjul cfs'!$D$5:$D$94,'augjul cfs rank'!$A39)</f>
        <v>49389</v>
      </c>
      <c r="H39" s="5" t="str">
        <f>VLOOKUP(I39,'augjul cfs'!$E$5:$O$94,11,FALSE)</f>
        <v>1980-81</v>
      </c>
      <c r="I39" s="18">
        <f>LARGE('augjul cfs'!$E$5:$E$94,'augjul cfs rank'!$A39)</f>
        <v>48786</v>
      </c>
      <c r="J39" s="5" t="str">
        <f>VLOOKUP(K39,'augjul cfs'!$F$5:$O$94,10,FALSE)</f>
        <v>1982-83</v>
      </c>
      <c r="K39" s="18">
        <f>LARGE('augjul cfs'!$F$5:$F$94,'augjul cfs rank'!$A39)</f>
        <v>42208</v>
      </c>
      <c r="L39" s="5" t="str">
        <f>VLOOKUP(M39,'augjul cfs'!$G$5:$O$94,9,FALSE)</f>
        <v>1941-42</v>
      </c>
      <c r="M39" s="18">
        <f>LARGE('augjul cfs'!$G$5:$G$94,'augjul cfs rank'!$A39)</f>
        <v>39512</v>
      </c>
      <c r="N39" s="5" t="str">
        <f>VLOOKUP(O39,'augjul cfs'!$H$5:$O$94,8,FALSE)</f>
        <v>1961-62</v>
      </c>
      <c r="O39" s="18">
        <f>LARGE('augjul cfs'!$H$5:$H$94,'augjul cfs rank'!$A39)</f>
        <v>43425</v>
      </c>
      <c r="P39" s="5" t="str">
        <f>VLOOKUP(Q39,'augjul cfs'!$I$5:$O$94,7,FALSE)</f>
        <v>1937-38</v>
      </c>
      <c r="Q39" s="18">
        <f>LARGE('augjul cfs'!$I$5:$I$94,'augjul cfs rank'!$A39)</f>
        <v>56691</v>
      </c>
      <c r="R39" s="5" t="str">
        <f>VLOOKUP(S39,'augjul cfs'!$J$5:$O$94,6,FALSE)</f>
        <v>2006-07</v>
      </c>
      <c r="S39" s="18">
        <f>LARGE('augjul cfs'!$J$5:$J$94,'augjul cfs rank'!$A39)</f>
        <v>126378</v>
      </c>
      <c r="T39" s="5" t="str">
        <f>VLOOKUP(U39,'augjul cfs'!$K$5:$O$94,5,FALSE)</f>
        <v>1973-74</v>
      </c>
      <c r="U39" s="18">
        <f>LARGE('augjul cfs'!$K$5:$K$94,'augjul cfs rank'!$A39)</f>
        <v>284599</v>
      </c>
      <c r="V39" s="5" t="str">
        <f>VLOOKUP(W39,'augjul cfs'!$L$5:$O$94,4,FALSE)</f>
        <v>2007-08</v>
      </c>
      <c r="W39" s="18">
        <f>LARGE('augjul cfs'!$L$5:$L$94,'augjul cfs rank'!$A39)</f>
        <v>329886</v>
      </c>
      <c r="X39" s="5" t="str">
        <f>VLOOKUP(Y39,'augjul cfs'!$M$5:$O$94,3,FALSE)</f>
        <v>1999-2000</v>
      </c>
      <c r="Y39" s="18">
        <f>LARGE('augjul cfs'!$M$5:$M$94,'augjul cfs rank'!$A39)</f>
        <v>203414</v>
      </c>
      <c r="Z39" s="5" t="str">
        <f>VLOOKUP(AA39,'augjul cfs'!$N$5:$O$94,2,FALSE)</f>
        <v>1946-47</v>
      </c>
      <c r="AA39" s="18">
        <f>LARGE('augjul cfs'!$N$5:$N$94,'augjul cfs rank'!$A39)</f>
        <v>116811.00273972603</v>
      </c>
    </row>
    <row r="40" spans="1:27" x14ac:dyDescent="0.2">
      <c r="A40" s="5">
        <v>35</v>
      </c>
      <c r="B40" s="5" t="str">
        <f>VLOOKUP(C40,'augjul cfs'!$B$5:$O$94,14,FALSE)</f>
        <v>1930-31</v>
      </c>
      <c r="C40" s="18">
        <f>LARGE('augjul cfs'!$B$5:$B$94,'augjul cfs rank'!$A40)</f>
        <v>104917</v>
      </c>
      <c r="D40" s="5" t="str">
        <f>VLOOKUP(E40,'augjul cfs'!$C$5:$O$94,13,FALSE)</f>
        <v>1965-66</v>
      </c>
      <c r="E40" s="18">
        <f>LARGE('augjul cfs'!$C$5:$C$94,'augjul cfs rank'!$A40)</f>
        <v>62503</v>
      </c>
      <c r="F40" s="5" t="str">
        <f>VLOOKUP(G40,'augjul cfs'!$D$5:$O$94,12,FALSE)</f>
        <v>1980-81</v>
      </c>
      <c r="G40" s="18">
        <f>LARGE('augjul cfs'!$D$5:$D$94,'augjul cfs rank'!$A40)</f>
        <v>49293</v>
      </c>
      <c r="H40" s="5" t="str">
        <f>VLOOKUP(I40,'augjul cfs'!$E$5:$O$94,11,FALSE)</f>
        <v>2010-11</v>
      </c>
      <c r="I40" s="18">
        <f>LARGE('augjul cfs'!$E$5:$E$94,'augjul cfs rank'!$A40)</f>
        <v>48327</v>
      </c>
      <c r="J40" s="5" t="str">
        <f>VLOOKUP(K40,'augjul cfs'!$F$5:$O$94,10,FALSE)</f>
        <v>2017-18</v>
      </c>
      <c r="K40" s="18">
        <f>LARGE('augjul cfs'!$F$5:$F$94,'augjul cfs rank'!$A40)</f>
        <v>41768</v>
      </c>
      <c r="L40" s="5" t="str">
        <f>VLOOKUP(M40,'augjul cfs'!$G$5:$O$94,9,FALSE)</f>
        <v>1962-63</v>
      </c>
      <c r="M40" s="18">
        <f>LARGE('augjul cfs'!$G$5:$G$94,'augjul cfs rank'!$A40)</f>
        <v>39431</v>
      </c>
      <c r="N40" s="5" t="str">
        <f>VLOOKUP(O40,'augjul cfs'!$H$5:$O$94,8,FALSE)</f>
        <v>2010-11</v>
      </c>
      <c r="O40" s="18">
        <f>LARGE('augjul cfs'!$H$5:$H$94,'augjul cfs rank'!$A40)</f>
        <v>42974</v>
      </c>
      <c r="P40" s="5" t="str">
        <f>VLOOKUP(Q40,'augjul cfs'!$I$5:$O$94,7,FALSE)</f>
        <v>2010-11</v>
      </c>
      <c r="Q40" s="18">
        <f>LARGE('augjul cfs'!$I$5:$I$94,'augjul cfs rank'!$A40)</f>
        <v>54742</v>
      </c>
      <c r="R40" s="5" t="str">
        <f>VLOOKUP(S40,'augjul cfs'!$J$5:$O$94,6,FALSE)</f>
        <v>2017-18</v>
      </c>
      <c r="S40" s="18">
        <f>LARGE('augjul cfs'!$J$5:$J$94,'augjul cfs rank'!$A40)</f>
        <v>126358</v>
      </c>
      <c r="T40" s="5" t="str">
        <f>VLOOKUP(U40,'augjul cfs'!$K$5:$O$94,5,FALSE)</f>
        <v>1958-59</v>
      </c>
      <c r="U40" s="18">
        <f>LARGE('augjul cfs'!$K$5:$K$94,'augjul cfs rank'!$A40)</f>
        <v>280725</v>
      </c>
      <c r="V40" s="5" t="str">
        <f>VLOOKUP(W40,'augjul cfs'!$L$5:$O$94,4,FALSE)</f>
        <v>1969-70</v>
      </c>
      <c r="W40" s="18">
        <f>LARGE('augjul cfs'!$L$5:$L$94,'augjul cfs rank'!$A40)</f>
        <v>329420</v>
      </c>
      <c r="X40" s="5" t="str">
        <f>VLOOKUP(Y40,'augjul cfs'!$M$5:$O$94,3,FALSE)</f>
        <v>1965-66</v>
      </c>
      <c r="Y40" s="18">
        <f>LARGE('augjul cfs'!$M$5:$M$94,'augjul cfs rank'!$A40)</f>
        <v>202378</v>
      </c>
      <c r="Z40" s="5" t="str">
        <f>VLOOKUP(AA40,'augjul cfs'!$N$5:$O$94,2,FALSE)</f>
        <v>1945-46</v>
      </c>
      <c r="AA40" s="18">
        <f>LARGE('augjul cfs'!$N$5:$N$94,'augjul cfs rank'!$A40)</f>
        <v>116696.27123287671</v>
      </c>
    </row>
    <row r="41" spans="1:27" x14ac:dyDescent="0.2">
      <c r="A41" s="5">
        <v>36</v>
      </c>
      <c r="B41" s="5" t="str">
        <f>VLOOKUP(C41,'augjul cfs'!$B$5:$O$94,14,FALSE)</f>
        <v>1966-67</v>
      </c>
      <c r="C41" s="18">
        <f>LARGE('augjul cfs'!$B$5:$B$94,'augjul cfs rank'!$A41)</f>
        <v>103063</v>
      </c>
      <c r="D41" s="5" t="str">
        <f>VLOOKUP(E41,'augjul cfs'!$C$5:$O$94,13,FALSE)</f>
        <v>1930-31</v>
      </c>
      <c r="E41" s="18">
        <f>LARGE('augjul cfs'!$C$5:$C$94,'augjul cfs rank'!$A41)</f>
        <v>62355</v>
      </c>
      <c r="F41" s="5" t="str">
        <f>VLOOKUP(G41,'augjul cfs'!$D$5:$O$94,12,FALSE)</f>
        <v>1953-54</v>
      </c>
      <c r="G41" s="18">
        <f>LARGE('augjul cfs'!$D$5:$D$94,'augjul cfs rank'!$A41)</f>
        <v>49238</v>
      </c>
      <c r="H41" s="5" t="str">
        <f>VLOOKUP(I41,'augjul cfs'!$E$5:$O$94,11,FALSE)</f>
        <v>1967-68</v>
      </c>
      <c r="I41" s="18">
        <f>LARGE('augjul cfs'!$E$5:$E$94,'augjul cfs rank'!$A41)</f>
        <v>47738</v>
      </c>
      <c r="J41" s="5" t="str">
        <f>VLOOKUP(K41,'augjul cfs'!$F$5:$O$94,10,FALSE)</f>
        <v>2006-07</v>
      </c>
      <c r="K41" s="18">
        <f>LARGE('augjul cfs'!$F$5:$F$94,'augjul cfs rank'!$A41)</f>
        <v>40867</v>
      </c>
      <c r="L41" s="5" t="str">
        <f>VLOOKUP(M41,'augjul cfs'!$G$5:$O$94,9,FALSE)</f>
        <v>2008-09</v>
      </c>
      <c r="M41" s="18">
        <f>LARGE('augjul cfs'!$G$5:$G$94,'augjul cfs rank'!$A41)</f>
        <v>38933</v>
      </c>
      <c r="N41" s="5" t="str">
        <f>VLOOKUP(O41,'augjul cfs'!$H$5:$O$94,8,FALSE)</f>
        <v>1969-70</v>
      </c>
      <c r="O41" s="18">
        <f>LARGE('augjul cfs'!$H$5:$H$94,'augjul cfs rank'!$A41)</f>
        <v>42919</v>
      </c>
      <c r="P41" s="5" t="str">
        <f>VLOOKUP(Q41,'augjul cfs'!$I$5:$O$94,7,FALSE)</f>
        <v>2004-05</v>
      </c>
      <c r="Q41" s="18">
        <f>LARGE('augjul cfs'!$I$5:$I$94,'augjul cfs rank'!$A41)</f>
        <v>54669</v>
      </c>
      <c r="R41" s="5" t="str">
        <f>VLOOKUP(S41,'augjul cfs'!$J$5:$O$94,6,FALSE)</f>
        <v>1985-86</v>
      </c>
      <c r="S41" s="18">
        <f>LARGE('augjul cfs'!$J$5:$J$94,'augjul cfs rank'!$A41)</f>
        <v>126350</v>
      </c>
      <c r="T41" s="5" t="str">
        <f>VLOOKUP(U41,'augjul cfs'!$K$5:$O$94,5,FALSE)</f>
        <v>1937-38</v>
      </c>
      <c r="U41" s="18">
        <f>LARGE('augjul cfs'!$K$5:$K$94,'augjul cfs rank'!$A41)</f>
        <v>280414</v>
      </c>
      <c r="V41" s="5" t="str">
        <f>VLOOKUP(W41,'augjul cfs'!$L$5:$O$94,4,FALSE)</f>
        <v>2013-14</v>
      </c>
      <c r="W41" s="18">
        <f>LARGE('augjul cfs'!$L$5:$L$94,'augjul cfs rank'!$A41)</f>
        <v>328535</v>
      </c>
      <c r="X41" s="5" t="str">
        <f>VLOOKUP(Y41,'augjul cfs'!$M$5:$O$94,3,FALSE)</f>
        <v>2013-14</v>
      </c>
      <c r="Y41" s="18">
        <f>LARGE('augjul cfs'!$M$5:$M$94,'augjul cfs rank'!$A41)</f>
        <v>201059</v>
      </c>
      <c r="Z41" s="5" t="str">
        <f>VLOOKUP(AA41,'augjul cfs'!$N$5:$O$94,2,FALSE)</f>
        <v>2012-13</v>
      </c>
      <c r="AA41" s="18">
        <f>LARGE('augjul cfs'!$N$5:$N$94,'augjul cfs rank'!$A41)</f>
        <v>116451.23561643835</v>
      </c>
    </row>
    <row r="42" spans="1:27" x14ac:dyDescent="0.2">
      <c r="A42" s="5">
        <v>37</v>
      </c>
      <c r="B42" s="5" t="str">
        <f>VLOOKUP(C42,'augjul cfs'!$B$5:$O$94,14,FALSE)</f>
        <v>1978-79</v>
      </c>
      <c r="C42" s="18">
        <f>LARGE('augjul cfs'!$B$5:$B$94,'augjul cfs rank'!$A42)</f>
        <v>102645</v>
      </c>
      <c r="D42" s="5" t="str">
        <f>VLOOKUP(E42,'augjul cfs'!$C$5:$O$94,13,FALSE)</f>
        <v>1969-70</v>
      </c>
      <c r="E42" s="18">
        <f>LARGE('augjul cfs'!$C$5:$C$94,'augjul cfs rank'!$A42)</f>
        <v>62002</v>
      </c>
      <c r="F42" s="5" t="str">
        <f>VLOOKUP(G42,'augjul cfs'!$D$5:$O$94,12,FALSE)</f>
        <v>1948-49</v>
      </c>
      <c r="G42" s="18">
        <f>LARGE('augjul cfs'!$D$5:$D$94,'augjul cfs rank'!$A42)</f>
        <v>49165</v>
      </c>
      <c r="H42" s="5" t="str">
        <f>VLOOKUP(I42,'augjul cfs'!$E$5:$O$94,11,FALSE)</f>
        <v>2017-18</v>
      </c>
      <c r="I42" s="18">
        <f>LARGE('augjul cfs'!$E$5:$E$94,'augjul cfs rank'!$A42)</f>
        <v>47591</v>
      </c>
      <c r="J42" s="5" t="str">
        <f>VLOOKUP(K42,'augjul cfs'!$F$5:$O$94,10,FALSE)</f>
        <v>1937-38</v>
      </c>
      <c r="K42" s="18">
        <f>LARGE('augjul cfs'!$F$5:$F$94,'augjul cfs rank'!$A42)</f>
        <v>40054</v>
      </c>
      <c r="L42" s="5" t="str">
        <f>VLOOKUP(M42,'augjul cfs'!$G$5:$O$94,9,FALSE)</f>
        <v>1997-98</v>
      </c>
      <c r="M42" s="18">
        <f>LARGE('augjul cfs'!$G$5:$G$94,'augjul cfs rank'!$A42)</f>
        <v>38778</v>
      </c>
      <c r="N42" s="5" t="str">
        <f>VLOOKUP(O42,'augjul cfs'!$H$5:$O$94,8,FALSE)</f>
        <v>1997-98</v>
      </c>
      <c r="O42" s="18">
        <f>LARGE('augjul cfs'!$H$5:$H$94,'augjul cfs rank'!$A42)</f>
        <v>42610</v>
      </c>
      <c r="P42" s="5" t="str">
        <f>VLOOKUP(Q42,'augjul cfs'!$I$5:$O$94,7,FALSE)</f>
        <v>1955-56</v>
      </c>
      <c r="Q42" s="18">
        <f>LARGE('augjul cfs'!$I$5:$I$94,'augjul cfs rank'!$A42)</f>
        <v>54275</v>
      </c>
      <c r="R42" s="5" t="str">
        <f>VLOOKUP(S42,'augjul cfs'!$J$5:$O$94,6,FALSE)</f>
        <v>1990-91</v>
      </c>
      <c r="S42" s="18">
        <f>LARGE('augjul cfs'!$J$5:$J$94,'augjul cfs rank'!$A42)</f>
        <v>126064</v>
      </c>
      <c r="T42" s="5" t="str">
        <f>VLOOKUP(U42,'augjul cfs'!$K$5:$O$94,5,FALSE)</f>
        <v>1984-85</v>
      </c>
      <c r="U42" s="18">
        <f>LARGE('augjul cfs'!$K$5:$K$94,'augjul cfs rank'!$A42)</f>
        <v>278516</v>
      </c>
      <c r="V42" s="5" t="str">
        <f>VLOOKUP(W42,'augjul cfs'!$L$5:$O$94,4,FALSE)</f>
        <v>1934-35</v>
      </c>
      <c r="W42" s="18">
        <f>LARGE('augjul cfs'!$L$5:$L$94,'augjul cfs rank'!$A42)</f>
        <v>326708</v>
      </c>
      <c r="X42" s="5" t="str">
        <f>VLOOKUP(Y42,'augjul cfs'!$M$5:$O$94,3,FALSE)</f>
        <v>1964-65</v>
      </c>
      <c r="Y42" s="18">
        <f>LARGE('augjul cfs'!$M$5:$M$94,'augjul cfs rank'!$A42)</f>
        <v>198199</v>
      </c>
      <c r="Z42" s="5" t="str">
        <f>VLOOKUP(AA42,'augjul cfs'!$N$5:$O$94,2,FALSE)</f>
        <v>2005-06</v>
      </c>
      <c r="AA42" s="18">
        <f>LARGE('augjul cfs'!$N$5:$N$94,'augjul cfs rank'!$A42)</f>
        <v>116296.36712328767</v>
      </c>
    </row>
    <row r="43" spans="1:27" x14ac:dyDescent="0.2">
      <c r="A43" s="5">
        <v>38</v>
      </c>
      <c r="B43" s="5" t="str">
        <f>VLOOKUP(C43,'augjul cfs'!$B$5:$O$94,14,FALSE)</f>
        <v>1956-57</v>
      </c>
      <c r="C43" s="18">
        <f>LARGE('augjul cfs'!$B$5:$B$94,'augjul cfs rank'!$A43)</f>
        <v>102598</v>
      </c>
      <c r="D43" s="5" t="str">
        <f>VLOOKUP(E43,'augjul cfs'!$C$5:$O$94,13,FALSE)</f>
        <v>1966-67</v>
      </c>
      <c r="E43" s="18">
        <f>LARGE('augjul cfs'!$C$5:$C$94,'augjul cfs rank'!$A43)</f>
        <v>61948</v>
      </c>
      <c r="F43" s="5" t="str">
        <f>VLOOKUP(G43,'augjul cfs'!$D$5:$O$94,12,FALSE)</f>
        <v>1972-73</v>
      </c>
      <c r="G43" s="18">
        <f>LARGE('augjul cfs'!$D$5:$D$94,'augjul cfs rank'!$A43)</f>
        <v>49074</v>
      </c>
      <c r="H43" s="5" t="str">
        <f>VLOOKUP(I43,'augjul cfs'!$E$5:$O$94,11,FALSE)</f>
        <v>1981-82</v>
      </c>
      <c r="I43" s="18">
        <f>LARGE('augjul cfs'!$E$5:$E$94,'augjul cfs rank'!$A43)</f>
        <v>47480</v>
      </c>
      <c r="J43" s="5" t="str">
        <f>VLOOKUP(K43,'augjul cfs'!$F$5:$O$94,10,FALSE)</f>
        <v>1997-98</v>
      </c>
      <c r="K43" s="18">
        <f>LARGE('augjul cfs'!$F$5:$F$94,'augjul cfs rank'!$A43)</f>
        <v>39934</v>
      </c>
      <c r="L43" s="5" t="str">
        <f>VLOOKUP(M43,'augjul cfs'!$G$5:$O$94,9,FALSE)</f>
        <v>2015-16</v>
      </c>
      <c r="M43" s="18">
        <f>LARGE('augjul cfs'!$G$5:$G$94,'augjul cfs rank'!$A43)</f>
        <v>38671</v>
      </c>
      <c r="N43" s="5" t="str">
        <f>VLOOKUP(O43,'augjul cfs'!$H$5:$O$94,8,FALSE)</f>
        <v>1999-2000</v>
      </c>
      <c r="O43" s="18">
        <f>LARGE('augjul cfs'!$H$5:$H$94,'augjul cfs rank'!$A43)</f>
        <v>42253</v>
      </c>
      <c r="P43" s="5" t="str">
        <f>VLOOKUP(Q43,'augjul cfs'!$I$5:$O$94,7,FALSE)</f>
        <v>1978-79</v>
      </c>
      <c r="Q43" s="18">
        <f>LARGE('augjul cfs'!$I$5:$I$94,'augjul cfs rank'!$A43)</f>
        <v>54229</v>
      </c>
      <c r="R43" s="5" t="str">
        <f>VLOOKUP(S43,'augjul cfs'!$J$5:$O$94,6,FALSE)</f>
        <v>1998-99</v>
      </c>
      <c r="S43" s="18">
        <f>LARGE('augjul cfs'!$J$5:$J$94,'augjul cfs rank'!$A43)</f>
        <v>125915</v>
      </c>
      <c r="T43" s="5" t="str">
        <f>VLOOKUP(U43,'augjul cfs'!$K$5:$O$94,5,FALSE)</f>
        <v>1981-82</v>
      </c>
      <c r="U43" s="18">
        <f>LARGE('augjul cfs'!$K$5:$K$94,'augjul cfs rank'!$A43)</f>
        <v>270731</v>
      </c>
      <c r="V43" s="5" t="str">
        <f>VLOOKUP(W43,'augjul cfs'!$L$5:$O$94,4,FALSE)</f>
        <v>2005-06</v>
      </c>
      <c r="W43" s="18">
        <f>LARGE('augjul cfs'!$L$5:$L$94,'augjul cfs rank'!$A43)</f>
        <v>320573</v>
      </c>
      <c r="X43" s="5" t="str">
        <f>VLOOKUP(Y43,'augjul cfs'!$M$5:$O$94,3,FALSE)</f>
        <v>1945-46</v>
      </c>
      <c r="Y43" s="18">
        <f>LARGE('augjul cfs'!$M$5:$M$94,'augjul cfs rank'!$A43)</f>
        <v>198054</v>
      </c>
      <c r="Z43" s="5" t="str">
        <f>VLOOKUP(AA43,'augjul cfs'!$N$5:$O$94,2,FALSE)</f>
        <v>1997-98</v>
      </c>
      <c r="AA43" s="18">
        <f>LARGE('augjul cfs'!$N$5:$N$94,'augjul cfs rank'!$A43)</f>
        <v>114650.26575342465</v>
      </c>
    </row>
    <row r="44" spans="1:27" x14ac:dyDescent="0.2">
      <c r="A44" s="5">
        <v>39</v>
      </c>
      <c r="B44" s="5" t="str">
        <f>VLOOKUP(C44,'augjul cfs'!$B$5:$O$94,14,FALSE)</f>
        <v>1960-61</v>
      </c>
      <c r="C44" s="18">
        <f>LARGE('augjul cfs'!$B$5:$B$94,'augjul cfs rank'!$A44)</f>
        <v>100774</v>
      </c>
      <c r="D44" s="5" t="str">
        <f>VLOOKUP(E44,'augjul cfs'!$C$5:$O$94,13,FALSE)</f>
        <v>2010-11</v>
      </c>
      <c r="E44" s="18">
        <f>LARGE('augjul cfs'!$C$5:$C$94,'augjul cfs rank'!$A44)</f>
        <v>61639</v>
      </c>
      <c r="F44" s="5" t="str">
        <f>VLOOKUP(G44,'augjul cfs'!$D$5:$O$94,12,FALSE)</f>
        <v>1981-82</v>
      </c>
      <c r="G44" s="18">
        <f>LARGE('augjul cfs'!$D$5:$D$94,'augjul cfs rank'!$A44)</f>
        <v>48359</v>
      </c>
      <c r="H44" s="5" t="str">
        <f>VLOOKUP(I44,'augjul cfs'!$E$5:$O$94,11,FALSE)</f>
        <v>1953-54</v>
      </c>
      <c r="I44" s="18">
        <f>LARGE('augjul cfs'!$E$5:$E$94,'augjul cfs rank'!$A44)</f>
        <v>46120</v>
      </c>
      <c r="J44" s="5" t="str">
        <f>VLOOKUP(K44,'augjul cfs'!$F$5:$O$94,10,FALSE)</f>
        <v>1996-97</v>
      </c>
      <c r="K44" s="18">
        <f>LARGE('augjul cfs'!$F$5:$F$94,'augjul cfs rank'!$A44)</f>
        <v>39699</v>
      </c>
      <c r="L44" s="5" t="str">
        <f>VLOOKUP(M44,'augjul cfs'!$G$5:$O$94,9,FALSE)</f>
        <v>1971-72</v>
      </c>
      <c r="M44" s="18">
        <f>LARGE('augjul cfs'!$G$5:$G$94,'augjul cfs rank'!$A44)</f>
        <v>37959</v>
      </c>
      <c r="N44" s="5" t="str">
        <f>VLOOKUP(O44,'augjul cfs'!$H$5:$O$94,8,FALSE)</f>
        <v>1958-59</v>
      </c>
      <c r="O44" s="18">
        <f>LARGE('augjul cfs'!$H$5:$H$94,'augjul cfs rank'!$A44)</f>
        <v>40864</v>
      </c>
      <c r="P44" s="5" t="str">
        <f>VLOOKUP(Q44,'augjul cfs'!$I$5:$O$94,7,FALSE)</f>
        <v>1974-75</v>
      </c>
      <c r="Q44" s="18">
        <f>LARGE('augjul cfs'!$I$5:$I$94,'augjul cfs rank'!$A44)</f>
        <v>53610</v>
      </c>
      <c r="R44" s="5" t="str">
        <f>VLOOKUP(S44,'augjul cfs'!$J$5:$O$94,6,FALSE)</f>
        <v>1938-39</v>
      </c>
      <c r="S44" s="18">
        <f>LARGE('augjul cfs'!$J$5:$J$94,'augjul cfs rank'!$A44)</f>
        <v>124687</v>
      </c>
      <c r="T44" s="5" t="str">
        <f>VLOOKUP(U44,'augjul cfs'!$K$5:$O$94,5,FALSE)</f>
        <v>1964-65</v>
      </c>
      <c r="U44" s="18">
        <f>LARGE('augjul cfs'!$K$5:$K$94,'augjul cfs rank'!$A44)</f>
        <v>269523</v>
      </c>
      <c r="V44" s="5" t="str">
        <f>VLOOKUP(W44,'augjul cfs'!$L$5:$O$94,4,FALSE)</f>
        <v>1994-95</v>
      </c>
      <c r="W44" s="18">
        <f>LARGE('augjul cfs'!$L$5:$L$94,'augjul cfs rank'!$A44)</f>
        <v>315436</v>
      </c>
      <c r="X44" s="5" t="str">
        <f>VLOOKUP(Y44,'augjul cfs'!$M$5:$O$94,3,FALSE)</f>
        <v>2007-08</v>
      </c>
      <c r="Y44" s="18">
        <f>LARGE('augjul cfs'!$M$5:$M$94,'augjul cfs rank'!$A44)</f>
        <v>190269</v>
      </c>
      <c r="Z44" s="5" t="str">
        <f>VLOOKUP(AA44,'augjul cfs'!$N$5:$O$94,2,FALSE)</f>
        <v>1937-38</v>
      </c>
      <c r="AA44" s="18">
        <f>LARGE('augjul cfs'!$N$5:$N$94,'augjul cfs rank'!$A44)</f>
        <v>114454.66301369864</v>
      </c>
    </row>
    <row r="45" spans="1:27" x14ac:dyDescent="0.2">
      <c r="A45" s="5">
        <v>40</v>
      </c>
      <c r="B45" s="5" t="str">
        <f>VLOOKUP(C45,'augjul cfs'!$B$5:$O$94,14,FALSE)</f>
        <v>1963-64</v>
      </c>
      <c r="C45" s="18">
        <f>LARGE('augjul cfs'!$B$5:$B$94,'augjul cfs rank'!$A45)</f>
        <v>100487</v>
      </c>
      <c r="D45" s="5" t="str">
        <f>VLOOKUP(E45,'augjul cfs'!$C$5:$O$94,13,FALSE)</f>
        <v>1980-81</v>
      </c>
      <c r="E45" s="18">
        <f>LARGE('augjul cfs'!$C$5:$C$94,'augjul cfs rank'!$A45)</f>
        <v>61468</v>
      </c>
      <c r="F45" s="5" t="str">
        <f>VLOOKUP(G45,'augjul cfs'!$D$5:$O$94,12,FALSE)</f>
        <v>1992-93</v>
      </c>
      <c r="G45" s="18">
        <f>LARGE('augjul cfs'!$D$5:$D$94,'augjul cfs rank'!$A45)</f>
        <v>48061</v>
      </c>
      <c r="H45" s="5" t="str">
        <f>VLOOKUP(I45,'augjul cfs'!$E$5:$O$94,11,FALSE)</f>
        <v>1969-70</v>
      </c>
      <c r="I45" s="18">
        <f>LARGE('augjul cfs'!$E$5:$E$94,'augjul cfs rank'!$A45)</f>
        <v>45324</v>
      </c>
      <c r="J45" s="5" t="str">
        <f>VLOOKUP(K45,'augjul cfs'!$F$5:$O$94,10,FALSE)</f>
        <v>1983-84</v>
      </c>
      <c r="K45" s="18">
        <f>LARGE('augjul cfs'!$F$5:$F$94,'augjul cfs rank'!$A45)</f>
        <v>39387</v>
      </c>
      <c r="L45" s="5" t="str">
        <f>VLOOKUP(M45,'augjul cfs'!$G$5:$O$94,9,FALSE)</f>
        <v>2006-07</v>
      </c>
      <c r="M45" s="18">
        <f>LARGE('augjul cfs'!$G$5:$G$94,'augjul cfs rank'!$A45)</f>
        <v>37490</v>
      </c>
      <c r="N45" s="5" t="str">
        <f>VLOOKUP(O45,'augjul cfs'!$H$5:$O$94,8,FALSE)</f>
        <v>1951-52</v>
      </c>
      <c r="O45" s="18">
        <f>LARGE('augjul cfs'!$H$5:$H$94,'augjul cfs rank'!$A45)</f>
        <v>40760</v>
      </c>
      <c r="P45" s="5" t="str">
        <f>VLOOKUP(Q45,'augjul cfs'!$I$5:$O$94,7,FALSE)</f>
        <v>1962-63</v>
      </c>
      <c r="Q45" s="18">
        <f>LARGE('augjul cfs'!$I$5:$I$94,'augjul cfs rank'!$A45)</f>
        <v>53525</v>
      </c>
      <c r="R45" s="5" t="str">
        <f>VLOOKUP(S45,'augjul cfs'!$J$5:$O$94,6,FALSE)</f>
        <v>2002-03</v>
      </c>
      <c r="S45" s="18">
        <f>LARGE('augjul cfs'!$J$5:$J$94,'augjul cfs rank'!$A45)</f>
        <v>124211</v>
      </c>
      <c r="T45" s="5" t="str">
        <f>VLOOKUP(U45,'augjul cfs'!$K$5:$O$94,5,FALSE)</f>
        <v>1986-87</v>
      </c>
      <c r="U45" s="18">
        <f>LARGE('augjul cfs'!$K$5:$K$94,'augjul cfs rank'!$A45)</f>
        <v>266391</v>
      </c>
      <c r="V45" s="5" t="str">
        <f>VLOOKUP(W45,'augjul cfs'!$L$5:$O$94,4,FALSE)</f>
        <v>1961-62</v>
      </c>
      <c r="W45" s="18">
        <f>LARGE('augjul cfs'!$L$5:$L$94,'augjul cfs rank'!$A45)</f>
        <v>314521</v>
      </c>
      <c r="X45" s="5" t="str">
        <f>VLOOKUP(Y45,'augjul cfs'!$M$5:$O$94,3,FALSE)</f>
        <v>2006-07</v>
      </c>
      <c r="Y45" s="18">
        <f>LARGE('augjul cfs'!$M$5:$M$94,'augjul cfs rank'!$A45)</f>
        <v>189861</v>
      </c>
      <c r="Z45" s="5" t="str">
        <f>VLOOKUP(AA45,'augjul cfs'!$N$5:$O$94,2,FALSE)</f>
        <v>1963-64</v>
      </c>
      <c r="AA45" s="18">
        <f>LARGE('augjul cfs'!$N$5:$N$94,'augjul cfs rank'!$A45)</f>
        <v>114424.52054794521</v>
      </c>
    </row>
    <row r="46" spans="1:27" x14ac:dyDescent="0.2">
      <c r="A46" s="5">
        <v>41</v>
      </c>
      <c r="B46" s="5" t="str">
        <f>VLOOKUP(C46,'augjul cfs'!$B$5:$O$94,14,FALSE)</f>
        <v>1961-62</v>
      </c>
      <c r="C46" s="18">
        <f>LARGE('augjul cfs'!$B$5:$B$94,'augjul cfs rank'!$A46)</f>
        <v>99024</v>
      </c>
      <c r="D46" s="5" t="str">
        <f>VLOOKUP(E46,'augjul cfs'!$C$5:$O$94,13,FALSE)</f>
        <v>1928-29</v>
      </c>
      <c r="E46" s="18">
        <f>LARGE('augjul cfs'!$C$5:$C$94,'augjul cfs rank'!$A46)</f>
        <v>61315</v>
      </c>
      <c r="F46" s="5" t="str">
        <f>VLOOKUP(G46,'augjul cfs'!$D$5:$O$94,12,FALSE)</f>
        <v>1939-40</v>
      </c>
      <c r="G46" s="18">
        <f>LARGE('augjul cfs'!$D$5:$D$94,'augjul cfs rank'!$A46)</f>
        <v>47490</v>
      </c>
      <c r="H46" s="5" t="str">
        <f>VLOOKUP(I46,'augjul cfs'!$E$5:$O$94,11,FALSE)</f>
        <v>1988-89</v>
      </c>
      <c r="I46" s="18">
        <f>LARGE('augjul cfs'!$E$5:$E$94,'augjul cfs rank'!$A46)</f>
        <v>45250</v>
      </c>
      <c r="J46" s="5" t="str">
        <f>VLOOKUP(K46,'augjul cfs'!$F$5:$O$94,10,FALSE)</f>
        <v>1953-54</v>
      </c>
      <c r="K46" s="18">
        <f>LARGE('augjul cfs'!$F$5:$F$94,'augjul cfs rank'!$A46)</f>
        <v>39049</v>
      </c>
      <c r="L46" s="5" t="str">
        <f>VLOOKUP(M46,'augjul cfs'!$G$5:$O$94,9,FALSE)</f>
        <v>1932-33</v>
      </c>
      <c r="M46" s="18">
        <f>LARGE('augjul cfs'!$G$5:$G$94,'augjul cfs rank'!$A46)</f>
        <v>37401</v>
      </c>
      <c r="N46" s="5" t="str">
        <f>VLOOKUP(O46,'augjul cfs'!$H$5:$O$94,8,FALSE)</f>
        <v>1949-50</v>
      </c>
      <c r="O46" s="18">
        <f>LARGE('augjul cfs'!$H$5:$H$94,'augjul cfs rank'!$A46)</f>
        <v>40307</v>
      </c>
      <c r="P46" s="5" t="str">
        <f>VLOOKUP(Q46,'augjul cfs'!$I$5:$O$94,7,FALSE)</f>
        <v>1968-69</v>
      </c>
      <c r="Q46" s="18">
        <f>LARGE('augjul cfs'!$I$5:$I$94,'augjul cfs rank'!$A46)</f>
        <v>53287</v>
      </c>
      <c r="R46" s="5" t="str">
        <f>VLOOKUP(S46,'augjul cfs'!$J$5:$O$94,6,FALSE)</f>
        <v>2001-02</v>
      </c>
      <c r="S46" s="18">
        <f>LARGE('augjul cfs'!$J$5:$J$94,'augjul cfs rank'!$A46)</f>
        <v>121984</v>
      </c>
      <c r="T46" s="5" t="str">
        <f>VLOOKUP(U46,'augjul cfs'!$K$5:$O$94,5,FALSE)</f>
        <v>2006-07</v>
      </c>
      <c r="U46" s="18">
        <f>LARGE('augjul cfs'!$K$5:$K$94,'augjul cfs rank'!$A46)</f>
        <v>258704</v>
      </c>
      <c r="V46" s="5" t="str">
        <f>VLOOKUP(W46,'augjul cfs'!$L$5:$O$94,4,FALSE)</f>
        <v>1977-78</v>
      </c>
      <c r="W46" s="18">
        <f>LARGE('augjul cfs'!$L$5:$L$94,'augjul cfs rank'!$A46)</f>
        <v>313571</v>
      </c>
      <c r="X46" s="5" t="str">
        <f>VLOOKUP(Y46,'augjul cfs'!$M$5:$O$94,3,FALSE)</f>
        <v>1937-38</v>
      </c>
      <c r="Y46" s="18">
        <f>LARGE('augjul cfs'!$M$5:$M$94,'augjul cfs rank'!$A46)</f>
        <v>186845</v>
      </c>
      <c r="Z46" s="5" t="str">
        <f>VLOOKUP(AA46,'augjul cfs'!$N$5:$O$94,2,FALSE)</f>
        <v>1931-32</v>
      </c>
      <c r="AA46" s="18">
        <f>LARGE('augjul cfs'!$N$5:$N$94,'augjul cfs rank'!$A46)</f>
        <v>112972.39178082191</v>
      </c>
    </row>
    <row r="47" spans="1:27" x14ac:dyDescent="0.2">
      <c r="A47" s="5">
        <v>42</v>
      </c>
      <c r="B47" s="5" t="str">
        <f>VLOOKUP(C47,'augjul cfs'!$B$5:$O$94,14,FALSE)</f>
        <v>1989-90</v>
      </c>
      <c r="C47" s="18">
        <f>LARGE('augjul cfs'!$B$5:$B$94,'augjul cfs rank'!$A47)</f>
        <v>98498</v>
      </c>
      <c r="D47" s="5" t="str">
        <f>VLOOKUP(E47,'augjul cfs'!$C$5:$O$94,13,FALSE)</f>
        <v>1995-96</v>
      </c>
      <c r="E47" s="18">
        <f>LARGE('augjul cfs'!$C$5:$C$94,'augjul cfs rank'!$A47)</f>
        <v>61167</v>
      </c>
      <c r="F47" s="5" t="str">
        <f>VLOOKUP(G47,'augjul cfs'!$D$5:$O$94,12,FALSE)</f>
        <v>1971-72</v>
      </c>
      <c r="G47" s="18">
        <f>LARGE('augjul cfs'!$D$5:$D$94,'augjul cfs rank'!$A47)</f>
        <v>47396</v>
      </c>
      <c r="H47" s="5" t="str">
        <f>VLOOKUP(I47,'augjul cfs'!$E$5:$O$94,11,FALSE)</f>
        <v>1949-50</v>
      </c>
      <c r="I47" s="18">
        <f>LARGE('augjul cfs'!$E$5:$E$94,'augjul cfs rank'!$A47)</f>
        <v>44738</v>
      </c>
      <c r="J47" s="5" t="str">
        <f>VLOOKUP(K47,'augjul cfs'!$F$5:$O$94,10,FALSE)</f>
        <v>1972-73</v>
      </c>
      <c r="K47" s="18">
        <f>LARGE('augjul cfs'!$F$5:$F$94,'augjul cfs rank'!$A47)</f>
        <v>38175</v>
      </c>
      <c r="L47" s="5" t="str">
        <f>VLOOKUP(M47,'augjul cfs'!$G$5:$O$94,9,FALSE)</f>
        <v>1951-52</v>
      </c>
      <c r="M47" s="18">
        <f>LARGE('augjul cfs'!$G$5:$G$94,'augjul cfs rank'!$A47)</f>
        <v>37249</v>
      </c>
      <c r="N47" s="5" t="str">
        <f>VLOOKUP(O47,'augjul cfs'!$H$5:$O$94,8,FALSE)</f>
        <v>2002-03</v>
      </c>
      <c r="O47" s="18">
        <f>LARGE('augjul cfs'!$H$5:$H$94,'augjul cfs rank'!$A47)</f>
        <v>40057</v>
      </c>
      <c r="P47" s="5" t="str">
        <f>VLOOKUP(Q47,'augjul cfs'!$I$5:$O$94,7,FALSE)</f>
        <v>1990-91</v>
      </c>
      <c r="Q47" s="18">
        <f>LARGE('augjul cfs'!$I$5:$I$94,'augjul cfs rank'!$A47)</f>
        <v>52593</v>
      </c>
      <c r="R47" s="5" t="str">
        <f>VLOOKUP(S47,'augjul cfs'!$J$5:$O$94,6,FALSE)</f>
        <v>1929-30</v>
      </c>
      <c r="S47" s="18">
        <f>LARGE('augjul cfs'!$J$5:$J$94,'augjul cfs rank'!$A47)</f>
        <v>121044</v>
      </c>
      <c r="T47" s="5" t="str">
        <f>VLOOKUP(U47,'augjul cfs'!$K$5:$O$94,5,FALSE)</f>
        <v>1978-79</v>
      </c>
      <c r="U47" s="18">
        <f>LARGE('augjul cfs'!$K$5:$K$94,'augjul cfs rank'!$A47)</f>
        <v>258517</v>
      </c>
      <c r="V47" s="5" t="str">
        <f>VLOOKUP(W47,'augjul cfs'!$L$5:$O$94,4,FALSE)</f>
        <v>2012-13</v>
      </c>
      <c r="W47" s="18">
        <f>LARGE('augjul cfs'!$L$5:$L$94,'augjul cfs rank'!$A47)</f>
        <v>311668</v>
      </c>
      <c r="X47" s="5" t="str">
        <f>VLOOKUP(Y47,'augjul cfs'!$M$5:$O$94,3,FALSE)</f>
        <v>1946-47</v>
      </c>
      <c r="Y47" s="18">
        <f>LARGE('augjul cfs'!$M$5:$M$94,'augjul cfs rank'!$A47)</f>
        <v>186748</v>
      </c>
      <c r="Z47" s="5" t="str">
        <f>VLOOKUP(AA47,'augjul cfs'!$N$5:$O$94,2,FALSE)</f>
        <v>2001-02</v>
      </c>
      <c r="AA47" s="18">
        <f>LARGE('augjul cfs'!$N$5:$N$94,'augjul cfs rank'!$A47)</f>
        <v>112945.59178082192</v>
      </c>
    </row>
    <row r="48" spans="1:27" x14ac:dyDescent="0.2">
      <c r="A48" s="5">
        <v>43</v>
      </c>
      <c r="B48" s="5" t="str">
        <f>VLOOKUP(C48,'augjul cfs'!$B$5:$O$94,14,FALSE)</f>
        <v>1995-96</v>
      </c>
      <c r="C48" s="18">
        <f>LARGE('augjul cfs'!$B$5:$B$94,'augjul cfs rank'!$A48)</f>
        <v>98487</v>
      </c>
      <c r="D48" s="5" t="str">
        <f>VLOOKUP(E48,'augjul cfs'!$C$5:$O$94,13,FALSE)</f>
        <v>1953-54</v>
      </c>
      <c r="E48" s="18">
        <f>LARGE('augjul cfs'!$C$5:$C$94,'augjul cfs rank'!$A48)</f>
        <v>61092</v>
      </c>
      <c r="F48" s="5" t="str">
        <f>VLOOKUP(G48,'augjul cfs'!$D$5:$O$94,12,FALSE)</f>
        <v>1988-89</v>
      </c>
      <c r="G48" s="18">
        <f>LARGE('augjul cfs'!$D$5:$D$94,'augjul cfs rank'!$A48)</f>
        <v>46847</v>
      </c>
      <c r="H48" s="5" t="str">
        <f>VLOOKUP(I48,'augjul cfs'!$E$5:$O$94,11,FALSE)</f>
        <v>1978-79</v>
      </c>
      <c r="I48" s="18">
        <f>LARGE('augjul cfs'!$E$5:$E$94,'augjul cfs rank'!$A48)</f>
        <v>44534</v>
      </c>
      <c r="J48" s="5" t="str">
        <f>VLOOKUP(K48,'augjul cfs'!$F$5:$O$94,10,FALSE)</f>
        <v>1981-82</v>
      </c>
      <c r="K48" s="18">
        <f>LARGE('augjul cfs'!$F$5:$F$94,'augjul cfs rank'!$A48)</f>
        <v>38071</v>
      </c>
      <c r="L48" s="5" t="str">
        <f>VLOOKUP(M48,'augjul cfs'!$G$5:$O$94,9,FALSE)</f>
        <v>1969-70</v>
      </c>
      <c r="M48" s="18">
        <f>LARGE('augjul cfs'!$G$5:$G$94,'augjul cfs rank'!$A48)</f>
        <v>37211</v>
      </c>
      <c r="N48" s="5" t="str">
        <f>VLOOKUP(O48,'augjul cfs'!$H$5:$O$94,8,FALSE)</f>
        <v>1991-92</v>
      </c>
      <c r="O48" s="18">
        <f>LARGE('augjul cfs'!$H$5:$H$94,'augjul cfs rank'!$A48)</f>
        <v>39921</v>
      </c>
      <c r="P48" s="5" t="str">
        <f>VLOOKUP(Q48,'augjul cfs'!$I$5:$O$94,7,FALSE)</f>
        <v>1950-51</v>
      </c>
      <c r="Q48" s="18">
        <f>LARGE('augjul cfs'!$I$5:$I$94,'augjul cfs rank'!$A48)</f>
        <v>52434</v>
      </c>
      <c r="R48" s="5" t="str">
        <f>VLOOKUP(S48,'augjul cfs'!$J$5:$O$94,6,FALSE)</f>
        <v>1970-71</v>
      </c>
      <c r="S48" s="18">
        <f>LARGE('augjul cfs'!$J$5:$J$94,'augjul cfs rank'!$A48)</f>
        <v>120877</v>
      </c>
      <c r="T48" s="5" t="str">
        <f>VLOOKUP(U48,'augjul cfs'!$K$5:$O$94,5,FALSE)</f>
        <v>2015-16</v>
      </c>
      <c r="U48" s="18">
        <f>LARGE('augjul cfs'!$K$5:$K$94,'augjul cfs rank'!$A48)</f>
        <v>257876</v>
      </c>
      <c r="V48" s="5" t="str">
        <f>VLOOKUP(W48,'augjul cfs'!$L$5:$O$94,4,FALSE)</f>
        <v>1965-66</v>
      </c>
      <c r="W48" s="18">
        <f>LARGE('augjul cfs'!$L$5:$L$94,'augjul cfs rank'!$A48)</f>
        <v>311261</v>
      </c>
      <c r="X48" s="5" t="str">
        <f>VLOOKUP(Y48,'augjul cfs'!$M$5:$O$94,3,FALSE)</f>
        <v>1962-63</v>
      </c>
      <c r="Y48" s="18">
        <f>LARGE('augjul cfs'!$M$5:$M$94,'augjul cfs rank'!$A48)</f>
        <v>185582</v>
      </c>
      <c r="Z48" s="5" t="str">
        <f>VLOOKUP(AA48,'augjul cfs'!$N$5:$O$94,2,FALSE)</f>
        <v>1956-57</v>
      </c>
      <c r="AA48" s="18">
        <f>LARGE('augjul cfs'!$N$5:$N$94,'augjul cfs rank'!$A48)</f>
        <v>112526.60821917809</v>
      </c>
    </row>
    <row r="49" spans="1:27" x14ac:dyDescent="0.2">
      <c r="A49" s="5">
        <v>44</v>
      </c>
      <c r="B49" s="5" t="str">
        <f>VLOOKUP(C49,'augjul cfs'!$B$5:$O$94,14,FALSE)</f>
        <v>1946-47</v>
      </c>
      <c r="C49" s="18">
        <f>LARGE('augjul cfs'!$B$5:$B$94,'augjul cfs rank'!$A49)</f>
        <v>98294</v>
      </c>
      <c r="D49" s="5" t="str">
        <f>VLOOKUP(E49,'augjul cfs'!$C$5:$O$94,13,FALSE)</f>
        <v>2011-12</v>
      </c>
      <c r="E49" s="18">
        <f>LARGE('augjul cfs'!$C$5:$C$94,'augjul cfs rank'!$A49)</f>
        <v>60591</v>
      </c>
      <c r="F49" s="5" t="str">
        <f>VLOOKUP(G49,'augjul cfs'!$D$5:$O$94,12,FALSE)</f>
        <v>2012-13</v>
      </c>
      <c r="G49" s="18">
        <f>LARGE('augjul cfs'!$D$5:$D$94,'augjul cfs rank'!$A49)</f>
        <v>46589</v>
      </c>
      <c r="H49" s="5" t="str">
        <f>VLOOKUP(I49,'augjul cfs'!$E$5:$O$94,11,FALSE)</f>
        <v>1986-87</v>
      </c>
      <c r="I49" s="18">
        <f>LARGE('augjul cfs'!$E$5:$E$94,'augjul cfs rank'!$A49)</f>
        <v>43636</v>
      </c>
      <c r="J49" s="5" t="str">
        <f>VLOOKUP(K49,'augjul cfs'!$F$5:$O$94,10,FALSE)</f>
        <v>1956-57</v>
      </c>
      <c r="K49" s="18">
        <f>LARGE('augjul cfs'!$F$5:$F$94,'augjul cfs rank'!$A49)</f>
        <v>37895</v>
      </c>
      <c r="L49" s="5" t="str">
        <f>VLOOKUP(M49,'augjul cfs'!$G$5:$O$94,9,FALSE)</f>
        <v>1946-47</v>
      </c>
      <c r="M49" s="18">
        <f>LARGE('augjul cfs'!$G$5:$G$94,'augjul cfs rank'!$A49)</f>
        <v>37028</v>
      </c>
      <c r="N49" s="5" t="str">
        <f>VLOOKUP(O49,'augjul cfs'!$H$5:$O$94,8,FALSE)</f>
        <v>1968-69</v>
      </c>
      <c r="O49" s="18">
        <f>LARGE('augjul cfs'!$H$5:$H$94,'augjul cfs rank'!$A49)</f>
        <v>39245</v>
      </c>
      <c r="P49" s="5" t="str">
        <f>VLOOKUP(Q49,'augjul cfs'!$I$5:$O$94,7,FALSE)</f>
        <v>1964-65</v>
      </c>
      <c r="Q49" s="18">
        <f>LARGE('augjul cfs'!$I$5:$I$94,'augjul cfs rank'!$A49)</f>
        <v>52042</v>
      </c>
      <c r="R49" s="5" t="str">
        <f>VLOOKUP(S49,'augjul cfs'!$J$5:$O$94,6,FALSE)</f>
        <v>1939-40</v>
      </c>
      <c r="S49" s="18">
        <f>LARGE('augjul cfs'!$J$5:$J$94,'augjul cfs rank'!$A49)</f>
        <v>120118</v>
      </c>
      <c r="T49" s="5" t="str">
        <f>VLOOKUP(U49,'augjul cfs'!$K$5:$O$94,5,FALSE)</f>
        <v>1995-96</v>
      </c>
      <c r="U49" s="18">
        <f>LARGE('augjul cfs'!$K$5:$K$94,'augjul cfs rank'!$A49)</f>
        <v>256305</v>
      </c>
      <c r="V49" s="5" t="str">
        <f>VLOOKUP(W49,'augjul cfs'!$L$5:$O$94,4,FALSE)</f>
        <v>1985-86</v>
      </c>
      <c r="W49" s="18">
        <f>LARGE('augjul cfs'!$L$5:$L$94,'augjul cfs rank'!$A49)</f>
        <v>310615</v>
      </c>
      <c r="X49" s="5" t="str">
        <f>VLOOKUP(Y49,'augjul cfs'!$M$5:$O$94,3,FALSE)</f>
        <v>1968-69</v>
      </c>
      <c r="Y49" s="18">
        <f>LARGE('augjul cfs'!$M$5:$M$94,'augjul cfs rank'!$A49)</f>
        <v>183284</v>
      </c>
      <c r="Z49" s="5" t="str">
        <f>VLOOKUP(AA49,'augjul cfs'!$N$5:$O$94,2,FALSE)</f>
        <v>1983-84</v>
      </c>
      <c r="AA49" s="18">
        <f>LARGE('augjul cfs'!$N$5:$N$94,'augjul cfs rank'!$A49)</f>
        <v>112485.65479452055</v>
      </c>
    </row>
    <row r="50" spans="1:27" x14ac:dyDescent="0.2">
      <c r="A50" s="5">
        <v>45</v>
      </c>
      <c r="B50" s="5" t="str">
        <f>VLOOKUP(C50,'augjul cfs'!$B$5:$O$94,14,FALSE)</f>
        <v>2008-09</v>
      </c>
      <c r="C50" s="18">
        <f>LARGE('augjul cfs'!$B$5:$B$94,'augjul cfs rank'!$A50)</f>
        <v>98055</v>
      </c>
      <c r="D50" s="5" t="str">
        <f>VLOOKUP(E50,'augjul cfs'!$C$5:$O$94,13,FALSE)</f>
        <v>2014-15</v>
      </c>
      <c r="E50" s="18">
        <f>LARGE('augjul cfs'!$C$5:$C$94,'augjul cfs rank'!$A50)</f>
        <v>60529</v>
      </c>
      <c r="F50" s="5" t="str">
        <f>VLOOKUP(G50,'augjul cfs'!$D$5:$O$94,12,FALSE)</f>
        <v>1928-29</v>
      </c>
      <c r="G50" s="18">
        <f>LARGE('augjul cfs'!$D$5:$D$94,'augjul cfs rank'!$A50)</f>
        <v>46445</v>
      </c>
      <c r="H50" s="5" t="str">
        <f>VLOOKUP(I50,'augjul cfs'!$E$5:$O$94,11,FALSE)</f>
        <v>1996-97</v>
      </c>
      <c r="I50" s="18">
        <f>LARGE('augjul cfs'!$E$5:$E$94,'augjul cfs rank'!$A50)</f>
        <v>43489</v>
      </c>
      <c r="J50" s="5" t="str">
        <f>VLOOKUP(K50,'augjul cfs'!$F$5:$O$94,10,FALSE)</f>
        <v>2005-06</v>
      </c>
      <c r="K50" s="18">
        <f>LARGE('augjul cfs'!$F$5:$F$94,'augjul cfs rank'!$A50)</f>
        <v>37233</v>
      </c>
      <c r="L50" s="5" t="str">
        <f>VLOOKUP(M50,'augjul cfs'!$G$5:$O$94,9,FALSE)</f>
        <v>1967-68</v>
      </c>
      <c r="M50" s="18">
        <f>LARGE('augjul cfs'!$G$5:$G$94,'augjul cfs rank'!$A50)</f>
        <v>36606</v>
      </c>
      <c r="N50" s="5" t="str">
        <f>VLOOKUP(O50,'augjul cfs'!$H$5:$O$94,8,FALSE)</f>
        <v>1989-90</v>
      </c>
      <c r="O50" s="18">
        <f>LARGE('augjul cfs'!$H$5:$H$94,'augjul cfs rank'!$A50)</f>
        <v>38902</v>
      </c>
      <c r="P50" s="5" t="str">
        <f>VLOOKUP(Q50,'augjul cfs'!$I$5:$O$94,7,FALSE)</f>
        <v>1957-58</v>
      </c>
      <c r="Q50" s="18">
        <f>LARGE('augjul cfs'!$I$5:$I$94,'augjul cfs rank'!$A50)</f>
        <v>51922</v>
      </c>
      <c r="R50" s="5" t="str">
        <f>VLOOKUP(S50,'augjul cfs'!$J$5:$O$94,6,FALSE)</f>
        <v>1965-66</v>
      </c>
      <c r="S50" s="18">
        <f>LARGE('augjul cfs'!$J$5:$J$94,'augjul cfs rank'!$A50)</f>
        <v>119873</v>
      </c>
      <c r="T50" s="5" t="str">
        <f>VLOOKUP(U50,'augjul cfs'!$K$5:$O$94,5,FALSE)</f>
        <v>1965-66</v>
      </c>
      <c r="U50" s="18">
        <f>LARGE('augjul cfs'!$K$5:$K$94,'augjul cfs rank'!$A50)</f>
        <v>255104</v>
      </c>
      <c r="V50" s="5" t="str">
        <f>VLOOKUP(W50,'augjul cfs'!$L$5:$O$94,4,FALSE)</f>
        <v>1942-43</v>
      </c>
      <c r="W50" s="18">
        <f>LARGE('augjul cfs'!$L$5:$L$94,'augjul cfs rank'!$A50)</f>
        <v>304910</v>
      </c>
      <c r="X50" s="5" t="str">
        <f>VLOOKUP(Y50,'augjul cfs'!$M$5:$O$94,3,FALSE)</f>
        <v>1951-52</v>
      </c>
      <c r="Y50" s="18">
        <f>LARGE('augjul cfs'!$M$5:$M$94,'augjul cfs rank'!$A50)</f>
        <v>182311</v>
      </c>
      <c r="Z50" s="5" t="str">
        <f>VLOOKUP(AA50,'augjul cfs'!$N$5:$O$94,2,FALSE)</f>
        <v>2013-14</v>
      </c>
      <c r="AA50" s="18">
        <f>LARGE('augjul cfs'!$N$5:$N$94,'augjul cfs rank'!$A50)</f>
        <v>112382.36712328767</v>
      </c>
    </row>
    <row r="51" spans="1:27" x14ac:dyDescent="0.2">
      <c r="A51" s="5">
        <v>46</v>
      </c>
      <c r="B51" s="5" t="str">
        <f>VLOOKUP(C51,'augjul cfs'!$B$5:$O$94,14,FALSE)</f>
        <v>1993-94</v>
      </c>
      <c r="C51" s="18">
        <f>LARGE('augjul cfs'!$B$5:$B$94,'augjul cfs rank'!$A51)</f>
        <v>96653</v>
      </c>
      <c r="D51" s="5" t="str">
        <f>VLOOKUP(E51,'augjul cfs'!$C$5:$O$94,13,FALSE)</f>
        <v>1944-45</v>
      </c>
      <c r="E51" s="18">
        <f>LARGE('augjul cfs'!$C$5:$C$94,'augjul cfs rank'!$A51)</f>
        <v>60485</v>
      </c>
      <c r="F51" s="5" t="str">
        <f>VLOOKUP(G51,'augjul cfs'!$D$5:$O$94,12,FALSE)</f>
        <v>1944-45</v>
      </c>
      <c r="G51" s="18">
        <f>LARGE('augjul cfs'!$D$5:$D$94,'augjul cfs rank'!$A51)</f>
        <v>45790</v>
      </c>
      <c r="H51" s="5" t="str">
        <f>VLOOKUP(I51,'augjul cfs'!$E$5:$O$94,11,FALSE)</f>
        <v>2015-16</v>
      </c>
      <c r="I51" s="18">
        <f>LARGE('augjul cfs'!$E$5:$E$94,'augjul cfs rank'!$A51)</f>
        <v>43241</v>
      </c>
      <c r="J51" s="5" t="str">
        <f>VLOOKUP(K51,'augjul cfs'!$F$5:$O$94,10,FALSE)</f>
        <v>2007-08</v>
      </c>
      <c r="K51" s="18">
        <f>LARGE('augjul cfs'!$F$5:$F$94,'augjul cfs rank'!$A51)</f>
        <v>37036</v>
      </c>
      <c r="L51" s="5" t="str">
        <f>VLOOKUP(M51,'augjul cfs'!$G$5:$O$94,9,FALSE)</f>
        <v>1945-46</v>
      </c>
      <c r="M51" s="18">
        <f>LARGE('augjul cfs'!$G$5:$G$94,'augjul cfs rank'!$A51)</f>
        <v>36480</v>
      </c>
      <c r="N51" s="5" t="str">
        <f>VLOOKUP(O51,'augjul cfs'!$H$5:$O$94,8,FALSE)</f>
        <v>2001-02</v>
      </c>
      <c r="O51" s="18">
        <f>LARGE('augjul cfs'!$H$5:$H$94,'augjul cfs rank'!$A51)</f>
        <v>38761</v>
      </c>
      <c r="P51" s="5" t="str">
        <f>VLOOKUP(Q51,'augjul cfs'!$I$5:$O$94,7,FALSE)</f>
        <v>1948-49</v>
      </c>
      <c r="Q51" s="18">
        <f>LARGE('augjul cfs'!$I$5:$I$94,'augjul cfs rank'!$A51)</f>
        <v>51038</v>
      </c>
      <c r="R51" s="5" t="str">
        <f>VLOOKUP(S51,'augjul cfs'!$J$5:$O$94,6,FALSE)</f>
        <v>1986-87</v>
      </c>
      <c r="S51" s="18">
        <f>LARGE('augjul cfs'!$J$5:$J$94,'augjul cfs rank'!$A51)</f>
        <v>116570</v>
      </c>
      <c r="T51" s="5" t="str">
        <f>VLOOKUP(U51,'augjul cfs'!$K$5:$O$94,5,FALSE)</f>
        <v>1977-78</v>
      </c>
      <c r="U51" s="18">
        <f>LARGE('augjul cfs'!$K$5:$K$94,'augjul cfs rank'!$A51)</f>
        <v>252312</v>
      </c>
      <c r="V51" s="5" t="str">
        <f>VLOOKUP(W51,'augjul cfs'!$L$5:$O$94,4,FALSE)</f>
        <v>2006-07</v>
      </c>
      <c r="W51" s="18">
        <f>LARGE('augjul cfs'!$L$5:$L$94,'augjul cfs rank'!$A51)</f>
        <v>302977</v>
      </c>
      <c r="X51" s="5" t="str">
        <f>VLOOKUP(Y51,'augjul cfs'!$M$5:$O$94,3,FALSE)</f>
        <v>1931-32</v>
      </c>
      <c r="Y51" s="18">
        <f>LARGE('augjul cfs'!$M$5:$M$94,'augjul cfs rank'!$A51)</f>
        <v>181967</v>
      </c>
      <c r="Z51" s="5" t="str">
        <f>VLOOKUP(AA51,'augjul cfs'!$N$5:$O$94,2,FALSE)</f>
        <v>1942-43</v>
      </c>
      <c r="AA51" s="18">
        <f>LARGE('augjul cfs'!$N$5:$N$94,'augjul cfs rank'!$A51)</f>
        <v>112166.55068493151</v>
      </c>
    </row>
    <row r="52" spans="1:27" x14ac:dyDescent="0.2">
      <c r="A52" s="5">
        <v>47</v>
      </c>
      <c r="B52" s="5" t="str">
        <f>VLOOKUP(C52,'augjul cfs'!$B$5:$O$94,14,FALSE)</f>
        <v>1934-35</v>
      </c>
      <c r="C52" s="18">
        <f>LARGE('augjul cfs'!$B$5:$B$94,'augjul cfs rank'!$A52)</f>
        <v>96278</v>
      </c>
      <c r="D52" s="5" t="str">
        <f>VLOOKUP(E52,'augjul cfs'!$C$5:$O$94,13,FALSE)</f>
        <v>1985-86</v>
      </c>
      <c r="E52" s="18">
        <f>LARGE('augjul cfs'!$C$5:$C$94,'augjul cfs rank'!$A52)</f>
        <v>60446</v>
      </c>
      <c r="F52" s="5" t="str">
        <f>VLOOKUP(G52,'augjul cfs'!$D$5:$O$94,12,FALSE)</f>
        <v>2013-14</v>
      </c>
      <c r="G52" s="18">
        <f>LARGE('augjul cfs'!$D$5:$D$94,'augjul cfs rank'!$A52)</f>
        <v>45309</v>
      </c>
      <c r="H52" s="5" t="str">
        <f>VLOOKUP(I52,'augjul cfs'!$E$5:$O$94,11,FALSE)</f>
        <v>1982-83</v>
      </c>
      <c r="I52" s="18">
        <f>LARGE('augjul cfs'!$E$5:$E$94,'augjul cfs rank'!$A52)</f>
        <v>43216</v>
      </c>
      <c r="J52" s="5" t="str">
        <f>VLOOKUP(K52,'augjul cfs'!$F$5:$O$94,10,FALSE)</f>
        <v>1965-66</v>
      </c>
      <c r="K52" s="18">
        <f>LARGE('augjul cfs'!$F$5:$F$94,'augjul cfs rank'!$A52)</f>
        <v>36810</v>
      </c>
      <c r="L52" s="5" t="str">
        <f>VLOOKUP(M52,'augjul cfs'!$G$5:$O$94,9,FALSE)</f>
        <v>1960-61</v>
      </c>
      <c r="M52" s="18">
        <f>LARGE('augjul cfs'!$G$5:$G$94,'augjul cfs rank'!$A52)</f>
        <v>36176</v>
      </c>
      <c r="N52" s="5" t="str">
        <f>VLOOKUP(O52,'augjul cfs'!$H$5:$O$94,8,FALSE)</f>
        <v>2012-13</v>
      </c>
      <c r="O52" s="18">
        <f>LARGE('augjul cfs'!$H$5:$H$94,'augjul cfs rank'!$A52)</f>
        <v>38234</v>
      </c>
      <c r="P52" s="5" t="str">
        <f>VLOOKUP(Q52,'augjul cfs'!$I$5:$O$94,7,FALSE)</f>
        <v>1975-76</v>
      </c>
      <c r="Q52" s="18">
        <f>LARGE('augjul cfs'!$I$5:$I$94,'augjul cfs rank'!$A52)</f>
        <v>50950</v>
      </c>
      <c r="R52" s="5" t="str">
        <f>VLOOKUP(S52,'augjul cfs'!$J$5:$O$94,6,FALSE)</f>
        <v>1947-48</v>
      </c>
      <c r="S52" s="18">
        <f>LARGE('augjul cfs'!$J$5:$J$94,'augjul cfs rank'!$A52)</f>
        <v>116450</v>
      </c>
      <c r="T52" s="5" t="str">
        <f>VLOOKUP(U52,'augjul cfs'!$K$5:$O$94,5,FALSE)</f>
        <v>1982-83</v>
      </c>
      <c r="U52" s="18">
        <f>LARGE('augjul cfs'!$K$5:$K$94,'augjul cfs rank'!$A52)</f>
        <v>251484</v>
      </c>
      <c r="V52" s="5" t="str">
        <f>VLOOKUP(W52,'augjul cfs'!$L$5:$O$94,4,FALSE)</f>
        <v>1946-47</v>
      </c>
      <c r="W52" s="18">
        <f>LARGE('augjul cfs'!$L$5:$L$94,'augjul cfs rank'!$A52)</f>
        <v>302426</v>
      </c>
      <c r="X52" s="5" t="str">
        <f>VLOOKUP(Y52,'augjul cfs'!$M$5:$O$94,3,FALSE)</f>
        <v>2012-13</v>
      </c>
      <c r="Y52" s="18">
        <f>LARGE('augjul cfs'!$M$5:$M$94,'augjul cfs rank'!$A52)</f>
        <v>176118</v>
      </c>
      <c r="Z52" s="5" t="str">
        <f>VLOOKUP(AA52,'augjul cfs'!$N$5:$O$94,2,FALSE)</f>
        <v>1977-78</v>
      </c>
      <c r="AA52" s="18">
        <f>LARGE('augjul cfs'!$N$5:$N$94,'augjul cfs rank'!$A52)</f>
        <v>111941.71232876713</v>
      </c>
    </row>
    <row r="53" spans="1:27" x14ac:dyDescent="0.2">
      <c r="A53" s="5">
        <v>48</v>
      </c>
      <c r="B53" s="5" t="str">
        <f>VLOOKUP(C53,'augjul cfs'!$B$5:$O$94,14,FALSE)</f>
        <v>1939-40</v>
      </c>
      <c r="C53" s="18">
        <f>LARGE('augjul cfs'!$B$5:$B$94,'augjul cfs rank'!$A53)</f>
        <v>96065</v>
      </c>
      <c r="D53" s="5" t="str">
        <f>VLOOKUP(E53,'augjul cfs'!$C$5:$O$94,13,FALSE)</f>
        <v>1991-92</v>
      </c>
      <c r="E53" s="18">
        <f>LARGE('augjul cfs'!$C$5:$C$94,'augjul cfs rank'!$A53)</f>
        <v>60103</v>
      </c>
      <c r="F53" s="5" t="str">
        <f>VLOOKUP(G53,'augjul cfs'!$D$5:$O$94,12,FALSE)</f>
        <v>1973-74</v>
      </c>
      <c r="G53" s="18">
        <f>LARGE('augjul cfs'!$D$5:$D$94,'augjul cfs rank'!$A53)</f>
        <v>44928</v>
      </c>
      <c r="H53" s="5" t="str">
        <f>VLOOKUP(I53,'augjul cfs'!$E$5:$O$94,11,FALSE)</f>
        <v>2003-04</v>
      </c>
      <c r="I53" s="18">
        <f>LARGE('augjul cfs'!$E$5:$E$94,'augjul cfs rank'!$A53)</f>
        <v>42560</v>
      </c>
      <c r="J53" s="5" t="str">
        <f>VLOOKUP(K53,'augjul cfs'!$F$5:$O$94,10,FALSE)</f>
        <v>1979-80</v>
      </c>
      <c r="K53" s="18">
        <f>LARGE('augjul cfs'!$F$5:$F$94,'augjul cfs rank'!$A53)</f>
        <v>35924</v>
      </c>
      <c r="L53" s="5" t="str">
        <f>VLOOKUP(M53,'augjul cfs'!$G$5:$O$94,9,FALSE)</f>
        <v>1974-75</v>
      </c>
      <c r="M53" s="18">
        <f>LARGE('augjul cfs'!$G$5:$G$94,'augjul cfs rank'!$A53)</f>
        <v>36070</v>
      </c>
      <c r="N53" s="5" t="str">
        <f>VLOOKUP(O53,'augjul cfs'!$H$5:$O$94,8,FALSE)</f>
        <v>1974-75</v>
      </c>
      <c r="O53" s="18">
        <f>LARGE('augjul cfs'!$H$5:$H$94,'augjul cfs rank'!$A53)</f>
        <v>38207</v>
      </c>
      <c r="P53" s="5" t="str">
        <f>VLOOKUP(Q53,'augjul cfs'!$I$5:$O$94,7,FALSE)</f>
        <v>2005-06</v>
      </c>
      <c r="Q53" s="18">
        <f>LARGE('augjul cfs'!$I$5:$I$94,'augjul cfs rank'!$A53)</f>
        <v>50295</v>
      </c>
      <c r="R53" s="5" t="str">
        <f>VLOOKUP(S53,'augjul cfs'!$J$5:$O$94,6,FALSE)</f>
        <v>2014-15</v>
      </c>
      <c r="S53" s="18">
        <f>LARGE('augjul cfs'!$J$5:$J$94,'augjul cfs rank'!$A53)</f>
        <v>115971</v>
      </c>
      <c r="T53" s="5" t="str">
        <f>VLOOKUP(U53,'augjul cfs'!$K$5:$O$94,5,FALSE)</f>
        <v>1932-33</v>
      </c>
      <c r="U53" s="18">
        <f>LARGE('augjul cfs'!$K$5:$K$94,'augjul cfs rank'!$A53)</f>
        <v>250325</v>
      </c>
      <c r="V53" s="5" t="str">
        <f>VLOOKUP(W53,'augjul cfs'!$L$5:$O$94,4,FALSE)</f>
        <v>1950-51</v>
      </c>
      <c r="W53" s="18">
        <f>LARGE('augjul cfs'!$L$5:$L$94,'augjul cfs rank'!$A53)</f>
        <v>300808</v>
      </c>
      <c r="X53" s="5" t="str">
        <f>VLOOKUP(Y53,'augjul cfs'!$M$5:$O$94,3,FALSE)</f>
        <v>1947-48</v>
      </c>
      <c r="Y53" s="18">
        <f>LARGE('augjul cfs'!$M$5:$M$94,'augjul cfs rank'!$A53)</f>
        <v>175981</v>
      </c>
      <c r="Z53" s="5" t="str">
        <f>VLOOKUP(AA53,'augjul cfs'!$N$5:$O$94,2,FALSE)</f>
        <v>1967-68</v>
      </c>
      <c r="AA53" s="18">
        <f>LARGE('augjul cfs'!$N$5:$N$94,'augjul cfs rank'!$A53)</f>
        <v>111656.34520547945</v>
      </c>
    </row>
    <row r="54" spans="1:27" x14ac:dyDescent="0.2">
      <c r="A54" s="5">
        <v>49</v>
      </c>
      <c r="B54" s="5" t="str">
        <f>VLOOKUP(C54,'augjul cfs'!$B$5:$O$94,14,FALSE)</f>
        <v>1952-53</v>
      </c>
      <c r="C54" s="18">
        <f>LARGE('augjul cfs'!$B$5:$B$94,'augjul cfs rank'!$A54)</f>
        <v>96031</v>
      </c>
      <c r="D54" s="5" t="str">
        <f>VLOOKUP(E54,'augjul cfs'!$C$5:$O$94,13,FALSE)</f>
        <v>1956-57</v>
      </c>
      <c r="E54" s="18">
        <f>LARGE('augjul cfs'!$C$5:$C$94,'augjul cfs rank'!$A54)</f>
        <v>59957</v>
      </c>
      <c r="F54" s="5" t="str">
        <f>VLOOKUP(G54,'augjul cfs'!$D$5:$O$94,12,FALSE)</f>
        <v>1999-2000</v>
      </c>
      <c r="G54" s="18">
        <f>LARGE('augjul cfs'!$D$5:$D$94,'augjul cfs rank'!$A54)</f>
        <v>43866</v>
      </c>
      <c r="H54" s="5" t="str">
        <f>VLOOKUP(I54,'augjul cfs'!$E$5:$O$94,11,FALSE)</f>
        <v>2001-02</v>
      </c>
      <c r="I54" s="18">
        <f>LARGE('augjul cfs'!$E$5:$E$94,'augjul cfs rank'!$A54)</f>
        <v>42007</v>
      </c>
      <c r="J54" s="5" t="str">
        <f>VLOOKUP(K54,'augjul cfs'!$F$5:$O$94,10,FALSE)</f>
        <v>1974-75</v>
      </c>
      <c r="K54" s="18">
        <f>LARGE('augjul cfs'!$F$5:$F$94,'augjul cfs rank'!$A54)</f>
        <v>35707</v>
      </c>
      <c r="L54" s="5" t="str">
        <f>VLOOKUP(M54,'augjul cfs'!$G$5:$O$94,9,FALSE)</f>
        <v>1981-82</v>
      </c>
      <c r="M54" s="18">
        <f>LARGE('augjul cfs'!$G$5:$G$94,'augjul cfs rank'!$A54)</f>
        <v>35928</v>
      </c>
      <c r="N54" s="5" t="str">
        <f>VLOOKUP(O54,'augjul cfs'!$H$5:$O$94,8,FALSE)</f>
        <v>1977-78</v>
      </c>
      <c r="O54" s="18">
        <f>LARGE('augjul cfs'!$H$5:$H$94,'augjul cfs rank'!$A54)</f>
        <v>38123</v>
      </c>
      <c r="P54" s="5" t="str">
        <f>VLOOKUP(Q54,'augjul cfs'!$I$5:$O$94,7,FALSE)</f>
        <v>1940-41</v>
      </c>
      <c r="Q54" s="18">
        <f>LARGE('augjul cfs'!$I$5:$I$94,'augjul cfs rank'!$A54)</f>
        <v>48914</v>
      </c>
      <c r="R54" s="5" t="str">
        <f>VLOOKUP(S54,'augjul cfs'!$J$5:$O$94,6,FALSE)</f>
        <v>1983-84</v>
      </c>
      <c r="S54" s="18">
        <f>LARGE('augjul cfs'!$J$5:$J$94,'augjul cfs rank'!$A54)</f>
        <v>115280</v>
      </c>
      <c r="T54" s="5" t="str">
        <f>VLOOKUP(U54,'augjul cfs'!$K$5:$O$94,5,FALSE)</f>
        <v>1966-67</v>
      </c>
      <c r="U54" s="18">
        <f>LARGE('augjul cfs'!$K$5:$K$94,'augjul cfs rank'!$A54)</f>
        <v>249913</v>
      </c>
      <c r="V54" s="5" t="str">
        <f>VLOOKUP(W54,'augjul cfs'!$L$5:$O$94,4,FALSE)</f>
        <v>1980-81</v>
      </c>
      <c r="W54" s="18">
        <f>LARGE('augjul cfs'!$L$5:$L$94,'augjul cfs rank'!$A54)</f>
        <v>298528</v>
      </c>
      <c r="X54" s="5" t="str">
        <f>VLOOKUP(Y54,'augjul cfs'!$M$5:$O$94,3,FALSE)</f>
        <v>1961-62</v>
      </c>
      <c r="Y54" s="18">
        <f>LARGE('augjul cfs'!$M$5:$M$94,'augjul cfs rank'!$A54)</f>
        <v>175325</v>
      </c>
      <c r="Z54" s="5" t="str">
        <f>VLOOKUP(AA54,'augjul cfs'!$N$5:$O$94,2,FALSE)</f>
        <v>1965-66</v>
      </c>
      <c r="AA54" s="18">
        <f>LARGE('augjul cfs'!$N$5:$N$94,'augjul cfs rank'!$A54)</f>
        <v>111608.64109589042</v>
      </c>
    </row>
    <row r="55" spans="1:27" x14ac:dyDescent="0.2">
      <c r="A55" s="5">
        <v>50</v>
      </c>
      <c r="B55" s="5" t="str">
        <f>VLOOKUP(C55,'augjul cfs'!$B$5:$O$94,14,FALSE)</f>
        <v>2000-01</v>
      </c>
      <c r="C55" s="18">
        <f>LARGE('augjul cfs'!$B$5:$B$94,'augjul cfs rank'!$A55)</f>
        <v>94691</v>
      </c>
      <c r="D55" s="5" t="str">
        <f>VLOOKUP(E55,'augjul cfs'!$C$5:$O$94,13,FALSE)</f>
        <v>1955-56</v>
      </c>
      <c r="E55" s="18">
        <f>LARGE('augjul cfs'!$C$5:$C$94,'augjul cfs rank'!$A55)</f>
        <v>59061</v>
      </c>
      <c r="F55" s="5" t="str">
        <f>VLOOKUP(G55,'augjul cfs'!$D$5:$O$94,12,FALSE)</f>
        <v>1983-84</v>
      </c>
      <c r="G55" s="18">
        <f>LARGE('augjul cfs'!$D$5:$D$94,'augjul cfs rank'!$A55)</f>
        <v>43585</v>
      </c>
      <c r="H55" s="5" t="str">
        <f>VLOOKUP(I55,'augjul cfs'!$E$5:$O$94,11,FALSE)</f>
        <v>1946-47</v>
      </c>
      <c r="I55" s="18">
        <f>LARGE('augjul cfs'!$E$5:$E$94,'augjul cfs rank'!$A55)</f>
        <v>41279</v>
      </c>
      <c r="J55" s="5" t="str">
        <f>VLOOKUP(K55,'augjul cfs'!$F$5:$O$94,10,FALSE)</f>
        <v>1971-72</v>
      </c>
      <c r="K55" s="18">
        <f>LARGE('augjul cfs'!$F$5:$F$94,'augjul cfs rank'!$A55)</f>
        <v>35642</v>
      </c>
      <c r="L55" s="5" t="str">
        <f>VLOOKUP(M55,'augjul cfs'!$G$5:$O$94,9,FALSE)</f>
        <v>1965-66</v>
      </c>
      <c r="M55" s="18">
        <f>LARGE('augjul cfs'!$G$5:$G$94,'augjul cfs rank'!$A55)</f>
        <v>35512</v>
      </c>
      <c r="N55" s="5" t="str">
        <f>VLOOKUP(O55,'augjul cfs'!$H$5:$O$94,8,FALSE)</f>
        <v>1947-48</v>
      </c>
      <c r="O55" s="18">
        <f>LARGE('augjul cfs'!$H$5:$H$94,'augjul cfs rank'!$A55)</f>
        <v>37014</v>
      </c>
      <c r="P55" s="5" t="str">
        <f>VLOOKUP(Q55,'augjul cfs'!$I$5:$O$94,7,FALSE)</f>
        <v>1945-46</v>
      </c>
      <c r="Q55" s="18">
        <f>LARGE('augjul cfs'!$I$5:$I$94,'augjul cfs rank'!$A55)</f>
        <v>48748</v>
      </c>
      <c r="R55" s="5" t="str">
        <f>VLOOKUP(S55,'augjul cfs'!$J$5:$O$94,6,FALSE)</f>
        <v>1982-83</v>
      </c>
      <c r="S55" s="18">
        <f>LARGE('augjul cfs'!$J$5:$J$94,'augjul cfs rank'!$A55)</f>
        <v>114966</v>
      </c>
      <c r="T55" s="5" t="str">
        <f>VLOOKUP(U55,'augjul cfs'!$K$5:$O$94,5,FALSE)</f>
        <v>1974-75</v>
      </c>
      <c r="U55" s="18">
        <f>LARGE('augjul cfs'!$K$5:$K$94,'augjul cfs rank'!$A55)</f>
        <v>249621</v>
      </c>
      <c r="V55" s="5" t="str">
        <f>VLOOKUP(W55,'augjul cfs'!$L$5:$O$94,4,FALSE)</f>
        <v>2002-03</v>
      </c>
      <c r="W55" s="18">
        <f>LARGE('augjul cfs'!$L$5:$L$94,'augjul cfs rank'!$A55)</f>
        <v>297288</v>
      </c>
      <c r="X55" s="5" t="str">
        <f>VLOOKUP(Y55,'augjul cfs'!$M$5:$O$94,3,FALSE)</f>
        <v>1938-39</v>
      </c>
      <c r="Y55" s="18">
        <f>LARGE('augjul cfs'!$M$5:$M$94,'augjul cfs rank'!$A55)</f>
        <v>173388</v>
      </c>
      <c r="Z55" s="5" t="str">
        <f>VLOOKUP(AA55,'augjul cfs'!$N$5:$O$94,2,FALSE)</f>
        <v>1934-35</v>
      </c>
      <c r="AA55" s="18">
        <f>LARGE('augjul cfs'!$N$5:$N$94,'augjul cfs rank'!$A55)</f>
        <v>111172.2301369863</v>
      </c>
    </row>
    <row r="56" spans="1:27" x14ac:dyDescent="0.2">
      <c r="A56" s="5">
        <v>51</v>
      </c>
      <c r="B56" s="5" t="str">
        <f>VLOOKUP(C56,'augjul cfs'!$B$5:$O$94,14,FALSE)</f>
        <v>2004-05</v>
      </c>
      <c r="C56" s="18">
        <f>LARGE('augjul cfs'!$B$5:$B$94,'augjul cfs rank'!$A56)</f>
        <v>94466</v>
      </c>
      <c r="D56" s="5" t="str">
        <f>VLOOKUP(E56,'augjul cfs'!$C$5:$O$94,13,FALSE)</f>
        <v>1979-80</v>
      </c>
      <c r="E56" s="18">
        <f>LARGE('augjul cfs'!$C$5:$C$94,'augjul cfs rank'!$A56)</f>
        <v>58870</v>
      </c>
      <c r="F56" s="5" t="str">
        <f>VLOOKUP(G56,'augjul cfs'!$D$5:$O$94,12,FALSE)</f>
        <v>1966-67</v>
      </c>
      <c r="G56" s="18">
        <f>LARGE('augjul cfs'!$D$5:$D$94,'augjul cfs rank'!$A56)</f>
        <v>43566</v>
      </c>
      <c r="H56" s="5" t="str">
        <f>VLOOKUP(I56,'augjul cfs'!$E$5:$O$94,11,FALSE)</f>
        <v>1971-72</v>
      </c>
      <c r="I56" s="18">
        <f>LARGE('augjul cfs'!$E$5:$E$94,'augjul cfs rank'!$A56)</f>
        <v>41066</v>
      </c>
      <c r="J56" s="5" t="str">
        <f>VLOOKUP(K56,'augjul cfs'!$F$5:$O$94,10,FALSE)</f>
        <v>1945-46</v>
      </c>
      <c r="K56" s="18">
        <f>LARGE('augjul cfs'!$F$5:$F$94,'augjul cfs rank'!$A56)</f>
        <v>35183</v>
      </c>
      <c r="L56" s="5" t="str">
        <f>VLOOKUP(M56,'augjul cfs'!$G$5:$O$94,9,FALSE)</f>
        <v>1994-95</v>
      </c>
      <c r="M56" s="18">
        <f>LARGE('augjul cfs'!$G$5:$G$94,'augjul cfs rank'!$A56)</f>
        <v>35485</v>
      </c>
      <c r="N56" s="5" t="str">
        <f>VLOOKUP(O56,'augjul cfs'!$H$5:$O$94,8,FALSE)</f>
        <v>1978-79</v>
      </c>
      <c r="O56" s="18">
        <f>LARGE('augjul cfs'!$H$5:$H$94,'augjul cfs rank'!$A56)</f>
        <v>36275</v>
      </c>
      <c r="P56" s="5" t="str">
        <f>VLOOKUP(Q56,'augjul cfs'!$I$5:$O$94,7,FALSE)</f>
        <v>1958-59</v>
      </c>
      <c r="Q56" s="18">
        <f>LARGE('augjul cfs'!$I$5:$I$94,'augjul cfs rank'!$A56)</f>
        <v>48528</v>
      </c>
      <c r="R56" s="5" t="str">
        <f>VLOOKUP(S56,'augjul cfs'!$J$5:$O$94,6,FALSE)</f>
        <v>1971-72</v>
      </c>
      <c r="S56" s="18">
        <f>LARGE('augjul cfs'!$J$5:$J$94,'augjul cfs rank'!$A56)</f>
        <v>112568</v>
      </c>
      <c r="T56" s="5" t="str">
        <f>VLOOKUP(U56,'augjul cfs'!$K$5:$O$94,5,FALSE)</f>
        <v>1952-53</v>
      </c>
      <c r="U56" s="18">
        <f>LARGE('augjul cfs'!$K$5:$K$94,'augjul cfs rank'!$A56)</f>
        <v>246379</v>
      </c>
      <c r="V56" s="5" t="str">
        <f>VLOOKUP(W56,'augjul cfs'!$L$5:$O$94,4,FALSE)</f>
        <v>1957-58</v>
      </c>
      <c r="W56" s="18">
        <f>LARGE('augjul cfs'!$L$5:$L$94,'augjul cfs rank'!$A56)</f>
        <v>295713</v>
      </c>
      <c r="X56" s="5" t="str">
        <f>VLOOKUP(Y56,'augjul cfs'!$M$5:$O$94,3,FALSE)</f>
        <v>1929-30</v>
      </c>
      <c r="Y56" s="18">
        <f>LARGE('augjul cfs'!$M$5:$M$94,'augjul cfs rank'!$A56)</f>
        <v>170977</v>
      </c>
      <c r="Z56" s="5" t="str">
        <f>VLOOKUP(AA56,'augjul cfs'!$N$5:$O$94,2,FALSE)</f>
        <v>1941-42</v>
      </c>
      <c r="AA56" s="18">
        <f>LARGE('augjul cfs'!$N$5:$N$94,'augjul cfs rank'!$A56)</f>
        <v>109395.84657534247</v>
      </c>
    </row>
    <row r="57" spans="1:27" x14ac:dyDescent="0.2">
      <c r="A57" s="5">
        <v>52</v>
      </c>
      <c r="B57" s="5" t="str">
        <f>VLOOKUP(C57,'augjul cfs'!$B$5:$O$94,14,FALSE)</f>
        <v>1977-78</v>
      </c>
      <c r="C57" s="18">
        <f>LARGE('augjul cfs'!$B$5:$B$94,'augjul cfs rank'!$A57)</f>
        <v>93418</v>
      </c>
      <c r="D57" s="5" t="str">
        <f>VLOOKUP(E57,'augjul cfs'!$C$5:$O$94,13,FALSE)</f>
        <v>1962-63</v>
      </c>
      <c r="E57" s="18">
        <f>LARGE('augjul cfs'!$C$5:$C$94,'augjul cfs rank'!$A57)</f>
        <v>58832</v>
      </c>
      <c r="F57" s="5" t="str">
        <f>VLOOKUP(G57,'augjul cfs'!$D$5:$O$94,12,FALSE)</f>
        <v>2015-16</v>
      </c>
      <c r="G57" s="18">
        <f>LARGE('augjul cfs'!$D$5:$D$94,'augjul cfs rank'!$A57)</f>
        <v>43318</v>
      </c>
      <c r="H57" s="5" t="str">
        <f>VLOOKUP(I57,'augjul cfs'!$E$5:$O$94,11,FALSE)</f>
        <v>1976-77</v>
      </c>
      <c r="I57" s="18">
        <f>LARGE('augjul cfs'!$E$5:$E$94,'augjul cfs rank'!$A57)</f>
        <v>40820</v>
      </c>
      <c r="J57" s="5" t="str">
        <f>VLOOKUP(K57,'augjul cfs'!$F$5:$O$94,10,FALSE)</f>
        <v>1969-70</v>
      </c>
      <c r="K57" s="18">
        <f>LARGE('augjul cfs'!$F$5:$F$94,'augjul cfs rank'!$A57)</f>
        <v>34906</v>
      </c>
      <c r="L57" s="5" t="str">
        <f>VLOOKUP(M57,'augjul cfs'!$G$5:$O$94,9,FALSE)</f>
        <v>1957-58</v>
      </c>
      <c r="M57" s="18">
        <f>LARGE('augjul cfs'!$G$5:$G$94,'augjul cfs rank'!$A57)</f>
        <v>34348</v>
      </c>
      <c r="N57" s="5" t="str">
        <f>VLOOKUP(O57,'augjul cfs'!$H$5:$O$94,8,FALSE)</f>
        <v>2006-07</v>
      </c>
      <c r="O57" s="18">
        <f>LARGE('augjul cfs'!$H$5:$H$94,'augjul cfs rank'!$A57)</f>
        <v>35886</v>
      </c>
      <c r="P57" s="5" t="str">
        <f>VLOOKUP(Q57,'augjul cfs'!$I$5:$O$94,7,FALSE)</f>
        <v>1953-54</v>
      </c>
      <c r="Q57" s="18">
        <f>LARGE('augjul cfs'!$I$5:$I$94,'augjul cfs rank'!$A57)</f>
        <v>48410</v>
      </c>
      <c r="R57" s="5" t="str">
        <f>VLOOKUP(S57,'augjul cfs'!$J$5:$O$94,6,FALSE)</f>
        <v>1984-85</v>
      </c>
      <c r="S57" s="18">
        <f>LARGE('augjul cfs'!$J$5:$J$94,'augjul cfs rank'!$A57)</f>
        <v>112328</v>
      </c>
      <c r="T57" s="5" t="str">
        <f>VLOOKUP(U57,'augjul cfs'!$K$5:$O$94,5,FALSE)</f>
        <v>1934-35</v>
      </c>
      <c r="U57" s="18">
        <f>LARGE('augjul cfs'!$K$5:$K$94,'augjul cfs rank'!$A57)</f>
        <v>245242</v>
      </c>
      <c r="V57" s="5" t="str">
        <f>VLOOKUP(W57,'augjul cfs'!$L$5:$O$94,4,FALSE)</f>
        <v>2009-10</v>
      </c>
      <c r="W57" s="18">
        <f>LARGE('augjul cfs'!$L$5:$L$94,'augjul cfs rank'!$A57)</f>
        <v>294855</v>
      </c>
      <c r="X57" s="5" t="str">
        <f>VLOOKUP(Y57,'augjul cfs'!$M$5:$O$94,3,FALSE)</f>
        <v>1994-95</v>
      </c>
      <c r="Y57" s="18">
        <f>LARGE('augjul cfs'!$M$5:$M$94,'augjul cfs rank'!$A57)</f>
        <v>169553</v>
      </c>
      <c r="Z57" s="5" t="str">
        <f>VLOOKUP(AA57,'augjul cfs'!$N$5:$O$94,2,FALSE)</f>
        <v>2006-07</v>
      </c>
      <c r="AA57" s="18">
        <f>LARGE('augjul cfs'!$N$5:$N$94,'augjul cfs rank'!$A57)</f>
        <v>109057.76438356165</v>
      </c>
    </row>
    <row r="58" spans="1:27" x14ac:dyDescent="0.2">
      <c r="A58" s="5">
        <v>53</v>
      </c>
      <c r="B58" s="5" t="str">
        <f>VLOOKUP(C58,'augjul cfs'!$B$5:$O$94,14,FALSE)</f>
        <v>1929-30</v>
      </c>
      <c r="C58" s="18">
        <f>LARGE('augjul cfs'!$B$5:$B$94,'augjul cfs rank'!$A58)</f>
        <v>93290</v>
      </c>
      <c r="D58" s="5" t="str">
        <f>VLOOKUP(E58,'augjul cfs'!$C$5:$O$94,13,FALSE)</f>
        <v>1958-59</v>
      </c>
      <c r="E58" s="18">
        <f>LARGE('augjul cfs'!$C$5:$C$94,'augjul cfs rank'!$A58)</f>
        <v>58762</v>
      </c>
      <c r="F58" s="5" t="str">
        <f>VLOOKUP(G58,'augjul cfs'!$D$5:$O$94,12,FALSE)</f>
        <v>2007-08</v>
      </c>
      <c r="G58" s="18">
        <f>LARGE('augjul cfs'!$D$5:$D$94,'augjul cfs rank'!$A58)</f>
        <v>43200</v>
      </c>
      <c r="H58" s="5" t="str">
        <f>VLOOKUP(I58,'augjul cfs'!$E$5:$O$94,11,FALSE)</f>
        <v>1974-75</v>
      </c>
      <c r="I58" s="18">
        <f>LARGE('augjul cfs'!$E$5:$E$94,'augjul cfs rank'!$A58)</f>
        <v>40741</v>
      </c>
      <c r="J58" s="5" t="str">
        <f>VLOOKUP(K58,'augjul cfs'!$F$5:$O$94,10,FALSE)</f>
        <v>1970-71</v>
      </c>
      <c r="K58" s="18">
        <f>LARGE('augjul cfs'!$F$5:$F$94,'augjul cfs rank'!$A58)</f>
        <v>34788</v>
      </c>
      <c r="L58" s="5" t="str">
        <f>VLOOKUP(M58,'augjul cfs'!$G$5:$O$94,9,FALSE)</f>
        <v>1954-55</v>
      </c>
      <c r="M58" s="18">
        <f>LARGE('augjul cfs'!$G$5:$G$94,'augjul cfs rank'!$A58)</f>
        <v>34179</v>
      </c>
      <c r="N58" s="5" t="str">
        <f>VLOOKUP(O58,'augjul cfs'!$H$5:$O$94,8,FALSE)</f>
        <v>1941-42</v>
      </c>
      <c r="O58" s="18">
        <f>LARGE('augjul cfs'!$H$5:$H$94,'augjul cfs rank'!$A58)</f>
        <v>35735</v>
      </c>
      <c r="P58" s="5" t="str">
        <f>VLOOKUP(Q58,'augjul cfs'!$I$5:$O$94,7,FALSE)</f>
        <v>1989-90</v>
      </c>
      <c r="Q58" s="18">
        <f>LARGE('augjul cfs'!$I$5:$I$94,'augjul cfs rank'!$A58)</f>
        <v>48289</v>
      </c>
      <c r="R58" s="5" t="str">
        <f>VLOOKUP(S58,'augjul cfs'!$J$5:$O$94,6,FALSE)</f>
        <v>1997-98</v>
      </c>
      <c r="S58" s="18">
        <f>LARGE('augjul cfs'!$J$5:$J$94,'augjul cfs rank'!$A58)</f>
        <v>110613</v>
      </c>
      <c r="T58" s="5" t="str">
        <f>VLOOKUP(U58,'augjul cfs'!$K$5:$O$94,5,FALSE)</f>
        <v>1988-89</v>
      </c>
      <c r="U58" s="18">
        <f>LARGE('augjul cfs'!$K$5:$K$94,'augjul cfs rank'!$A58)</f>
        <v>245101</v>
      </c>
      <c r="V58" s="5" t="str">
        <f>VLOOKUP(W58,'augjul cfs'!$L$5:$O$94,4,FALSE)</f>
        <v>1962-63</v>
      </c>
      <c r="W58" s="18">
        <f>LARGE('augjul cfs'!$L$5:$L$94,'augjul cfs rank'!$A58)</f>
        <v>293698</v>
      </c>
      <c r="X58" s="5" t="str">
        <f>VLOOKUP(Y58,'augjul cfs'!$M$5:$O$94,3,FALSE)</f>
        <v>1936-37</v>
      </c>
      <c r="Y58" s="18">
        <f>LARGE('augjul cfs'!$M$5:$M$94,'augjul cfs rank'!$A58)</f>
        <v>161813</v>
      </c>
      <c r="Z58" s="5" t="str">
        <f>VLOOKUP(AA58,'augjul cfs'!$N$5:$O$94,2,FALSE)</f>
        <v>1962-63</v>
      </c>
      <c r="AA58" s="18">
        <f>LARGE('augjul cfs'!$N$5:$N$94,'augjul cfs rank'!$A58)</f>
        <v>108101.71232876713</v>
      </c>
    </row>
    <row r="59" spans="1:27" x14ac:dyDescent="0.2">
      <c r="A59" s="5">
        <v>54</v>
      </c>
      <c r="B59" s="5" t="str">
        <f>VLOOKUP(C59,'augjul cfs'!$B$5:$O$94,14,FALSE)</f>
        <v>1947-48</v>
      </c>
      <c r="C59" s="18">
        <f>LARGE('augjul cfs'!$B$5:$B$94,'augjul cfs rank'!$A59)</f>
        <v>91594</v>
      </c>
      <c r="D59" s="5" t="str">
        <f>VLOOKUP(E59,'augjul cfs'!$C$5:$O$94,13,FALSE)</f>
        <v>1977-78</v>
      </c>
      <c r="E59" s="18">
        <f>LARGE('augjul cfs'!$C$5:$C$94,'augjul cfs rank'!$A59)</f>
        <v>58241</v>
      </c>
      <c r="F59" s="5" t="str">
        <f>VLOOKUP(G59,'augjul cfs'!$D$5:$O$94,12,FALSE)</f>
        <v>1986-87</v>
      </c>
      <c r="G59" s="18">
        <f>LARGE('augjul cfs'!$D$5:$D$94,'augjul cfs rank'!$A59)</f>
        <v>43091</v>
      </c>
      <c r="H59" s="5" t="str">
        <f>VLOOKUP(I59,'augjul cfs'!$E$5:$O$94,11,FALSE)</f>
        <v>1939-40</v>
      </c>
      <c r="I59" s="18">
        <f>LARGE('augjul cfs'!$E$5:$E$94,'augjul cfs rank'!$A59)</f>
        <v>40112</v>
      </c>
      <c r="J59" s="5" t="str">
        <f>VLOOKUP(K59,'augjul cfs'!$F$5:$O$94,10,FALSE)</f>
        <v>1976-77</v>
      </c>
      <c r="K59" s="18">
        <f>LARGE('augjul cfs'!$F$5:$F$94,'augjul cfs rank'!$A59)</f>
        <v>34360</v>
      </c>
      <c r="L59" s="5" t="str">
        <f>VLOOKUP(M59,'augjul cfs'!$G$5:$O$94,9,FALSE)</f>
        <v>2016-17</v>
      </c>
      <c r="M59" s="18">
        <f>LARGE('augjul cfs'!$G$5:$G$94,'augjul cfs rank'!$A59)</f>
        <v>34082</v>
      </c>
      <c r="N59" s="5" t="str">
        <f>VLOOKUP(O59,'augjul cfs'!$H$5:$O$94,8,FALSE)</f>
        <v>1939-40</v>
      </c>
      <c r="O59" s="18">
        <f>LARGE('augjul cfs'!$H$5:$H$94,'augjul cfs rank'!$A59)</f>
        <v>35369</v>
      </c>
      <c r="P59" s="5" t="str">
        <f>VLOOKUP(Q59,'augjul cfs'!$I$5:$O$94,7,FALSE)</f>
        <v>2017-18</v>
      </c>
      <c r="Q59" s="18">
        <f>LARGE('augjul cfs'!$I$5:$I$94,'augjul cfs rank'!$A59)</f>
        <v>48284</v>
      </c>
      <c r="R59" s="5" t="str">
        <f>VLOOKUP(S59,'augjul cfs'!$J$5:$O$94,6,FALSE)</f>
        <v>1941-42</v>
      </c>
      <c r="S59" s="18">
        <f>LARGE('augjul cfs'!$J$5:$J$94,'augjul cfs rank'!$A59)</f>
        <v>109171</v>
      </c>
      <c r="T59" s="5" t="str">
        <f>VLOOKUP(U59,'augjul cfs'!$K$5:$O$94,5,FALSE)</f>
        <v>1998-99</v>
      </c>
      <c r="U59" s="18">
        <f>LARGE('augjul cfs'!$K$5:$K$94,'augjul cfs rank'!$A59)</f>
        <v>243111</v>
      </c>
      <c r="V59" s="5" t="str">
        <f>VLOOKUP(W59,'augjul cfs'!$L$5:$O$94,4,FALSE)</f>
        <v>1975-76</v>
      </c>
      <c r="W59" s="18">
        <f>LARGE('augjul cfs'!$L$5:$L$94,'augjul cfs rank'!$A59)</f>
        <v>292526</v>
      </c>
      <c r="X59" s="5" t="str">
        <f>VLOOKUP(Y59,'augjul cfs'!$M$5:$O$94,3,FALSE)</f>
        <v>1944-45</v>
      </c>
      <c r="Y59" s="18">
        <f>LARGE('augjul cfs'!$M$5:$M$94,'augjul cfs rank'!$A59)</f>
        <v>158942</v>
      </c>
      <c r="Z59" s="5" t="str">
        <f>VLOOKUP(AA59,'augjul cfs'!$N$5:$O$94,2,FALSE)</f>
        <v>1957-58</v>
      </c>
      <c r="AA59" s="18">
        <f>LARGE('augjul cfs'!$N$5:$N$94,'augjul cfs rank'!$A59)</f>
        <v>107248.98630136986</v>
      </c>
    </row>
    <row r="60" spans="1:27" x14ac:dyDescent="0.2">
      <c r="A60" s="5">
        <v>55</v>
      </c>
      <c r="B60" s="5" t="str">
        <f>VLOOKUP(C60,'augjul cfs'!$B$5:$O$94,14,FALSE)</f>
        <v>2014-15</v>
      </c>
      <c r="C60" s="18">
        <f>LARGE('augjul cfs'!$B$5:$B$94,'augjul cfs rank'!$A60)</f>
        <v>91461</v>
      </c>
      <c r="D60" s="5" t="str">
        <f>VLOOKUP(E60,'augjul cfs'!$C$5:$O$94,13,FALSE)</f>
        <v>1989-90</v>
      </c>
      <c r="E60" s="18">
        <f>LARGE('augjul cfs'!$C$5:$C$94,'augjul cfs rank'!$A60)</f>
        <v>58078</v>
      </c>
      <c r="F60" s="5" t="str">
        <f>VLOOKUP(G60,'augjul cfs'!$D$5:$O$94,12,FALSE)</f>
        <v>1934-35</v>
      </c>
      <c r="G60" s="18">
        <f>LARGE('augjul cfs'!$D$5:$D$94,'augjul cfs rank'!$A60)</f>
        <v>42996</v>
      </c>
      <c r="H60" s="5" t="str">
        <f>VLOOKUP(I60,'augjul cfs'!$E$5:$O$94,11,FALSE)</f>
        <v>1984-85</v>
      </c>
      <c r="I60" s="18">
        <f>LARGE('augjul cfs'!$E$5:$E$94,'augjul cfs rank'!$A60)</f>
        <v>40007</v>
      </c>
      <c r="J60" s="5" t="str">
        <f>VLOOKUP(K60,'augjul cfs'!$F$5:$O$94,10,FALSE)</f>
        <v>1985-86</v>
      </c>
      <c r="K60" s="18">
        <f>LARGE('augjul cfs'!$F$5:$F$94,'augjul cfs rank'!$A60)</f>
        <v>34327</v>
      </c>
      <c r="L60" s="5" t="str">
        <f>VLOOKUP(M60,'augjul cfs'!$G$5:$O$94,9,FALSE)</f>
        <v>1953-54</v>
      </c>
      <c r="M60" s="18">
        <f>LARGE('augjul cfs'!$G$5:$G$94,'augjul cfs rank'!$A60)</f>
        <v>33858</v>
      </c>
      <c r="N60" s="5" t="str">
        <f>VLOOKUP(O60,'augjul cfs'!$H$5:$O$94,8,FALSE)</f>
        <v>1956-57</v>
      </c>
      <c r="O60" s="18">
        <f>LARGE('augjul cfs'!$H$5:$H$94,'augjul cfs rank'!$A60)</f>
        <v>34674</v>
      </c>
      <c r="P60" s="5" t="str">
        <f>VLOOKUP(Q60,'augjul cfs'!$I$5:$O$94,7,FALSE)</f>
        <v>1934-35</v>
      </c>
      <c r="Q60" s="18">
        <f>LARGE('augjul cfs'!$I$5:$I$94,'augjul cfs rank'!$A60)</f>
        <v>48086</v>
      </c>
      <c r="R60" s="5" t="str">
        <f>VLOOKUP(S60,'augjul cfs'!$J$5:$O$94,6,FALSE)</f>
        <v>1941-42</v>
      </c>
      <c r="S60" s="18">
        <f>LARGE('augjul cfs'!$J$5:$J$94,'augjul cfs rank'!$A60)</f>
        <v>109171</v>
      </c>
      <c r="T60" s="5" t="str">
        <f>VLOOKUP(U60,'augjul cfs'!$K$5:$O$94,5,FALSE)</f>
        <v>1961-62</v>
      </c>
      <c r="U60" s="18">
        <f>LARGE('augjul cfs'!$K$5:$K$94,'augjul cfs rank'!$A60)</f>
        <v>241593</v>
      </c>
      <c r="V60" s="5" t="str">
        <f>VLOOKUP(W60,'augjul cfs'!$L$5:$O$94,4,FALSE)</f>
        <v>1982-83</v>
      </c>
      <c r="W60" s="18">
        <f>LARGE('augjul cfs'!$L$5:$L$94,'augjul cfs rank'!$A60)</f>
        <v>291375</v>
      </c>
      <c r="X60" s="5" t="str">
        <f>VLOOKUP(Y60,'augjul cfs'!$M$5:$O$94,3,FALSE)</f>
        <v>2016-17</v>
      </c>
      <c r="Y60" s="18">
        <f>LARGE('augjul cfs'!$M$5:$M$94,'augjul cfs rank'!$A60)</f>
        <v>158940</v>
      </c>
      <c r="Z60" s="5" t="str">
        <f>VLOOKUP(AA60,'augjul cfs'!$N$5:$O$94,2,FALSE)</f>
        <v>1985-86</v>
      </c>
      <c r="AA60" s="18">
        <f>LARGE('augjul cfs'!$N$5:$N$94,'augjul cfs rank'!$A60)</f>
        <v>107020.13424657534</v>
      </c>
    </row>
    <row r="61" spans="1:27" x14ac:dyDescent="0.2">
      <c r="A61" s="5">
        <v>56</v>
      </c>
      <c r="B61" s="5" t="str">
        <f>VLOOKUP(C61,'augjul cfs'!$B$5:$O$94,14,FALSE)</f>
        <v>1986-87</v>
      </c>
      <c r="C61" s="18">
        <f>LARGE('augjul cfs'!$B$5:$B$94,'augjul cfs rank'!$A61)</f>
        <v>90924</v>
      </c>
      <c r="D61" s="5" t="str">
        <f>VLOOKUP(E61,'augjul cfs'!$C$5:$O$94,13,FALSE)</f>
        <v>1937-38</v>
      </c>
      <c r="E61" s="18">
        <f>LARGE('augjul cfs'!$C$5:$C$94,'augjul cfs rank'!$A61)</f>
        <v>57888</v>
      </c>
      <c r="F61" s="5" t="str">
        <f>VLOOKUP(G61,'augjul cfs'!$D$5:$O$94,12,FALSE)</f>
        <v>1938-39</v>
      </c>
      <c r="G61" s="18">
        <f>LARGE('augjul cfs'!$D$5:$D$94,'augjul cfs rank'!$A61)</f>
        <v>42988</v>
      </c>
      <c r="H61" s="5" t="str">
        <f>VLOOKUP(I61,'augjul cfs'!$E$5:$O$94,11,FALSE)</f>
        <v>1963-64</v>
      </c>
      <c r="I61" s="18">
        <f>LARGE('augjul cfs'!$E$5:$E$94,'augjul cfs rank'!$A61)</f>
        <v>39905</v>
      </c>
      <c r="J61" s="5" t="str">
        <f>VLOOKUP(K61,'augjul cfs'!$F$5:$O$94,10,FALSE)</f>
        <v>1942-43</v>
      </c>
      <c r="K61" s="18">
        <f>LARGE('augjul cfs'!$F$5:$F$94,'augjul cfs rank'!$A61)</f>
        <v>34303</v>
      </c>
      <c r="L61" s="5" t="str">
        <f>VLOOKUP(M61,'augjul cfs'!$G$5:$O$94,9,FALSE)</f>
        <v>2011-12</v>
      </c>
      <c r="M61" s="18">
        <f>LARGE('augjul cfs'!$G$5:$G$94,'augjul cfs rank'!$A61)</f>
        <v>33078</v>
      </c>
      <c r="N61" s="5" t="str">
        <f>VLOOKUP(O61,'augjul cfs'!$H$5:$O$94,8,FALSE)</f>
        <v>1948-49</v>
      </c>
      <c r="O61" s="18">
        <f>LARGE('augjul cfs'!$H$5:$H$94,'augjul cfs rank'!$A61)</f>
        <v>33911</v>
      </c>
      <c r="P61" s="5" t="str">
        <f>VLOOKUP(Q61,'augjul cfs'!$I$5:$O$94,7,FALSE)</f>
        <v>2003-04</v>
      </c>
      <c r="Q61" s="18">
        <f>LARGE('augjul cfs'!$I$5:$I$94,'augjul cfs rank'!$A61)</f>
        <v>47879</v>
      </c>
      <c r="R61" s="5" t="str">
        <f>VLOOKUP(S61,'augjul cfs'!$J$5:$O$94,6,FALSE)</f>
        <v>1949-50</v>
      </c>
      <c r="S61" s="18">
        <f>LARGE('augjul cfs'!$J$5:$J$94,'augjul cfs rank'!$A61)</f>
        <v>107866</v>
      </c>
      <c r="T61" s="5" t="str">
        <f>VLOOKUP(U61,'augjul cfs'!$K$5:$O$94,5,FALSE)</f>
        <v>1949-50</v>
      </c>
      <c r="U61" s="18">
        <f>LARGE('augjul cfs'!$K$5:$K$94,'augjul cfs rank'!$A61)</f>
        <v>241008</v>
      </c>
      <c r="V61" s="5" t="str">
        <f>VLOOKUP(W61,'augjul cfs'!$L$5:$O$94,4,FALSE)</f>
        <v>1944-45</v>
      </c>
      <c r="W61" s="18">
        <f>LARGE('augjul cfs'!$L$5:$L$94,'augjul cfs rank'!$A61)</f>
        <v>288692</v>
      </c>
      <c r="X61" s="5" t="str">
        <f>VLOOKUP(Y61,'augjul cfs'!$M$5:$O$94,3,FALSE)</f>
        <v>1997-98</v>
      </c>
      <c r="Y61" s="18">
        <f>LARGE('augjul cfs'!$M$5:$M$94,'augjul cfs rank'!$A61)</f>
        <v>158914</v>
      </c>
      <c r="Z61" s="5" t="str">
        <f>VLOOKUP(AA61,'augjul cfs'!$N$5:$O$94,2,FALSE)</f>
        <v>1952-53</v>
      </c>
      <c r="AA61" s="18">
        <f>LARGE('augjul cfs'!$N$5:$N$94,'augjul cfs rank'!$A61)</f>
        <v>106854.78082191781</v>
      </c>
    </row>
    <row r="62" spans="1:27" x14ac:dyDescent="0.2">
      <c r="A62" s="5">
        <v>57</v>
      </c>
      <c r="B62" s="5" t="str">
        <f>VLOOKUP(C62,'augjul cfs'!$B$5:$O$94,14,FALSE)</f>
        <v>1936-37</v>
      </c>
      <c r="C62" s="18">
        <f>LARGE('augjul cfs'!$B$5:$B$94,'augjul cfs rank'!$A62)</f>
        <v>90063</v>
      </c>
      <c r="D62" s="5" t="str">
        <f>VLOOKUP(E62,'augjul cfs'!$C$5:$O$94,13,FALSE)</f>
        <v>2000-01</v>
      </c>
      <c r="E62" s="18">
        <f>LARGE('augjul cfs'!$C$5:$C$94,'augjul cfs rank'!$A62)</f>
        <v>57872</v>
      </c>
      <c r="F62" s="5" t="str">
        <f>VLOOKUP(G62,'augjul cfs'!$D$5:$O$94,12,FALSE)</f>
        <v>1984-85</v>
      </c>
      <c r="G62" s="18">
        <f>LARGE('augjul cfs'!$D$5:$D$94,'augjul cfs rank'!$A62)</f>
        <v>42974</v>
      </c>
      <c r="H62" s="5" t="str">
        <f>VLOOKUP(I62,'augjul cfs'!$E$5:$O$94,11,FALSE)</f>
        <v>2011-12</v>
      </c>
      <c r="I62" s="18">
        <f>LARGE('augjul cfs'!$E$5:$E$94,'augjul cfs rank'!$A62)</f>
        <v>39898</v>
      </c>
      <c r="J62" s="5" t="str">
        <f>VLOOKUP(K62,'augjul cfs'!$F$5:$O$94,10,FALSE)</f>
        <v>1960-61</v>
      </c>
      <c r="K62" s="18">
        <f>LARGE('augjul cfs'!$F$5:$F$94,'augjul cfs rank'!$A62)</f>
        <v>33812</v>
      </c>
      <c r="L62" s="5" t="str">
        <f>VLOOKUP(M62,'augjul cfs'!$G$5:$O$94,9,FALSE)</f>
        <v>2002-03</v>
      </c>
      <c r="M62" s="18">
        <f>LARGE('augjul cfs'!$G$5:$G$94,'augjul cfs rank'!$A62)</f>
        <v>32482</v>
      </c>
      <c r="N62" s="5" t="str">
        <f>VLOOKUP(O62,'augjul cfs'!$H$5:$O$94,8,FALSE)</f>
        <v>1955-56</v>
      </c>
      <c r="O62" s="18">
        <f>LARGE('augjul cfs'!$H$5:$H$94,'augjul cfs rank'!$A62)</f>
        <v>33290</v>
      </c>
      <c r="P62" s="5" t="str">
        <f>VLOOKUP(Q62,'augjul cfs'!$I$5:$O$94,7,FALSE)</f>
        <v>1966-67</v>
      </c>
      <c r="Q62" s="18">
        <f>LARGE('augjul cfs'!$I$5:$I$94,'augjul cfs rank'!$A62)</f>
        <v>47628</v>
      </c>
      <c r="R62" s="5" t="str">
        <f>VLOOKUP(S62,'augjul cfs'!$J$5:$O$94,6,FALSE)</f>
        <v>1957-58</v>
      </c>
      <c r="S62" s="18">
        <f>LARGE('augjul cfs'!$J$5:$J$94,'augjul cfs rank'!$A62)</f>
        <v>106653</v>
      </c>
      <c r="T62" s="5" t="str">
        <f>VLOOKUP(U62,'augjul cfs'!$K$5:$O$94,5,FALSE)</f>
        <v>1999-2000</v>
      </c>
      <c r="U62" s="18">
        <f>LARGE('augjul cfs'!$K$5:$K$94,'augjul cfs rank'!$A62)</f>
        <v>239913</v>
      </c>
      <c r="V62" s="5" t="str">
        <f>VLOOKUP(W62,'augjul cfs'!$L$5:$O$94,4,FALSE)</f>
        <v>1956-57</v>
      </c>
      <c r="W62" s="18">
        <f>LARGE('augjul cfs'!$L$5:$L$94,'augjul cfs rank'!$A62)</f>
        <v>287585</v>
      </c>
      <c r="X62" s="5" t="str">
        <f>VLOOKUP(Y62,'augjul cfs'!$M$5:$O$94,3,FALSE)</f>
        <v>1985-86</v>
      </c>
      <c r="Y62" s="18">
        <f>LARGE('augjul cfs'!$M$5:$M$94,'augjul cfs rank'!$A62)</f>
        <v>158863</v>
      </c>
      <c r="Z62" s="5" t="str">
        <f>VLOOKUP(AA62,'augjul cfs'!$N$5:$O$94,2,FALSE)</f>
        <v>1961-62</v>
      </c>
      <c r="AA62" s="18">
        <f>LARGE('augjul cfs'!$N$5:$N$94,'augjul cfs rank'!$A62)</f>
        <v>106358.30410958904</v>
      </c>
    </row>
    <row r="63" spans="1:27" x14ac:dyDescent="0.2">
      <c r="A63" s="5">
        <v>58</v>
      </c>
      <c r="B63" s="5" t="str">
        <f>VLOOKUP(C63,'augjul cfs'!$B$5:$O$94,14,FALSE)</f>
        <v>2013-14</v>
      </c>
      <c r="C63" s="18">
        <f>LARGE('augjul cfs'!$B$5:$B$94,'augjul cfs rank'!$A63)</f>
        <v>89178</v>
      </c>
      <c r="D63" s="5" t="str">
        <f>VLOOKUP(E63,'augjul cfs'!$C$5:$O$94,13,FALSE)</f>
        <v>1932-33</v>
      </c>
      <c r="E63" s="18">
        <f>LARGE('augjul cfs'!$C$5:$C$94,'augjul cfs rank'!$A63)</f>
        <v>56948</v>
      </c>
      <c r="F63" s="5" t="str">
        <f>VLOOKUP(G63,'augjul cfs'!$D$5:$O$94,12,FALSE)</f>
        <v>1957-58</v>
      </c>
      <c r="G63" s="18">
        <f>LARGE('augjul cfs'!$D$5:$D$94,'augjul cfs rank'!$A63)</f>
        <v>42866</v>
      </c>
      <c r="H63" s="5" t="str">
        <f>VLOOKUP(I63,'augjul cfs'!$E$5:$O$94,11,FALSE)</f>
        <v>1966-67</v>
      </c>
      <c r="I63" s="18">
        <f>LARGE('augjul cfs'!$E$5:$E$94,'augjul cfs rank'!$A63)</f>
        <v>39808</v>
      </c>
      <c r="J63" s="5" t="str">
        <f>VLOOKUP(K63,'augjul cfs'!$F$5:$O$94,10,FALSE)</f>
        <v>1961-62</v>
      </c>
      <c r="K63" s="18">
        <f>LARGE('augjul cfs'!$F$5:$F$94,'augjul cfs rank'!$A63)</f>
        <v>33267</v>
      </c>
      <c r="L63" s="5" t="str">
        <f>VLOOKUP(M63,'augjul cfs'!$G$5:$O$94,9,FALSE)</f>
        <v>1949-50</v>
      </c>
      <c r="M63" s="18">
        <f>LARGE('augjul cfs'!$G$5:$G$94,'augjul cfs rank'!$A63)</f>
        <v>32100</v>
      </c>
      <c r="N63" s="5" t="str">
        <f>VLOOKUP(O63,'augjul cfs'!$H$5:$O$94,8,FALSE)</f>
        <v>1954-55</v>
      </c>
      <c r="O63" s="18">
        <f>LARGE('augjul cfs'!$H$5:$H$94,'augjul cfs rank'!$A63)</f>
        <v>33118</v>
      </c>
      <c r="P63" s="5" t="str">
        <f>VLOOKUP(Q63,'augjul cfs'!$I$5:$O$94,7,FALSE)</f>
        <v>1965-66</v>
      </c>
      <c r="Q63" s="18">
        <f>LARGE('augjul cfs'!$I$5:$I$94,'augjul cfs rank'!$A63)</f>
        <v>47443</v>
      </c>
      <c r="R63" s="5" t="str">
        <f>VLOOKUP(S63,'augjul cfs'!$J$5:$O$94,6,FALSE)</f>
        <v>2004-05</v>
      </c>
      <c r="S63" s="18">
        <f>LARGE('augjul cfs'!$J$5:$J$94,'augjul cfs rank'!$A63)</f>
        <v>106011</v>
      </c>
      <c r="T63" s="5" t="str">
        <f>VLOOKUP(U63,'augjul cfs'!$K$5:$O$94,5,FALSE)</f>
        <v>2001-02</v>
      </c>
      <c r="U63" s="18">
        <f>LARGE('augjul cfs'!$K$5:$K$94,'augjul cfs rank'!$A63)</f>
        <v>239772</v>
      </c>
      <c r="V63" s="5" t="str">
        <f>VLOOKUP(W63,'augjul cfs'!$L$5:$O$94,4,FALSE)</f>
        <v>1951-52</v>
      </c>
      <c r="W63" s="18">
        <f>LARGE('augjul cfs'!$L$5:$L$94,'augjul cfs rank'!$A63)</f>
        <v>280622</v>
      </c>
      <c r="X63" s="5" t="str">
        <f>VLOOKUP(Y63,'augjul cfs'!$M$5:$O$94,3,FALSE)</f>
        <v>2009-10</v>
      </c>
      <c r="Y63" s="18">
        <f>LARGE('augjul cfs'!$M$5:$M$94,'augjul cfs rank'!$A63)</f>
        <v>158544</v>
      </c>
      <c r="Z63" s="5" t="str">
        <f>VLOOKUP(AA63,'augjul cfs'!$N$5:$O$94,2,FALSE)</f>
        <v>2004-05</v>
      </c>
      <c r="AA63" s="18">
        <f>LARGE('augjul cfs'!$N$5:$N$94,'augjul cfs rank'!$A63)</f>
        <v>105135.22739726027</v>
      </c>
    </row>
    <row r="64" spans="1:27" x14ac:dyDescent="0.2">
      <c r="A64" s="5">
        <v>59</v>
      </c>
      <c r="B64" s="5" t="str">
        <f>VLOOKUP(C64,'augjul cfs'!$B$5:$O$94,14,FALSE)</f>
        <v>1969-70</v>
      </c>
      <c r="C64" s="18">
        <f>LARGE('augjul cfs'!$B$5:$B$94,'augjul cfs rank'!$A64)</f>
        <v>88552</v>
      </c>
      <c r="D64" s="5" t="str">
        <f>VLOOKUP(E64,'augjul cfs'!$C$5:$O$94,13,FALSE)</f>
        <v>1990-91</v>
      </c>
      <c r="E64" s="18">
        <f>LARGE('augjul cfs'!$C$5:$C$94,'augjul cfs rank'!$A64)</f>
        <v>56371</v>
      </c>
      <c r="F64" s="5" t="str">
        <f>VLOOKUP(G64,'augjul cfs'!$D$5:$O$94,12,FALSE)</f>
        <v>2008-09</v>
      </c>
      <c r="G64" s="18">
        <f>LARGE('augjul cfs'!$D$5:$D$94,'augjul cfs rank'!$A64)</f>
        <v>42836</v>
      </c>
      <c r="H64" s="5" t="str">
        <f>VLOOKUP(I64,'augjul cfs'!$E$5:$O$94,11,FALSE)</f>
        <v>1945-46</v>
      </c>
      <c r="I64" s="18">
        <f>LARGE('augjul cfs'!$E$5:$E$94,'augjul cfs rank'!$A64)</f>
        <v>39427</v>
      </c>
      <c r="J64" s="5" t="str">
        <f>VLOOKUP(K64,'augjul cfs'!$F$5:$O$94,10,FALSE)</f>
        <v>2001-02</v>
      </c>
      <c r="K64" s="18">
        <f>LARGE('augjul cfs'!$F$5:$F$94,'augjul cfs rank'!$A64)</f>
        <v>33251</v>
      </c>
      <c r="L64" s="5" t="str">
        <f>VLOOKUP(M64,'augjul cfs'!$G$5:$O$94,9,FALSE)</f>
        <v>1985-86</v>
      </c>
      <c r="M64" s="18">
        <f>LARGE('augjul cfs'!$G$5:$G$94,'augjul cfs rank'!$A64)</f>
        <v>32088</v>
      </c>
      <c r="N64" s="5" t="str">
        <f>VLOOKUP(O64,'augjul cfs'!$H$5:$O$94,8,FALSE)</f>
        <v>1972-73</v>
      </c>
      <c r="O64" s="18">
        <f>LARGE('augjul cfs'!$H$5:$H$94,'augjul cfs rank'!$A64)</f>
        <v>32409</v>
      </c>
      <c r="P64" s="5" t="str">
        <f>VLOOKUP(Q64,'augjul cfs'!$I$5:$O$94,7,FALSE)</f>
        <v>1956-57</v>
      </c>
      <c r="Q64" s="18">
        <f>LARGE('augjul cfs'!$I$5:$I$94,'augjul cfs rank'!$A64)</f>
        <v>47133</v>
      </c>
      <c r="R64" s="5" t="str">
        <f>VLOOKUP(S64,'augjul cfs'!$J$5:$O$94,6,FALSE)</f>
        <v>1960-61</v>
      </c>
      <c r="S64" s="18">
        <f>LARGE('augjul cfs'!$J$5:$J$94,'augjul cfs rank'!$A64)</f>
        <v>104885</v>
      </c>
      <c r="T64" s="5" t="str">
        <f>VLOOKUP(U64,'augjul cfs'!$K$5:$O$94,5,FALSE)</f>
        <v>1944-45</v>
      </c>
      <c r="U64" s="18">
        <f>LARGE('augjul cfs'!$K$5:$K$94,'augjul cfs rank'!$A64)</f>
        <v>239369</v>
      </c>
      <c r="V64" s="5" t="str">
        <f>VLOOKUP(W64,'augjul cfs'!$L$5:$O$94,4,FALSE)</f>
        <v>1941-42</v>
      </c>
      <c r="W64" s="18">
        <f>LARGE('augjul cfs'!$L$5:$L$94,'augjul cfs rank'!$A64)</f>
        <v>279341</v>
      </c>
      <c r="X64" s="5" t="str">
        <f>VLOOKUP(Y64,'augjul cfs'!$M$5:$O$94,3,FALSE)</f>
        <v>2004-05</v>
      </c>
      <c r="Y64" s="18">
        <f>LARGE('augjul cfs'!$M$5:$M$94,'augjul cfs rank'!$A64)</f>
        <v>158292</v>
      </c>
      <c r="Z64" s="5" t="str">
        <f>VLOOKUP(AA64,'augjul cfs'!$N$5:$O$94,2,FALSE)</f>
        <v>2015-16</v>
      </c>
      <c r="AA64" s="18">
        <f>LARGE('augjul cfs'!$N$5:$N$94,'augjul cfs rank'!$A64)</f>
        <v>103941.78082191781</v>
      </c>
    </row>
    <row r="65" spans="1:27" x14ac:dyDescent="0.2">
      <c r="A65" s="5">
        <v>60</v>
      </c>
      <c r="B65" s="5" t="str">
        <f>VLOOKUP(C65,'augjul cfs'!$B$5:$O$94,14,FALSE)</f>
        <v>1958-59</v>
      </c>
      <c r="C65" s="18">
        <f>LARGE('augjul cfs'!$B$5:$B$94,'augjul cfs rank'!$A65)</f>
        <v>88234</v>
      </c>
      <c r="D65" s="5" t="str">
        <f>VLOOKUP(E65,'augjul cfs'!$C$5:$O$94,13,FALSE)</f>
        <v>1934-35</v>
      </c>
      <c r="E65" s="18">
        <f>LARGE('augjul cfs'!$C$5:$C$94,'augjul cfs rank'!$A65)</f>
        <v>55950</v>
      </c>
      <c r="F65" s="5" t="str">
        <f>VLOOKUP(G65,'augjul cfs'!$D$5:$O$94,12,FALSE)</f>
        <v>1963-64</v>
      </c>
      <c r="G65" s="18">
        <f>LARGE('augjul cfs'!$D$5:$D$94,'augjul cfs rank'!$A65)</f>
        <v>42700</v>
      </c>
      <c r="H65" s="5" t="str">
        <f>VLOOKUP(I65,'augjul cfs'!$E$5:$O$94,11,FALSE)</f>
        <v>2007-08</v>
      </c>
      <c r="I65" s="18">
        <f>LARGE('augjul cfs'!$E$5:$E$94,'augjul cfs rank'!$A65)</f>
        <v>38507</v>
      </c>
      <c r="J65" s="5" t="str">
        <f>VLOOKUP(K65,'augjul cfs'!$F$5:$O$94,10,FALSE)</f>
        <v>1967-68</v>
      </c>
      <c r="K65" s="18">
        <f>LARGE('augjul cfs'!$F$5:$F$94,'augjul cfs rank'!$A65)</f>
        <v>33203</v>
      </c>
      <c r="L65" s="5" t="str">
        <f>VLOOKUP(M65,'augjul cfs'!$G$5:$O$94,9,FALSE)</f>
        <v>1963-64</v>
      </c>
      <c r="M65" s="18">
        <f>LARGE('augjul cfs'!$G$5:$G$94,'augjul cfs rank'!$A65)</f>
        <v>31039</v>
      </c>
      <c r="N65" s="5" t="str">
        <f>VLOOKUP(O65,'augjul cfs'!$H$5:$O$94,8,FALSE)</f>
        <v>2011-12</v>
      </c>
      <c r="O65" s="18">
        <f>LARGE('augjul cfs'!$H$5:$H$94,'augjul cfs rank'!$A65)</f>
        <v>32354</v>
      </c>
      <c r="P65" s="5" t="str">
        <f>VLOOKUP(Q65,'augjul cfs'!$I$5:$O$94,7,FALSE)</f>
        <v>1969-70</v>
      </c>
      <c r="Q65" s="18">
        <f>LARGE('augjul cfs'!$I$5:$I$94,'augjul cfs rank'!$A65)</f>
        <v>46262</v>
      </c>
      <c r="R65" s="5" t="str">
        <f>VLOOKUP(S65,'augjul cfs'!$J$5:$O$94,6,FALSE)</f>
        <v>1962-63</v>
      </c>
      <c r="S65" s="18">
        <f>LARGE('augjul cfs'!$J$5:$J$94,'augjul cfs rank'!$A65)</f>
        <v>103587</v>
      </c>
      <c r="T65" s="5" t="str">
        <f>VLOOKUP(U65,'augjul cfs'!$K$5:$O$94,5,FALSE)</f>
        <v>1939-40</v>
      </c>
      <c r="U65" s="18">
        <f>LARGE('augjul cfs'!$K$5:$K$94,'augjul cfs rank'!$A65)</f>
        <v>238049</v>
      </c>
      <c r="V65" s="5" t="str">
        <f>VLOOKUP(W65,'augjul cfs'!$L$5:$O$94,4,FALSE)</f>
        <v>1988-89</v>
      </c>
      <c r="W65" s="18">
        <f>LARGE('augjul cfs'!$L$5:$L$94,'augjul cfs rank'!$A65)</f>
        <v>275056</v>
      </c>
      <c r="X65" s="5" t="str">
        <f>VLOOKUP(Y65,'augjul cfs'!$M$5:$O$94,3,FALSE)</f>
        <v>1960-61</v>
      </c>
      <c r="Y65" s="18">
        <f>LARGE('augjul cfs'!$M$5:$M$94,'augjul cfs rank'!$A65)</f>
        <v>154098</v>
      </c>
      <c r="Z65" s="5" t="str">
        <f>VLOOKUP(AA65,'augjul cfs'!$N$5:$O$94,2,FALSE)</f>
        <v>1948-49</v>
      </c>
      <c r="AA65" s="18">
        <f>LARGE('augjul cfs'!$N$5:$N$94,'augjul cfs rank'!$A65)</f>
        <v>103641.73698630137</v>
      </c>
    </row>
    <row r="66" spans="1:27" x14ac:dyDescent="0.2">
      <c r="A66" s="5">
        <v>61</v>
      </c>
      <c r="B66" s="5" t="str">
        <f>VLOOKUP(C66,'augjul cfs'!$B$5:$O$94,14,FALSE)</f>
        <v>1998-99</v>
      </c>
      <c r="C66" s="18">
        <f>LARGE('augjul cfs'!$B$5:$B$94,'augjul cfs rank'!$A66)</f>
        <v>87794</v>
      </c>
      <c r="D66" s="5" t="str">
        <f>VLOOKUP(E66,'augjul cfs'!$C$5:$O$94,13,FALSE)</f>
        <v>1961-62</v>
      </c>
      <c r="E66" s="18">
        <f>LARGE('augjul cfs'!$C$5:$C$94,'augjul cfs rank'!$A66)</f>
        <v>54501</v>
      </c>
      <c r="F66" s="5" t="str">
        <f>VLOOKUP(G66,'augjul cfs'!$D$5:$O$94,12,FALSE)</f>
        <v>2000-01</v>
      </c>
      <c r="G66" s="18">
        <f>LARGE('augjul cfs'!$D$5:$D$94,'augjul cfs rank'!$A66)</f>
        <v>42574</v>
      </c>
      <c r="H66" s="5" t="str">
        <f>VLOOKUP(I66,'augjul cfs'!$E$5:$O$94,11,FALSE)</f>
        <v>1948-49</v>
      </c>
      <c r="I66" s="18">
        <f>LARGE('augjul cfs'!$E$5:$E$94,'augjul cfs rank'!$A66)</f>
        <v>38240</v>
      </c>
      <c r="J66" s="5" t="str">
        <f>VLOOKUP(K66,'augjul cfs'!$F$5:$O$94,10,FALSE)</f>
        <v>1986-87</v>
      </c>
      <c r="K66" s="18">
        <f>LARGE('augjul cfs'!$F$5:$F$94,'augjul cfs rank'!$A66)</f>
        <v>33039</v>
      </c>
      <c r="L66" s="5" t="str">
        <f>VLOOKUP(M66,'augjul cfs'!$G$5:$O$94,9,FALSE)</f>
        <v>1979-80</v>
      </c>
      <c r="M66" s="18">
        <f>LARGE('augjul cfs'!$G$5:$G$94,'augjul cfs rank'!$A66)</f>
        <v>30962</v>
      </c>
      <c r="N66" s="5" t="str">
        <f>VLOOKUP(O66,'augjul cfs'!$H$5:$O$94,8,FALSE)</f>
        <v>1979-80</v>
      </c>
      <c r="O66" s="18">
        <f>LARGE('augjul cfs'!$H$5:$H$94,'augjul cfs rank'!$A66)</f>
        <v>32066</v>
      </c>
      <c r="P66" s="5" t="str">
        <f>VLOOKUP(Q66,'augjul cfs'!$I$5:$O$94,7,FALSE)</f>
        <v>1972-73</v>
      </c>
      <c r="Q66" s="18">
        <f>LARGE('augjul cfs'!$I$5:$I$94,'augjul cfs rank'!$A66)</f>
        <v>45680</v>
      </c>
      <c r="R66" s="5" t="str">
        <f>VLOOKUP(S66,'augjul cfs'!$J$5:$O$94,6,FALSE)</f>
        <v>1991-92</v>
      </c>
      <c r="S66" s="18">
        <f>LARGE('augjul cfs'!$J$5:$J$94,'augjul cfs rank'!$A66)</f>
        <v>103519</v>
      </c>
      <c r="T66" s="5" t="str">
        <f>VLOOKUP(U66,'augjul cfs'!$K$5:$O$94,5,FALSE)</f>
        <v>1993-94</v>
      </c>
      <c r="U66" s="18">
        <f>LARGE('augjul cfs'!$K$5:$K$94,'augjul cfs rank'!$A66)</f>
        <v>235794</v>
      </c>
      <c r="V66" s="5" t="str">
        <f>VLOOKUP(W66,'augjul cfs'!$L$5:$O$94,4,FALSE)</f>
        <v>1928-29</v>
      </c>
      <c r="W66" s="18">
        <f>LARGE('augjul cfs'!$L$5:$L$94,'augjul cfs rank'!$A66)</f>
        <v>272751</v>
      </c>
      <c r="X66" s="5" t="str">
        <f>VLOOKUP(Y66,'augjul cfs'!$M$5:$O$94,3,FALSE)</f>
        <v>1933-34</v>
      </c>
      <c r="Y66" s="18">
        <f>LARGE('augjul cfs'!$M$5:$M$94,'augjul cfs rank'!$A66)</f>
        <v>151718</v>
      </c>
      <c r="Z66" s="5" t="str">
        <f>VLOOKUP(AA66,'augjul cfs'!$N$5:$O$94,2,FALSE)</f>
        <v>2014-15</v>
      </c>
      <c r="AA66" s="18">
        <f>LARGE('augjul cfs'!$N$5:$N$94,'augjul cfs rank'!$A66)</f>
        <v>102537.59452054795</v>
      </c>
    </row>
    <row r="67" spans="1:27" x14ac:dyDescent="0.2">
      <c r="A67" s="11">
        <v>62</v>
      </c>
      <c r="B67" s="5" t="str">
        <f>VLOOKUP(C67,'augjul cfs'!$B$5:$O$94,14,FALSE)</f>
        <v>1970-71</v>
      </c>
      <c r="C67" s="18">
        <f>LARGE('augjul cfs'!$B$5:$B$94,'augjul cfs rank'!$A67)</f>
        <v>87134</v>
      </c>
      <c r="D67" s="5" t="str">
        <f>VLOOKUP(E67,'augjul cfs'!$C$5:$O$94,13,FALSE)</f>
        <v>1993-94</v>
      </c>
      <c r="E67" s="18">
        <f>LARGE('augjul cfs'!$C$5:$C$94,'augjul cfs rank'!$A67)</f>
        <v>54300</v>
      </c>
      <c r="F67" s="5" t="str">
        <f>VLOOKUP(G67,'augjul cfs'!$D$5:$O$94,12,FALSE)</f>
        <v>1937-38</v>
      </c>
      <c r="G67" s="18">
        <f>LARGE('augjul cfs'!$D$5:$D$94,'augjul cfs rank'!$A67)</f>
        <v>42569</v>
      </c>
      <c r="H67" s="5" t="str">
        <f>VLOOKUP(I67,'augjul cfs'!$E$5:$O$94,11,FALSE)</f>
        <v>1992-93</v>
      </c>
      <c r="I67" s="18">
        <f>LARGE('augjul cfs'!$E$5:$E$94,'augjul cfs rank'!$A67)</f>
        <v>37982</v>
      </c>
      <c r="J67" s="5" t="str">
        <f>VLOOKUP(K67,'augjul cfs'!$F$5:$O$94,10,FALSE)</f>
        <v>1957-58</v>
      </c>
      <c r="K67" s="18">
        <f>LARGE('augjul cfs'!$F$5:$F$94,'augjul cfs rank'!$A67)</f>
        <v>32865</v>
      </c>
      <c r="L67" s="5" t="str">
        <f>VLOOKUP(M67,'augjul cfs'!$G$5:$O$94,9,FALSE)</f>
        <v>2013-14</v>
      </c>
      <c r="M67" s="18">
        <f>LARGE('augjul cfs'!$G$5:$G$94,'augjul cfs rank'!$A67)</f>
        <v>30910</v>
      </c>
      <c r="N67" s="5" t="str">
        <f>VLOOKUP(O67,'augjul cfs'!$H$5:$O$94,8,FALSE)</f>
        <v>1965-66</v>
      </c>
      <c r="O67" s="18">
        <f>LARGE('augjul cfs'!$H$5:$H$94,'augjul cfs rank'!$A67)</f>
        <v>31844</v>
      </c>
      <c r="P67" s="5" t="str">
        <f>VLOOKUP(Q67,'augjul cfs'!$I$5:$O$94,7,FALSE)</f>
        <v>1979-80</v>
      </c>
      <c r="Q67" s="18">
        <f>LARGE('augjul cfs'!$I$5:$I$94,'augjul cfs rank'!$A67)</f>
        <v>44885</v>
      </c>
      <c r="R67" s="5" t="str">
        <f>VLOOKUP(S67,'augjul cfs'!$J$5:$O$94,6,FALSE)</f>
        <v>1940-41</v>
      </c>
      <c r="S67" s="18">
        <f>LARGE('augjul cfs'!$J$5:$J$94,'augjul cfs rank'!$A67)</f>
        <v>102780</v>
      </c>
      <c r="T67" s="5" t="str">
        <f>VLOOKUP(U67,'augjul cfs'!$K$5:$O$94,5,FALSE)</f>
        <v>1963-64</v>
      </c>
      <c r="U67" s="18">
        <f>LARGE('augjul cfs'!$K$5:$K$94,'augjul cfs rank'!$A67)</f>
        <v>235500</v>
      </c>
      <c r="V67" s="5" t="str">
        <f>VLOOKUP(W67,'augjul cfs'!$L$5:$O$94,4,FALSE)</f>
        <v>1999-2000</v>
      </c>
      <c r="W67" s="18">
        <f>LARGE('augjul cfs'!$L$5:$L$94,'augjul cfs rank'!$A67)</f>
        <v>272257</v>
      </c>
      <c r="X67" s="5" t="str">
        <f>VLOOKUP(Y67,'augjul cfs'!$M$5:$O$94,3,FALSE)</f>
        <v>1978-79</v>
      </c>
      <c r="Y67" s="18">
        <f>LARGE('augjul cfs'!$M$5:$M$94,'augjul cfs rank'!$A67)</f>
        <v>150428</v>
      </c>
      <c r="Z67" s="5" t="str">
        <f>VLOOKUP(AA67,'augjul cfs'!$N$5:$O$94,2,FALSE)</f>
        <v>1979-80</v>
      </c>
      <c r="AA67" s="18">
        <f>LARGE('augjul cfs'!$N$5:$N$94,'augjul cfs rank'!$A67)</f>
        <v>102327.7698630137</v>
      </c>
    </row>
    <row r="68" spans="1:27" x14ac:dyDescent="0.2">
      <c r="A68" s="11">
        <v>63</v>
      </c>
      <c r="B68" s="5" t="str">
        <f>VLOOKUP(C68,'augjul cfs'!$B$5:$O$94,14,FALSE)</f>
        <v>1937-38</v>
      </c>
      <c r="C68" s="18">
        <f>LARGE('augjul cfs'!$B$5:$B$94,'augjul cfs rank'!$A68)</f>
        <v>86869</v>
      </c>
      <c r="D68" s="5" t="str">
        <f>VLOOKUP(E68,'augjul cfs'!$C$5:$O$94,13,FALSE)</f>
        <v>1939-40</v>
      </c>
      <c r="E68" s="18">
        <f>LARGE('augjul cfs'!$C$5:$C$94,'augjul cfs rank'!$A68)</f>
        <v>53986</v>
      </c>
      <c r="F68" s="5" t="str">
        <f>VLOOKUP(G68,'augjul cfs'!$D$5:$O$94,12,FALSE)</f>
        <v>1943-44</v>
      </c>
      <c r="G68" s="18">
        <f>LARGE('augjul cfs'!$D$5:$D$94,'augjul cfs rank'!$A68)</f>
        <v>42279</v>
      </c>
      <c r="H68" s="5" t="str">
        <f>VLOOKUP(I68,'augjul cfs'!$E$5:$O$94,11,FALSE)</f>
        <v>1956-57</v>
      </c>
      <c r="I68" s="18">
        <f>LARGE('augjul cfs'!$E$5:$E$94,'augjul cfs rank'!$A68)</f>
        <v>37854</v>
      </c>
      <c r="J68" s="5" t="str">
        <f>VLOOKUP(K68,'augjul cfs'!$F$5:$O$94,10,FALSE)</f>
        <v>1940-41</v>
      </c>
      <c r="K68" s="18">
        <f>LARGE('augjul cfs'!$F$5:$F$94,'augjul cfs rank'!$A68)</f>
        <v>32469</v>
      </c>
      <c r="L68" s="5" t="str">
        <f>VLOOKUP(M68,'augjul cfs'!$G$5:$O$94,9,FALSE)</f>
        <v>2009-10</v>
      </c>
      <c r="M68" s="18">
        <f>LARGE('augjul cfs'!$G$5:$G$94,'augjul cfs rank'!$A68)</f>
        <v>30743</v>
      </c>
      <c r="N68" s="5" t="str">
        <f>VLOOKUP(O68,'augjul cfs'!$H$5:$O$94,8,FALSE)</f>
        <v>1937-38</v>
      </c>
      <c r="O68" s="18">
        <f>LARGE('augjul cfs'!$H$5:$H$94,'augjul cfs rank'!$A68)</f>
        <v>31567</v>
      </c>
      <c r="P68" s="5" t="str">
        <f>VLOOKUP(Q68,'augjul cfs'!$I$5:$O$94,7,FALSE)</f>
        <v>1993-94</v>
      </c>
      <c r="Q68" s="18">
        <f>LARGE('augjul cfs'!$I$5:$I$94,'augjul cfs rank'!$A68)</f>
        <v>44580</v>
      </c>
      <c r="R68" s="5" t="str">
        <f>VLOOKUP(S68,'augjul cfs'!$J$5:$O$94,6,FALSE)</f>
        <v>1932-33</v>
      </c>
      <c r="S68" s="18">
        <f>LARGE('augjul cfs'!$J$5:$J$94,'augjul cfs rank'!$A68)</f>
        <v>99325</v>
      </c>
      <c r="T68" s="5" t="str">
        <f>VLOOKUP(U68,'augjul cfs'!$K$5:$O$94,5,FALSE)</f>
        <v>1969-70</v>
      </c>
      <c r="U68" s="18">
        <f>LARGE('augjul cfs'!$K$5:$K$94,'augjul cfs rank'!$A68)</f>
        <v>230457</v>
      </c>
      <c r="V68" s="5" t="str">
        <f>VLOOKUP(W68,'augjul cfs'!$L$5:$O$94,4,FALSE)</f>
        <v>2017-18</v>
      </c>
      <c r="W68" s="18">
        <f>LARGE('augjul cfs'!$L$5:$L$94,'augjul cfs rank'!$A68)</f>
        <v>271576</v>
      </c>
      <c r="X68" s="5" t="str">
        <f>VLOOKUP(Y68,'augjul cfs'!$M$5:$O$94,3,FALSE)</f>
        <v>1969-70</v>
      </c>
      <c r="Y68" s="18">
        <f>LARGE('augjul cfs'!$M$5:$M$94,'augjul cfs rank'!$A68)</f>
        <v>149316</v>
      </c>
      <c r="Z68" s="5" t="str">
        <f>VLOOKUP(AA68,'augjul cfs'!$N$5:$O$94,2,FALSE)</f>
        <v>2007-08</v>
      </c>
      <c r="AA68" s="18">
        <f>LARGE('augjul cfs'!$N$5:$N$94,'augjul cfs rank'!$A68)</f>
        <v>101576.18082191781</v>
      </c>
    </row>
    <row r="69" spans="1:27" x14ac:dyDescent="0.2">
      <c r="A69" s="11">
        <v>64</v>
      </c>
      <c r="B69" s="5" t="str">
        <f>VLOOKUP(C69,'augjul cfs'!$B$5:$O$94,14,FALSE)</f>
        <v>1931-32</v>
      </c>
      <c r="C69" s="18">
        <f>LARGE('augjul cfs'!$B$5:$B$94,'augjul cfs rank'!$A69)</f>
        <v>86139</v>
      </c>
      <c r="D69" s="5" t="str">
        <f>VLOOKUP(E69,'augjul cfs'!$C$5:$O$94,13,FALSE)</f>
        <v>1942-43</v>
      </c>
      <c r="E69" s="18">
        <f>LARGE('augjul cfs'!$C$5:$C$94,'augjul cfs rank'!$A69)</f>
        <v>53456</v>
      </c>
      <c r="F69" s="5" t="str">
        <f>VLOOKUP(G69,'augjul cfs'!$D$5:$O$94,12,FALSE)</f>
        <v>1990-91</v>
      </c>
      <c r="G69" s="18">
        <f>LARGE('augjul cfs'!$D$5:$D$94,'augjul cfs rank'!$A69)</f>
        <v>41986</v>
      </c>
      <c r="H69" s="5" t="str">
        <f>VLOOKUP(I69,'augjul cfs'!$E$5:$O$94,11,FALSE)</f>
        <v>1998-99</v>
      </c>
      <c r="I69" s="18">
        <f>LARGE('augjul cfs'!$E$5:$E$94,'augjul cfs rank'!$A69)</f>
        <v>37716</v>
      </c>
      <c r="J69" s="5" t="str">
        <f>VLOOKUP(K69,'augjul cfs'!$F$5:$O$94,10,FALSE)</f>
        <v>2008-09</v>
      </c>
      <c r="K69" s="18">
        <f>LARGE('augjul cfs'!$F$5:$F$94,'augjul cfs rank'!$A69)</f>
        <v>31757</v>
      </c>
      <c r="L69" s="5" t="str">
        <f>VLOOKUP(M69,'augjul cfs'!$G$5:$O$94,9,FALSE)</f>
        <v>1961-62</v>
      </c>
      <c r="M69" s="18">
        <f>LARGE('augjul cfs'!$G$5:$G$94,'augjul cfs rank'!$A69)</f>
        <v>30706</v>
      </c>
      <c r="N69" s="5" t="str">
        <f>VLOOKUP(O69,'augjul cfs'!$H$5:$O$94,8,FALSE)</f>
        <v>2003-04</v>
      </c>
      <c r="O69" s="18">
        <f>LARGE('augjul cfs'!$H$5:$H$94,'augjul cfs rank'!$A69)</f>
        <v>31265</v>
      </c>
      <c r="P69" s="5" t="str">
        <f>VLOOKUP(Q69,'augjul cfs'!$I$5:$O$94,7,FALSE)</f>
        <v>1988-89</v>
      </c>
      <c r="Q69" s="18">
        <f>LARGE('augjul cfs'!$I$5:$I$94,'augjul cfs rank'!$A69)</f>
        <v>44371</v>
      </c>
      <c r="R69" s="5" t="str">
        <f>VLOOKUP(S69,'augjul cfs'!$J$5:$O$94,6,FALSE)</f>
        <v>1980-81</v>
      </c>
      <c r="S69" s="18">
        <f>LARGE('augjul cfs'!$J$5:$J$94,'augjul cfs rank'!$A69)</f>
        <v>98977</v>
      </c>
      <c r="T69" s="5" t="str">
        <f>VLOOKUP(U69,'augjul cfs'!$K$5:$O$94,5,FALSE)</f>
        <v>1967-68</v>
      </c>
      <c r="U69" s="18">
        <f>LARGE('augjul cfs'!$K$5:$K$94,'augjul cfs rank'!$A69)</f>
        <v>225749</v>
      </c>
      <c r="V69" s="5" t="str">
        <f>VLOOKUP(W69,'augjul cfs'!$L$5:$O$94,4,FALSE)</f>
        <v>1935-36</v>
      </c>
      <c r="W69" s="18">
        <f>LARGE('augjul cfs'!$L$5:$L$94,'augjul cfs rank'!$A69)</f>
        <v>267265</v>
      </c>
      <c r="X69" s="5" t="str">
        <f>VLOOKUP(Y69,'augjul cfs'!$M$5:$O$94,3,FALSE)</f>
        <v>1992-93</v>
      </c>
      <c r="Y69" s="18">
        <f>LARGE('augjul cfs'!$M$5:$M$94,'augjul cfs rank'!$A69)</f>
        <v>149179</v>
      </c>
      <c r="Z69" s="5" t="str">
        <f>VLOOKUP(AA69,'augjul cfs'!$N$5:$O$94,2,FALSE)</f>
        <v>1935-36</v>
      </c>
      <c r="AA69" s="18">
        <f>LARGE('augjul cfs'!$N$5:$N$94,'augjul cfs rank'!$A69)</f>
        <v>100041.30684931506</v>
      </c>
    </row>
    <row r="70" spans="1:27" x14ac:dyDescent="0.2">
      <c r="A70" s="11">
        <v>65</v>
      </c>
      <c r="B70" s="5" t="str">
        <f>VLOOKUP(C70,'augjul cfs'!$B$5:$O$94,14,FALSE)</f>
        <v>1979-80</v>
      </c>
      <c r="C70" s="18">
        <f>LARGE('augjul cfs'!$B$5:$B$94,'augjul cfs rank'!$A70)</f>
        <v>85344</v>
      </c>
      <c r="D70" s="5" t="str">
        <f>VLOOKUP(E70,'augjul cfs'!$C$5:$O$94,13,FALSE)</f>
        <v>1998-99</v>
      </c>
      <c r="E70" s="18">
        <f>LARGE('augjul cfs'!$C$5:$C$94,'augjul cfs rank'!$A70)</f>
        <v>53454</v>
      </c>
      <c r="F70" s="5" t="str">
        <f>VLOOKUP(G70,'augjul cfs'!$D$5:$O$94,12,FALSE)</f>
        <v>1932-33</v>
      </c>
      <c r="G70" s="18">
        <f>LARGE('augjul cfs'!$D$5:$D$94,'augjul cfs rank'!$A70)</f>
        <v>41785</v>
      </c>
      <c r="H70" s="5" t="str">
        <f>VLOOKUP(I70,'augjul cfs'!$E$5:$O$94,11,FALSE)</f>
        <v>1972-73</v>
      </c>
      <c r="I70" s="18">
        <f>LARGE('augjul cfs'!$E$5:$E$94,'augjul cfs rank'!$A70)</f>
        <v>37586</v>
      </c>
      <c r="J70" s="5" t="str">
        <f>VLOOKUP(K70,'augjul cfs'!$F$5:$O$94,10,FALSE)</f>
        <v>2003-04</v>
      </c>
      <c r="K70" s="18">
        <f>LARGE('augjul cfs'!$F$5:$F$94,'augjul cfs rank'!$A70)</f>
        <v>31723</v>
      </c>
      <c r="L70" s="5" t="str">
        <f>VLOOKUP(M70,'augjul cfs'!$G$5:$O$94,9,FALSE)</f>
        <v>1940-41</v>
      </c>
      <c r="M70" s="18">
        <f>LARGE('augjul cfs'!$G$5:$G$94,'augjul cfs rank'!$A70)</f>
        <v>30209</v>
      </c>
      <c r="N70" s="5" t="str">
        <f>VLOOKUP(O70,'augjul cfs'!$H$5:$O$94,8,FALSE)</f>
        <v>1944-45</v>
      </c>
      <c r="O70" s="18">
        <f>LARGE('augjul cfs'!$H$5:$H$94,'augjul cfs rank'!$A70)</f>
        <v>30544</v>
      </c>
      <c r="P70" s="5" t="str">
        <f>VLOOKUP(Q70,'augjul cfs'!$I$5:$O$94,7,FALSE)</f>
        <v>2001-02</v>
      </c>
      <c r="Q70" s="18">
        <f>LARGE('augjul cfs'!$I$5:$I$94,'augjul cfs rank'!$A70)</f>
        <v>41832</v>
      </c>
      <c r="R70" s="5" t="str">
        <f>VLOOKUP(S70,'augjul cfs'!$J$5:$O$94,6,FALSE)</f>
        <v>2010-11</v>
      </c>
      <c r="S70" s="18">
        <f>LARGE('augjul cfs'!$J$5:$J$94,'augjul cfs rank'!$A70)</f>
        <v>97067</v>
      </c>
      <c r="T70" s="5" t="str">
        <f>VLOOKUP(U70,'augjul cfs'!$K$5:$O$94,5,FALSE)</f>
        <v>2004-05</v>
      </c>
      <c r="U70" s="18">
        <f>LARGE('augjul cfs'!$K$5:$K$94,'augjul cfs rank'!$A70)</f>
        <v>224337</v>
      </c>
      <c r="V70" s="5" t="str">
        <f>VLOOKUP(W70,'augjul cfs'!$L$5:$O$94,4,FALSE)</f>
        <v>2008-09</v>
      </c>
      <c r="W70" s="18">
        <f>LARGE('augjul cfs'!$L$5:$L$94,'augjul cfs rank'!$A70)</f>
        <v>267210</v>
      </c>
      <c r="X70" s="5" t="str">
        <f>VLOOKUP(Y70,'augjul cfs'!$M$5:$O$94,3,FALSE)</f>
        <v>1993-94</v>
      </c>
      <c r="Y70" s="18">
        <f>LARGE('augjul cfs'!$M$5:$M$94,'augjul cfs rank'!$A70)</f>
        <v>146789</v>
      </c>
      <c r="Z70" s="5" t="str">
        <f>VLOOKUP(AA70,'augjul cfs'!$N$5:$O$94,2,FALSE)</f>
        <v>1978-79</v>
      </c>
      <c r="AA70" s="18">
        <f>LARGE('augjul cfs'!$N$5:$N$94,'augjul cfs rank'!$A70)</f>
        <v>99568.019178082192</v>
      </c>
    </row>
    <row r="71" spans="1:27" x14ac:dyDescent="0.2">
      <c r="A71" s="11">
        <v>66</v>
      </c>
      <c r="B71" s="5" t="str">
        <f>VLOOKUP(C71,'augjul cfs'!$B$5:$O$94,14,FALSE)</f>
        <v>1949-50</v>
      </c>
      <c r="C71" s="18">
        <f>LARGE('augjul cfs'!$B$5:$B$94,'augjul cfs rank'!$A71)</f>
        <v>84894</v>
      </c>
      <c r="D71" s="5" t="str">
        <f>VLOOKUP(E71,'augjul cfs'!$C$5:$O$94,13,FALSE)</f>
        <v>2008-09</v>
      </c>
      <c r="E71" s="18">
        <f>LARGE('augjul cfs'!$C$5:$C$94,'augjul cfs rank'!$A71)</f>
        <v>53405</v>
      </c>
      <c r="F71" s="5" t="str">
        <f>VLOOKUP(G71,'augjul cfs'!$D$5:$O$94,12,FALSE)</f>
        <v>1970-71</v>
      </c>
      <c r="G71" s="18">
        <f>LARGE('augjul cfs'!$D$5:$D$94,'augjul cfs rank'!$A71)</f>
        <v>41439</v>
      </c>
      <c r="H71" s="5" t="str">
        <f>VLOOKUP(I71,'augjul cfs'!$E$5:$O$94,11,FALSE)</f>
        <v>2013-14</v>
      </c>
      <c r="I71" s="18">
        <f>LARGE('augjul cfs'!$E$5:$E$94,'augjul cfs rank'!$A71)</f>
        <v>37316</v>
      </c>
      <c r="J71" s="5" t="str">
        <f>VLOOKUP(K71,'augjul cfs'!$F$5:$O$94,10,FALSE)</f>
        <v>1963-64</v>
      </c>
      <c r="K71" s="18">
        <f>LARGE('augjul cfs'!$F$5:$F$94,'augjul cfs rank'!$A71)</f>
        <v>31177</v>
      </c>
      <c r="L71" s="5" t="str">
        <f>VLOOKUP(M71,'augjul cfs'!$G$5:$O$94,9,FALSE)</f>
        <v>1993-94</v>
      </c>
      <c r="M71" s="18">
        <f>LARGE('augjul cfs'!$G$5:$G$94,'augjul cfs rank'!$A71)</f>
        <v>30020</v>
      </c>
      <c r="N71" s="5" t="str">
        <f>VLOOKUP(O71,'augjul cfs'!$H$5:$O$94,8,FALSE)</f>
        <v>1942-43</v>
      </c>
      <c r="O71" s="18">
        <f>LARGE('augjul cfs'!$H$5:$H$94,'augjul cfs rank'!$A71)</f>
        <v>30478</v>
      </c>
      <c r="P71" s="5" t="str">
        <f>VLOOKUP(Q71,'augjul cfs'!$I$5:$O$94,7,FALSE)</f>
        <v>1951-52</v>
      </c>
      <c r="Q71" s="18">
        <f>LARGE('augjul cfs'!$I$5:$I$94,'augjul cfs rank'!$A71)</f>
        <v>41625</v>
      </c>
      <c r="R71" s="5" t="str">
        <f>VLOOKUP(S71,'augjul cfs'!$J$5:$O$94,6,FALSE)</f>
        <v>1981-82</v>
      </c>
      <c r="S71" s="18">
        <f>LARGE('augjul cfs'!$J$5:$J$94,'augjul cfs rank'!$A71)</f>
        <v>95846</v>
      </c>
      <c r="T71" s="5" t="str">
        <f>VLOOKUP(U71,'augjul cfs'!$K$5:$O$94,5,FALSE)</f>
        <v>1985-86</v>
      </c>
      <c r="U71" s="18">
        <f>LARGE('augjul cfs'!$K$5:$K$94,'augjul cfs rank'!$A71)</f>
        <v>221918</v>
      </c>
      <c r="V71" s="5" t="str">
        <f>VLOOKUP(W71,'augjul cfs'!$L$5:$O$94,4,FALSE)</f>
        <v>1933-34</v>
      </c>
      <c r="W71" s="18">
        <f>LARGE('augjul cfs'!$L$5:$L$94,'augjul cfs rank'!$A71)</f>
        <v>264497</v>
      </c>
      <c r="X71" s="5" t="str">
        <f>VLOOKUP(Y71,'augjul cfs'!$M$5:$O$94,3,FALSE)</f>
        <v>2005-06</v>
      </c>
      <c r="Y71" s="18">
        <f>LARGE('augjul cfs'!$M$5:$M$94,'augjul cfs rank'!$A71)</f>
        <v>146461</v>
      </c>
      <c r="Z71" s="5" t="str">
        <f>VLOOKUP(AA71,'augjul cfs'!$N$5:$O$94,2,FALSE)</f>
        <v>1969-70</v>
      </c>
      <c r="AA71" s="18">
        <f>LARGE('augjul cfs'!$N$5:$N$94,'augjul cfs rank'!$A71)</f>
        <v>99234.405479452049</v>
      </c>
    </row>
    <row r="72" spans="1:27" x14ac:dyDescent="0.2">
      <c r="A72" s="11">
        <v>67</v>
      </c>
      <c r="B72" s="5" t="str">
        <f>VLOOKUP(C72,'augjul cfs'!$B$5:$O$94,14,FALSE)</f>
        <v>1973-74</v>
      </c>
      <c r="C72" s="18">
        <f>LARGE('augjul cfs'!$B$5:$B$94,'augjul cfs rank'!$A72)</f>
        <v>83620</v>
      </c>
      <c r="D72" s="5" t="str">
        <f>VLOOKUP(E72,'augjul cfs'!$C$5:$O$94,13,FALSE)</f>
        <v>1957-58</v>
      </c>
      <c r="E72" s="18">
        <f>LARGE('augjul cfs'!$C$5:$C$94,'augjul cfs rank'!$A72)</f>
        <v>53261</v>
      </c>
      <c r="F72" s="5" t="str">
        <f>VLOOKUP(G72,'augjul cfs'!$D$5:$O$94,12,FALSE)</f>
        <v>1946-47</v>
      </c>
      <c r="G72" s="18">
        <f>LARGE('augjul cfs'!$D$5:$D$94,'augjul cfs rank'!$A72)</f>
        <v>40469</v>
      </c>
      <c r="H72" s="5" t="str">
        <f>VLOOKUP(I72,'augjul cfs'!$E$5:$O$94,11,FALSE)</f>
        <v>1944-45</v>
      </c>
      <c r="I72" s="18">
        <f>LARGE('augjul cfs'!$E$5:$E$94,'augjul cfs rank'!$A72)</f>
        <v>36761</v>
      </c>
      <c r="J72" s="5" t="str">
        <f>VLOOKUP(K72,'augjul cfs'!$F$5:$O$94,10,FALSE)</f>
        <v>2011-12</v>
      </c>
      <c r="K72" s="18">
        <f>LARGE('augjul cfs'!$F$5:$F$94,'augjul cfs rank'!$A72)</f>
        <v>31162</v>
      </c>
      <c r="L72" s="5" t="str">
        <f>VLOOKUP(M72,'augjul cfs'!$G$5:$O$94,9,FALSE)</f>
        <v>2007-08</v>
      </c>
      <c r="M72" s="18">
        <f>LARGE('augjul cfs'!$G$5:$G$94,'augjul cfs rank'!$A72)</f>
        <v>29867</v>
      </c>
      <c r="N72" s="5" t="str">
        <f>VLOOKUP(O72,'augjul cfs'!$H$5:$O$94,8,FALSE)</f>
        <v>1945-46</v>
      </c>
      <c r="O72" s="18">
        <f>LARGE('augjul cfs'!$H$5:$H$94,'augjul cfs rank'!$A72)</f>
        <v>30461</v>
      </c>
      <c r="P72" s="5" t="str">
        <f>VLOOKUP(Q72,'augjul cfs'!$I$5:$O$94,7,FALSE)</f>
        <v>1992-93</v>
      </c>
      <c r="Q72" s="18">
        <f>LARGE('augjul cfs'!$I$5:$I$94,'augjul cfs rank'!$A72)</f>
        <v>41456</v>
      </c>
      <c r="R72" s="5" t="str">
        <f>VLOOKUP(S72,'augjul cfs'!$J$5:$O$94,6,FALSE)</f>
        <v>2008-09</v>
      </c>
      <c r="S72" s="18">
        <f>LARGE('augjul cfs'!$J$5:$J$94,'augjul cfs rank'!$A72)</f>
        <v>95577</v>
      </c>
      <c r="T72" s="5" t="str">
        <f>VLOOKUP(U72,'augjul cfs'!$K$5:$O$94,5,FALSE)</f>
        <v>1962-63</v>
      </c>
      <c r="U72" s="18">
        <f>LARGE('augjul cfs'!$K$5:$K$94,'augjul cfs rank'!$A72)</f>
        <v>221450</v>
      </c>
      <c r="V72" s="5" t="str">
        <f>VLOOKUP(W72,'augjul cfs'!$L$5:$O$94,4,FALSE)</f>
        <v>1979-80</v>
      </c>
      <c r="W72" s="18">
        <f>LARGE('augjul cfs'!$L$5:$L$94,'augjul cfs rank'!$A72)</f>
        <v>255911</v>
      </c>
      <c r="X72" s="5" t="str">
        <f>VLOOKUP(Y72,'augjul cfs'!$M$5:$O$94,3,FALSE)</f>
        <v>2003-04</v>
      </c>
      <c r="Y72" s="18">
        <f>LARGE('augjul cfs'!$M$5:$M$94,'augjul cfs rank'!$A72)</f>
        <v>145045</v>
      </c>
      <c r="Z72" s="5" t="str">
        <f>VLOOKUP(AA72,'augjul cfs'!$N$5:$O$94,2,FALSE)</f>
        <v>1994-95</v>
      </c>
      <c r="AA72" s="18">
        <f>LARGE('augjul cfs'!$N$5:$N$94,'augjul cfs rank'!$A72)</f>
        <v>98880.021917808219</v>
      </c>
    </row>
    <row r="73" spans="1:27" x14ac:dyDescent="0.2">
      <c r="A73" s="11">
        <v>68</v>
      </c>
      <c r="B73" s="5" t="str">
        <f>VLOOKUP(C73,'augjul cfs'!$B$5:$O$94,14,FALSE)</f>
        <v>1940-41</v>
      </c>
      <c r="C73" s="18">
        <f>LARGE('augjul cfs'!$B$5:$B$94,'augjul cfs rank'!$A73)</f>
        <v>83453</v>
      </c>
      <c r="D73" s="5" t="str">
        <f>VLOOKUP(E73,'augjul cfs'!$C$5:$O$94,13,FALSE)</f>
        <v>1929-30</v>
      </c>
      <c r="E73" s="18">
        <f>LARGE('augjul cfs'!$C$5:$C$94,'augjul cfs rank'!$A73)</f>
        <v>52830</v>
      </c>
      <c r="F73" s="5" t="str">
        <f>VLOOKUP(G73,'augjul cfs'!$D$5:$O$94,12,FALSE)</f>
        <v>1942-43</v>
      </c>
      <c r="G73" s="18">
        <f>LARGE('augjul cfs'!$D$5:$D$94,'augjul cfs rank'!$A73)</f>
        <v>39702</v>
      </c>
      <c r="H73" s="5" t="str">
        <f>VLOOKUP(I73,'augjul cfs'!$E$5:$O$94,11,FALSE)</f>
        <v>1961-62</v>
      </c>
      <c r="I73" s="18">
        <f>LARGE('augjul cfs'!$E$5:$E$94,'augjul cfs rank'!$A73)</f>
        <v>36601</v>
      </c>
      <c r="J73" s="5" t="str">
        <f>VLOOKUP(K73,'augjul cfs'!$F$5:$O$94,10,FALSE)</f>
        <v>1994-95</v>
      </c>
      <c r="K73" s="18">
        <f>LARGE('augjul cfs'!$F$5:$F$94,'augjul cfs rank'!$A73)</f>
        <v>30345</v>
      </c>
      <c r="L73" s="5" t="str">
        <f>VLOOKUP(M73,'augjul cfs'!$G$5:$O$94,9,FALSE)</f>
        <v>1944-45</v>
      </c>
      <c r="M73" s="18">
        <f>LARGE('augjul cfs'!$G$5:$G$94,'augjul cfs rank'!$A73)</f>
        <v>29747</v>
      </c>
      <c r="N73" s="5" t="str">
        <f>VLOOKUP(O73,'augjul cfs'!$H$5:$O$94,8,FALSE)</f>
        <v>2008-09</v>
      </c>
      <c r="O73" s="18">
        <f>LARGE('augjul cfs'!$H$5:$H$94,'augjul cfs rank'!$A73)</f>
        <v>29736</v>
      </c>
      <c r="P73" s="5" t="str">
        <f>VLOOKUP(Q73,'augjul cfs'!$I$5:$O$94,7,FALSE)</f>
        <v>2008-09</v>
      </c>
      <c r="Q73" s="18">
        <f>LARGE('augjul cfs'!$I$5:$I$94,'augjul cfs rank'!$A73)</f>
        <v>41185</v>
      </c>
      <c r="R73" s="5" t="str">
        <f>VLOOKUP(S73,'augjul cfs'!$J$5:$O$94,6,FALSE)</f>
        <v>1992-93</v>
      </c>
      <c r="S73" s="18">
        <f>LARGE('augjul cfs'!$J$5:$J$94,'augjul cfs rank'!$A73)</f>
        <v>94586</v>
      </c>
      <c r="T73" s="5" t="str">
        <f>VLOOKUP(U73,'augjul cfs'!$K$5:$O$94,5,FALSE)</f>
        <v>1989-90</v>
      </c>
      <c r="U73" s="18">
        <f>LARGE('augjul cfs'!$K$5:$K$94,'augjul cfs rank'!$A73)</f>
        <v>221429</v>
      </c>
      <c r="V73" s="5" t="str">
        <f>VLOOKUP(W73,'augjul cfs'!$L$5:$O$94,4,FALSE)</f>
        <v>1936-37</v>
      </c>
      <c r="W73" s="18">
        <f>LARGE('augjul cfs'!$L$5:$L$94,'augjul cfs rank'!$A73)</f>
        <v>254561</v>
      </c>
      <c r="X73" s="5" t="str">
        <f>VLOOKUP(Y73,'augjul cfs'!$M$5:$O$94,3,FALSE)</f>
        <v>1988-89</v>
      </c>
      <c r="Y73" s="18">
        <f>LARGE('augjul cfs'!$M$5:$M$94,'augjul cfs rank'!$A73)</f>
        <v>144485</v>
      </c>
      <c r="Z73" s="5" t="str">
        <f>VLOOKUP(AA73,'augjul cfs'!$N$5:$O$94,2,FALSE)</f>
        <v>1984-85</v>
      </c>
      <c r="AA73" s="18">
        <f>LARGE('augjul cfs'!$N$5:$N$94,'augjul cfs rank'!$A73)</f>
        <v>95949.745205479456</v>
      </c>
    </row>
    <row r="74" spans="1:27" x14ac:dyDescent="0.2">
      <c r="A74" s="11">
        <v>69</v>
      </c>
      <c r="B74" s="5" t="str">
        <f>VLOOKUP(C74,'augjul cfs'!$B$5:$O$94,14,FALSE)</f>
        <v>2009-10</v>
      </c>
      <c r="C74" s="18">
        <f>LARGE('augjul cfs'!$B$5:$B$94,'augjul cfs rank'!$A74)</f>
        <v>82860</v>
      </c>
      <c r="D74" s="5" t="str">
        <f>VLOOKUP(E74,'augjul cfs'!$C$5:$O$94,13,FALSE)</f>
        <v>2009-10</v>
      </c>
      <c r="E74" s="18">
        <f>LARGE('augjul cfs'!$C$5:$C$94,'augjul cfs rank'!$A74)</f>
        <v>52135</v>
      </c>
      <c r="F74" s="5" t="str">
        <f>VLOOKUP(G74,'augjul cfs'!$D$5:$O$94,12,FALSE)</f>
        <v>1974-75</v>
      </c>
      <c r="G74" s="18">
        <f>LARGE('augjul cfs'!$D$5:$D$94,'augjul cfs rank'!$A74)</f>
        <v>38906</v>
      </c>
      <c r="H74" s="5" t="str">
        <f>VLOOKUP(I74,'augjul cfs'!$E$5:$O$94,11,FALSE)</f>
        <v>1942-43</v>
      </c>
      <c r="I74" s="18">
        <f>LARGE('augjul cfs'!$E$5:$E$94,'augjul cfs rank'!$A74)</f>
        <v>36353</v>
      </c>
      <c r="J74" s="5" t="str">
        <f>VLOOKUP(K74,'augjul cfs'!$F$5:$O$94,10,FALSE)</f>
        <v>1988-89</v>
      </c>
      <c r="K74" s="18">
        <f>LARGE('augjul cfs'!$F$5:$F$94,'augjul cfs rank'!$A74)</f>
        <v>30332</v>
      </c>
      <c r="L74" s="5" t="str">
        <f>VLOOKUP(M74,'augjul cfs'!$G$5:$O$94,9,FALSE)</f>
        <v>1938-39</v>
      </c>
      <c r="M74" s="18">
        <f>LARGE('augjul cfs'!$G$5:$G$94,'augjul cfs rank'!$A74)</f>
        <v>29665</v>
      </c>
      <c r="N74" s="5" t="str">
        <f>VLOOKUP(O74,'augjul cfs'!$H$5:$O$94,8,FALSE)</f>
        <v>2007-08</v>
      </c>
      <c r="O74" s="18">
        <f>LARGE('augjul cfs'!$H$5:$H$94,'augjul cfs rank'!$A74)</f>
        <v>29199</v>
      </c>
      <c r="P74" s="5" t="str">
        <f>VLOOKUP(Q74,'augjul cfs'!$I$5:$O$94,7,FALSE)</f>
        <v>1932-33</v>
      </c>
      <c r="Q74" s="18">
        <f>LARGE('augjul cfs'!$I$5:$I$94,'augjul cfs rank'!$A74)</f>
        <v>40313</v>
      </c>
      <c r="R74" s="5" t="str">
        <f>VLOOKUP(S74,'augjul cfs'!$J$5:$O$94,6,FALSE)</f>
        <v>1956-57</v>
      </c>
      <c r="S74" s="18">
        <f>LARGE('augjul cfs'!$J$5:$J$94,'augjul cfs rank'!$A74)</f>
        <v>91148</v>
      </c>
      <c r="T74" s="5" t="str">
        <f>VLOOKUP(U74,'augjul cfs'!$K$5:$O$94,5,FALSE)</f>
        <v>1959-60</v>
      </c>
      <c r="U74" s="18">
        <f>LARGE('augjul cfs'!$K$5:$K$94,'augjul cfs rank'!$A74)</f>
        <v>221166</v>
      </c>
      <c r="V74" s="5" t="str">
        <f>VLOOKUP(W74,'augjul cfs'!$L$5:$O$94,4,FALSE)</f>
        <v>1984-85</v>
      </c>
      <c r="W74" s="18">
        <f>LARGE('augjul cfs'!$L$5:$L$94,'augjul cfs rank'!$A74)</f>
        <v>254292</v>
      </c>
      <c r="X74" s="5" t="str">
        <f>VLOOKUP(Y74,'augjul cfs'!$M$5:$O$94,3,FALSE)</f>
        <v>1972-73</v>
      </c>
      <c r="Y74" s="18">
        <f>LARGE('augjul cfs'!$M$5:$M$94,'augjul cfs rank'!$A74)</f>
        <v>143430</v>
      </c>
      <c r="Z74" s="5" t="str">
        <f>VLOOKUP(AA74,'augjul cfs'!$N$5:$O$94,2,FALSE)</f>
        <v>1988-89</v>
      </c>
      <c r="AA74" s="18">
        <f>LARGE('augjul cfs'!$N$5:$N$94,'augjul cfs rank'!$A74)</f>
        <v>95785.56438356165</v>
      </c>
    </row>
    <row r="75" spans="1:27" x14ac:dyDescent="0.2">
      <c r="A75" s="11">
        <v>70</v>
      </c>
      <c r="B75" s="5" t="str">
        <f>VLOOKUP(C75,'augjul cfs'!$B$5:$O$94,14,FALSE)</f>
        <v>1944-45</v>
      </c>
      <c r="C75" s="18">
        <f>LARGE('augjul cfs'!$B$5:$B$94,'augjul cfs rank'!$A75)</f>
        <v>82236</v>
      </c>
      <c r="D75" s="5" t="str">
        <f>VLOOKUP(E75,'augjul cfs'!$C$5:$O$94,13,FALSE)</f>
        <v>2016-17</v>
      </c>
      <c r="E75" s="18">
        <f>LARGE('augjul cfs'!$C$5:$C$94,'augjul cfs rank'!$A75)</f>
        <v>51951</v>
      </c>
      <c r="F75" s="5" t="str">
        <f>VLOOKUP(G75,'augjul cfs'!$D$5:$O$94,12,FALSE)</f>
        <v>1935-36</v>
      </c>
      <c r="G75" s="18">
        <f>LARGE('augjul cfs'!$D$5:$D$94,'augjul cfs rank'!$A75)</f>
        <v>38492</v>
      </c>
      <c r="H75" s="5" t="str">
        <f>VLOOKUP(I75,'augjul cfs'!$E$5:$O$94,11,FALSE)</f>
        <v>2009-10</v>
      </c>
      <c r="I75" s="18">
        <f>LARGE('augjul cfs'!$E$5:$E$94,'augjul cfs rank'!$A75)</f>
        <v>36194</v>
      </c>
      <c r="J75" s="5" t="str">
        <f>VLOOKUP(K75,'augjul cfs'!$F$5:$O$94,10,FALSE)</f>
        <v>1978-79</v>
      </c>
      <c r="K75" s="18">
        <f>LARGE('augjul cfs'!$F$5:$F$94,'augjul cfs rank'!$A75)</f>
        <v>30301</v>
      </c>
      <c r="L75" s="5" t="str">
        <f>VLOOKUP(M75,'augjul cfs'!$G$5:$O$94,9,FALSE)</f>
        <v>1976-77</v>
      </c>
      <c r="M75" s="18">
        <f>LARGE('augjul cfs'!$G$5:$G$94,'augjul cfs rank'!$A75)</f>
        <v>29292</v>
      </c>
      <c r="N75" s="5" t="str">
        <f>VLOOKUP(O75,'augjul cfs'!$H$5:$O$94,8,FALSE)</f>
        <v>1986-87</v>
      </c>
      <c r="O75" s="18">
        <f>LARGE('augjul cfs'!$H$5:$H$94,'augjul cfs rank'!$A75)</f>
        <v>28633</v>
      </c>
      <c r="P75" s="5" t="str">
        <f>VLOOKUP(Q75,'augjul cfs'!$I$5:$O$94,7,FALSE)</f>
        <v>1938-39</v>
      </c>
      <c r="Q75" s="18">
        <f>LARGE('augjul cfs'!$I$5:$I$94,'augjul cfs rank'!$A75)</f>
        <v>40252</v>
      </c>
      <c r="R75" s="5" t="str">
        <f>VLOOKUP(S75,'augjul cfs'!$J$5:$O$94,6,FALSE)</f>
        <v>1953-54</v>
      </c>
      <c r="S75" s="18">
        <f>LARGE('augjul cfs'!$J$5:$J$94,'augjul cfs rank'!$A75)</f>
        <v>89466</v>
      </c>
      <c r="T75" s="5" t="str">
        <f>VLOOKUP(U75,'augjul cfs'!$K$5:$O$94,5,FALSE)</f>
        <v>1941-42</v>
      </c>
      <c r="U75" s="18">
        <f>LARGE('augjul cfs'!$K$5:$K$94,'augjul cfs rank'!$A75)</f>
        <v>219799</v>
      </c>
      <c r="V75" s="5" t="str">
        <f>VLOOKUP(W75,'augjul cfs'!$L$5:$O$94,4,FALSE)</f>
        <v>2004-05</v>
      </c>
      <c r="W75" s="18">
        <f>LARGE('augjul cfs'!$L$5:$L$94,'augjul cfs rank'!$A75)</f>
        <v>246407</v>
      </c>
      <c r="X75" s="5" t="str">
        <f>VLOOKUP(Y75,'augjul cfs'!$M$5:$O$94,3,FALSE)</f>
        <v>1930-31</v>
      </c>
      <c r="Y75" s="18">
        <f>LARGE('augjul cfs'!$M$5:$M$94,'augjul cfs rank'!$A75)</f>
        <v>142658</v>
      </c>
      <c r="Z75" s="5" t="str">
        <f>VLOOKUP(AA75,'augjul cfs'!$N$5:$O$94,2,FALSE)</f>
        <v>1938-39</v>
      </c>
      <c r="AA75" s="18">
        <f>LARGE('augjul cfs'!$N$5:$N$94,'augjul cfs rank'!$A75)</f>
        <v>95394.498630136979</v>
      </c>
    </row>
    <row r="76" spans="1:27" x14ac:dyDescent="0.2">
      <c r="A76" s="11">
        <v>71</v>
      </c>
      <c r="B76" s="5" t="str">
        <f>VLOOKUP(C76,'augjul cfs'!$B$5:$O$94,14,FALSE)</f>
        <v>1941-42</v>
      </c>
      <c r="C76" s="18">
        <f>LARGE('augjul cfs'!$B$5:$B$94,'augjul cfs rank'!$A76)</f>
        <v>81888</v>
      </c>
      <c r="D76" s="5" t="str">
        <f>VLOOKUP(E76,'augjul cfs'!$C$5:$O$94,13,FALSE)</f>
        <v>1949-50</v>
      </c>
      <c r="E76" s="18">
        <f>LARGE('augjul cfs'!$C$5:$C$94,'augjul cfs rank'!$A76)</f>
        <v>51900</v>
      </c>
      <c r="F76" s="5" t="str">
        <f>VLOOKUP(G76,'augjul cfs'!$D$5:$O$94,12,FALSE)</f>
        <v>1989-90</v>
      </c>
      <c r="G76" s="18">
        <f>LARGE('augjul cfs'!$D$5:$D$94,'augjul cfs rank'!$A76)</f>
        <v>37970</v>
      </c>
      <c r="H76" s="5" t="str">
        <f>VLOOKUP(I76,'augjul cfs'!$E$5:$O$94,11,FALSE)</f>
        <v>1977-78</v>
      </c>
      <c r="I76" s="18">
        <f>LARGE('augjul cfs'!$E$5:$E$94,'augjul cfs rank'!$A76)</f>
        <v>36057</v>
      </c>
      <c r="J76" s="5" t="str">
        <f>VLOOKUP(K76,'augjul cfs'!$F$5:$O$94,10,FALSE)</f>
        <v>2013-14</v>
      </c>
      <c r="K76" s="18">
        <f>LARGE('augjul cfs'!$F$5:$F$94,'augjul cfs rank'!$A76)</f>
        <v>29330</v>
      </c>
      <c r="L76" s="5" t="str">
        <f>VLOOKUP(M76,'augjul cfs'!$G$5:$O$94,9,FALSE)</f>
        <v>1978-79</v>
      </c>
      <c r="M76" s="18">
        <f>LARGE('augjul cfs'!$G$5:$G$94,'augjul cfs rank'!$A76)</f>
        <v>29059</v>
      </c>
      <c r="N76" s="5" t="str">
        <f>VLOOKUP(O76,'augjul cfs'!$H$5:$O$94,8,FALSE)</f>
        <v>1929-30</v>
      </c>
      <c r="O76" s="18">
        <f>LARGE('augjul cfs'!$H$5:$H$94,'augjul cfs rank'!$A76)</f>
        <v>28510</v>
      </c>
      <c r="P76" s="5" t="str">
        <f>VLOOKUP(Q76,'augjul cfs'!$I$5:$O$94,7,FALSE)</f>
        <v>1952-53</v>
      </c>
      <c r="Q76" s="18">
        <f>LARGE('augjul cfs'!$I$5:$I$94,'augjul cfs rank'!$A76)</f>
        <v>39953</v>
      </c>
      <c r="R76" s="5" t="str">
        <f>VLOOKUP(S76,'augjul cfs'!$J$5:$O$94,6,FALSE)</f>
        <v>1994-95</v>
      </c>
      <c r="S76" s="18">
        <f>LARGE('augjul cfs'!$J$5:$J$94,'augjul cfs rank'!$A76)</f>
        <v>88642</v>
      </c>
      <c r="T76" s="5" t="str">
        <f>VLOOKUP(U76,'augjul cfs'!$K$5:$O$94,5,FALSE)</f>
        <v>1994-95</v>
      </c>
      <c r="U76" s="18">
        <f>LARGE('augjul cfs'!$K$5:$K$94,'augjul cfs rank'!$A76)</f>
        <v>219142</v>
      </c>
      <c r="V76" s="5" t="str">
        <f>VLOOKUP(W76,'augjul cfs'!$L$5:$O$94,4,FALSE)</f>
        <v>1978-79</v>
      </c>
      <c r="W76" s="18">
        <f>LARGE('augjul cfs'!$L$5:$L$94,'augjul cfs rank'!$A76)</f>
        <v>242427</v>
      </c>
      <c r="X76" s="5" t="str">
        <f>VLOOKUP(Y76,'augjul cfs'!$M$5:$O$94,3,FALSE)</f>
        <v>1939-40</v>
      </c>
      <c r="Y76" s="18">
        <f>LARGE('augjul cfs'!$M$5:$M$94,'augjul cfs rank'!$A76)</f>
        <v>142372</v>
      </c>
      <c r="Z76" s="5" t="str">
        <f>VLOOKUP(AA76,'augjul cfs'!$N$5:$O$94,2,FALSE)</f>
        <v>1939-40</v>
      </c>
      <c r="AA76" s="18">
        <f>LARGE('augjul cfs'!$N$5:$N$94,'augjul cfs rank'!$A76)</f>
        <v>94269.520547945212</v>
      </c>
    </row>
    <row r="77" spans="1:27" x14ac:dyDescent="0.2">
      <c r="A77" s="11">
        <v>72</v>
      </c>
      <c r="B77" s="5" t="str">
        <f>VLOOKUP(C77,'augjul cfs'!$B$5:$O$94,14,FALSE)</f>
        <v>2010-11</v>
      </c>
      <c r="C77" s="18">
        <f>LARGE('augjul cfs'!$B$5:$B$94,'augjul cfs rank'!$A77)</f>
        <v>81246</v>
      </c>
      <c r="D77" s="5" t="str">
        <f>VLOOKUP(E77,'augjul cfs'!$C$5:$O$94,13,FALSE)</f>
        <v>1936-37</v>
      </c>
      <c r="E77" s="18">
        <f>LARGE('augjul cfs'!$C$5:$C$94,'augjul cfs rank'!$A77)</f>
        <v>51853</v>
      </c>
      <c r="F77" s="5" t="str">
        <f>VLOOKUP(G77,'augjul cfs'!$D$5:$O$94,12,FALSE)</f>
        <v>1949-50</v>
      </c>
      <c r="G77" s="18">
        <f>LARGE('augjul cfs'!$D$5:$D$94,'augjul cfs rank'!$A77)</f>
        <v>37044</v>
      </c>
      <c r="H77" s="5" t="str">
        <f>VLOOKUP(I77,'augjul cfs'!$E$5:$O$94,11,FALSE)</f>
        <v>1957-58</v>
      </c>
      <c r="I77" s="18">
        <f>LARGE('augjul cfs'!$E$5:$E$94,'augjul cfs rank'!$A77)</f>
        <v>35428</v>
      </c>
      <c r="J77" s="5" t="str">
        <f>VLOOKUP(K77,'augjul cfs'!$F$5:$O$94,10,FALSE)</f>
        <v>1993-94</v>
      </c>
      <c r="K77" s="18">
        <f>LARGE('augjul cfs'!$F$5:$F$94,'augjul cfs rank'!$A77)</f>
        <v>29089</v>
      </c>
      <c r="L77" s="5" t="str">
        <f>VLOOKUP(M77,'augjul cfs'!$G$5:$O$94,9,FALSE)</f>
        <v>2003-04</v>
      </c>
      <c r="M77" s="18">
        <f>LARGE('augjul cfs'!$G$5:$G$94,'augjul cfs rank'!$A77)</f>
        <v>29046</v>
      </c>
      <c r="N77" s="5" t="str">
        <f>VLOOKUP(O77,'augjul cfs'!$H$5:$O$94,8,FALSE)</f>
        <v>1931-32</v>
      </c>
      <c r="O77" s="18">
        <f>LARGE('augjul cfs'!$H$5:$H$94,'augjul cfs rank'!$A77)</f>
        <v>28400</v>
      </c>
      <c r="P77" s="5" t="str">
        <f>VLOOKUP(Q77,'augjul cfs'!$I$5:$O$94,7,FALSE)</f>
        <v>1961-62</v>
      </c>
      <c r="Q77" s="18">
        <f>LARGE('augjul cfs'!$I$5:$I$94,'augjul cfs rank'!$A77)</f>
        <v>39798</v>
      </c>
      <c r="R77" s="5" t="str">
        <f>VLOOKUP(S77,'augjul cfs'!$J$5:$O$94,6,FALSE)</f>
        <v>1934-35</v>
      </c>
      <c r="S77" s="18">
        <f>LARGE('augjul cfs'!$J$5:$J$94,'augjul cfs rank'!$A77)</f>
        <v>88620</v>
      </c>
      <c r="T77" s="5" t="str">
        <f>VLOOKUP(U77,'augjul cfs'!$K$5:$O$94,5,FALSE)</f>
        <v>1987-88</v>
      </c>
      <c r="U77" s="18">
        <f>LARGE('augjul cfs'!$K$5:$K$94,'augjul cfs rank'!$A77)</f>
        <v>216010</v>
      </c>
      <c r="V77" s="5" t="str">
        <f>VLOOKUP(W77,'augjul cfs'!$L$5:$O$94,4,FALSE)</f>
        <v>1987-88</v>
      </c>
      <c r="W77" s="18">
        <f>LARGE('augjul cfs'!$L$5:$L$94,'augjul cfs rank'!$A77)</f>
        <v>240778</v>
      </c>
      <c r="X77" s="5" t="str">
        <f>VLOOKUP(Y77,'augjul cfs'!$M$5:$O$94,3,FALSE)</f>
        <v>1957-58</v>
      </c>
      <c r="Y77" s="18">
        <f>LARGE('augjul cfs'!$M$5:$M$94,'augjul cfs rank'!$A77)</f>
        <v>141931</v>
      </c>
      <c r="Z77" s="5" t="str">
        <f>VLOOKUP(AA77,'augjul cfs'!$N$5:$O$94,2,FALSE)</f>
        <v>2002-03</v>
      </c>
      <c r="AA77" s="18">
        <f>LARGE('augjul cfs'!$N$5:$N$94,'augjul cfs rank'!$A77)</f>
        <v>92587.180821917806</v>
      </c>
    </row>
    <row r="78" spans="1:27" x14ac:dyDescent="0.2">
      <c r="A78" s="11">
        <v>73</v>
      </c>
      <c r="B78" s="5" t="str">
        <f>VLOOKUP(C78,'augjul cfs'!$B$5:$O$94,14,FALSE)</f>
        <v>2002-03</v>
      </c>
      <c r="C78" s="18">
        <f>LARGE('augjul cfs'!$B$5:$B$94,'augjul cfs rank'!$A78)</f>
        <v>81110</v>
      </c>
      <c r="D78" s="5" t="str">
        <f>VLOOKUP(E78,'augjul cfs'!$C$5:$O$94,13,FALSE)</f>
        <v>1986-87</v>
      </c>
      <c r="E78" s="18">
        <f>LARGE('augjul cfs'!$C$5:$C$94,'augjul cfs rank'!$A78)</f>
        <v>51693</v>
      </c>
      <c r="F78" s="5" t="str">
        <f>VLOOKUP(G78,'augjul cfs'!$D$5:$O$94,12,FALSE)</f>
        <v>1993-94</v>
      </c>
      <c r="G78" s="18">
        <f>LARGE('augjul cfs'!$D$5:$D$94,'augjul cfs rank'!$A78)</f>
        <v>36967</v>
      </c>
      <c r="H78" s="5" t="str">
        <f>VLOOKUP(I78,'augjul cfs'!$E$5:$O$94,11,FALSE)</f>
        <v>1928-29</v>
      </c>
      <c r="I78" s="18">
        <f>LARGE('augjul cfs'!$E$5:$E$94,'augjul cfs rank'!$A78)</f>
        <v>34996</v>
      </c>
      <c r="J78" s="5" t="str">
        <f>VLOOKUP(K78,'augjul cfs'!$F$5:$O$94,10,FALSE)</f>
        <v>1984-85</v>
      </c>
      <c r="K78" s="18">
        <f>LARGE('augjul cfs'!$F$5:$F$94,'augjul cfs rank'!$A78)</f>
        <v>29055</v>
      </c>
      <c r="L78" s="5" t="str">
        <f>VLOOKUP(M78,'augjul cfs'!$G$5:$O$94,9,FALSE)</f>
        <v>1988-89</v>
      </c>
      <c r="M78" s="18">
        <f>LARGE('augjul cfs'!$G$5:$G$94,'augjul cfs rank'!$A78)</f>
        <v>28716</v>
      </c>
      <c r="N78" s="5" t="str">
        <f>VLOOKUP(O78,'augjul cfs'!$H$5:$O$94,8,FALSE)</f>
        <v>1963-64</v>
      </c>
      <c r="O78" s="18">
        <f>LARGE('augjul cfs'!$H$5:$H$94,'augjul cfs rank'!$A78)</f>
        <v>28329</v>
      </c>
      <c r="P78" s="5" t="str">
        <f>VLOOKUP(Q78,'augjul cfs'!$I$5:$O$94,7,FALSE)</f>
        <v>1947-48</v>
      </c>
      <c r="Q78" s="18">
        <f>LARGE('augjul cfs'!$I$5:$I$94,'augjul cfs rank'!$A78)</f>
        <v>38926</v>
      </c>
      <c r="R78" s="5" t="str">
        <f>VLOOKUP(S78,'augjul cfs'!$J$5:$O$94,6,FALSE)</f>
        <v>2009-10</v>
      </c>
      <c r="S78" s="18">
        <f>LARGE('augjul cfs'!$J$5:$J$94,'augjul cfs rank'!$A78)</f>
        <v>85671</v>
      </c>
      <c r="T78" s="5" t="str">
        <f>VLOOKUP(U78,'augjul cfs'!$K$5:$O$94,5,FALSE)</f>
        <v>1942-43</v>
      </c>
      <c r="U78" s="18">
        <f>LARGE('augjul cfs'!$K$5:$K$94,'augjul cfs rank'!$A78)</f>
        <v>213974</v>
      </c>
      <c r="V78" s="5" t="str">
        <f>VLOOKUP(W78,'augjul cfs'!$L$5:$O$94,4,FALSE)</f>
        <v>1997-98</v>
      </c>
      <c r="W78" s="18">
        <f>LARGE('augjul cfs'!$L$5:$L$94,'augjul cfs rank'!$A78)</f>
        <v>238567</v>
      </c>
      <c r="X78" s="5" t="str">
        <f>VLOOKUP(Y78,'augjul cfs'!$M$5:$O$94,3,FALSE)</f>
        <v>2017-18</v>
      </c>
      <c r="Y78" s="18">
        <f>LARGE('augjul cfs'!$M$5:$M$94,'augjul cfs rank'!$A78)</f>
        <v>141736</v>
      </c>
      <c r="Z78" s="5" t="str">
        <f>VLOOKUP(AA78,'augjul cfs'!$N$5:$O$94,2,FALSE)</f>
        <v>1986-87</v>
      </c>
      <c r="AA78" s="18">
        <f>LARGE('augjul cfs'!$N$5:$N$94,'augjul cfs rank'!$A78)</f>
        <v>91978.268493150681</v>
      </c>
    </row>
    <row r="79" spans="1:27" x14ac:dyDescent="0.2">
      <c r="A79" s="11">
        <v>74</v>
      </c>
      <c r="B79" s="5" t="str">
        <f>VLOOKUP(C79,'augjul cfs'!$B$5:$O$94,14,FALSE)</f>
        <v>1957-58</v>
      </c>
      <c r="C79" s="18">
        <f>LARGE('augjul cfs'!$B$5:$B$94,'augjul cfs rank'!$A79)</f>
        <v>80605</v>
      </c>
      <c r="D79" s="5" t="str">
        <f>VLOOKUP(E79,'augjul cfs'!$C$5:$O$94,13,FALSE)</f>
        <v>1943-44</v>
      </c>
      <c r="E79" s="18">
        <f>LARGE('augjul cfs'!$C$5:$C$94,'augjul cfs rank'!$A79)</f>
        <v>51272</v>
      </c>
      <c r="F79" s="5" t="str">
        <f>VLOOKUP(G79,'augjul cfs'!$D$5:$O$94,12,FALSE)</f>
        <v>1931-32</v>
      </c>
      <c r="G79" s="18">
        <f>LARGE('augjul cfs'!$D$5:$D$94,'augjul cfs rank'!$A79)</f>
        <v>36952</v>
      </c>
      <c r="H79" s="5" t="str">
        <f>VLOOKUP(I79,'augjul cfs'!$E$5:$O$94,11,FALSE)</f>
        <v>1940-41</v>
      </c>
      <c r="I79" s="18">
        <f>LARGE('augjul cfs'!$E$5:$E$94,'augjul cfs rank'!$A79)</f>
        <v>34718</v>
      </c>
      <c r="J79" s="5" t="str">
        <f>VLOOKUP(K79,'augjul cfs'!$F$5:$O$94,10,FALSE)</f>
        <v>1991-92</v>
      </c>
      <c r="K79" s="18">
        <f>LARGE('augjul cfs'!$F$5:$F$94,'augjul cfs rank'!$A79)</f>
        <v>28771</v>
      </c>
      <c r="L79" s="5" t="str">
        <f>VLOOKUP(M79,'augjul cfs'!$G$5:$O$94,9,FALSE)</f>
        <v>1956-57</v>
      </c>
      <c r="M79" s="18">
        <f>LARGE('augjul cfs'!$G$5:$G$94,'augjul cfs rank'!$A79)</f>
        <v>28462</v>
      </c>
      <c r="N79" s="5" t="str">
        <f>VLOOKUP(O79,'augjul cfs'!$H$5:$O$94,8,FALSE)</f>
        <v>1940-41</v>
      </c>
      <c r="O79" s="18">
        <f>LARGE('augjul cfs'!$H$5:$H$94,'augjul cfs rank'!$A79)</f>
        <v>28198</v>
      </c>
      <c r="P79" s="5" t="str">
        <f>VLOOKUP(Q79,'augjul cfs'!$I$5:$O$94,7,FALSE)</f>
        <v>2007-08</v>
      </c>
      <c r="Q79" s="18">
        <f>LARGE('augjul cfs'!$I$5:$I$94,'augjul cfs rank'!$A79)</f>
        <v>37713</v>
      </c>
      <c r="R79" s="5" t="str">
        <f>VLOOKUP(S79,'augjul cfs'!$J$5:$O$94,6,FALSE)</f>
        <v>1978-79</v>
      </c>
      <c r="S79" s="18">
        <f>LARGE('augjul cfs'!$J$5:$J$94,'augjul cfs rank'!$A79)</f>
        <v>78513</v>
      </c>
      <c r="T79" s="5" t="str">
        <f>VLOOKUP(U79,'augjul cfs'!$K$5:$O$94,5,FALSE)</f>
        <v>1991-92</v>
      </c>
      <c r="U79" s="18">
        <f>LARGE('augjul cfs'!$K$5:$K$94,'augjul cfs rank'!$A79)</f>
        <v>213838</v>
      </c>
      <c r="V79" s="5" t="str">
        <f>VLOOKUP(W79,'augjul cfs'!$L$5:$O$94,4,FALSE)</f>
        <v>1929-30</v>
      </c>
      <c r="W79" s="18">
        <f>LARGE('augjul cfs'!$L$5:$L$94,'augjul cfs rank'!$A79)</f>
        <v>235691</v>
      </c>
      <c r="X79" s="5" t="str">
        <f>VLOOKUP(Y79,'augjul cfs'!$M$5:$O$94,3,FALSE)</f>
        <v>1935-36</v>
      </c>
      <c r="Y79" s="18">
        <f>LARGE('augjul cfs'!$M$5:$M$94,'augjul cfs rank'!$A79)</f>
        <v>141470</v>
      </c>
      <c r="Z79" s="5" t="str">
        <f>VLOOKUP(AA79,'augjul cfs'!$N$5:$O$94,2,FALSE)</f>
        <v>1972-73</v>
      </c>
      <c r="AA79" s="18">
        <f>LARGE('augjul cfs'!$N$5:$N$94,'augjul cfs rank'!$A79)</f>
        <v>91473.060273972602</v>
      </c>
    </row>
    <row r="80" spans="1:27" x14ac:dyDescent="0.2">
      <c r="A80" s="11">
        <v>75</v>
      </c>
      <c r="B80" s="5" t="str">
        <f>VLOOKUP(C80,'augjul cfs'!$B$5:$O$94,14,FALSE)</f>
        <v>1980-81</v>
      </c>
      <c r="C80" s="18">
        <f>LARGE('augjul cfs'!$B$5:$B$94,'augjul cfs rank'!$A80)</f>
        <v>79673</v>
      </c>
      <c r="D80" s="5" t="str">
        <f>VLOOKUP(E80,'augjul cfs'!$C$5:$O$94,13,FALSE)</f>
        <v>1945-46</v>
      </c>
      <c r="E80" s="18">
        <f>LARGE('augjul cfs'!$C$5:$C$94,'augjul cfs rank'!$A80)</f>
        <v>51077</v>
      </c>
      <c r="F80" s="5" t="str">
        <f>VLOOKUP(G80,'augjul cfs'!$D$5:$O$94,12,FALSE)</f>
        <v>1979-80</v>
      </c>
      <c r="G80" s="18">
        <f>LARGE('augjul cfs'!$D$5:$D$94,'augjul cfs rank'!$A80)</f>
        <v>36735</v>
      </c>
      <c r="H80" s="5" t="str">
        <f>VLOOKUP(I80,'augjul cfs'!$E$5:$O$94,11,FALSE)</f>
        <v>1970-71</v>
      </c>
      <c r="I80" s="18">
        <f>LARGE('augjul cfs'!$E$5:$E$94,'augjul cfs rank'!$A80)</f>
        <v>34513</v>
      </c>
      <c r="J80" s="5" t="str">
        <f>VLOOKUP(K80,'augjul cfs'!$F$5:$O$94,10,FALSE)</f>
        <v>2002-03</v>
      </c>
      <c r="K80" s="18">
        <f>LARGE('augjul cfs'!$F$5:$F$94,'augjul cfs rank'!$A80)</f>
        <v>28611</v>
      </c>
      <c r="L80" s="5" t="str">
        <f>VLOOKUP(M80,'augjul cfs'!$G$5:$O$94,9,FALSE)</f>
        <v>1991-92</v>
      </c>
      <c r="M80" s="18">
        <f>LARGE('augjul cfs'!$G$5:$G$94,'augjul cfs rank'!$A80)</f>
        <v>28090</v>
      </c>
      <c r="N80" s="5" t="str">
        <f>VLOOKUP(O80,'augjul cfs'!$H$5:$O$94,8,FALSE)</f>
        <v>1976-77</v>
      </c>
      <c r="O80" s="18">
        <f>LARGE('augjul cfs'!$H$5:$H$94,'augjul cfs rank'!$A80)</f>
        <v>27930</v>
      </c>
      <c r="P80" s="5" t="str">
        <f>VLOOKUP(Q80,'augjul cfs'!$I$5:$O$94,7,FALSE)</f>
        <v>1942-43</v>
      </c>
      <c r="Q80" s="18">
        <f>LARGE('augjul cfs'!$I$5:$I$94,'augjul cfs rank'!$A80)</f>
        <v>36980</v>
      </c>
      <c r="R80" s="5" t="str">
        <f>VLOOKUP(S80,'augjul cfs'!$J$5:$O$94,6,FALSE)</f>
        <v>1963-64</v>
      </c>
      <c r="S80" s="18">
        <f>LARGE('augjul cfs'!$J$5:$J$94,'augjul cfs rank'!$A80)</f>
        <v>76575</v>
      </c>
      <c r="T80" s="5" t="str">
        <f>VLOOKUP(U80,'augjul cfs'!$K$5:$O$94,5,FALSE)</f>
        <v>1930-31</v>
      </c>
      <c r="U80" s="18">
        <f>LARGE('augjul cfs'!$K$5:$K$94,'augjul cfs rank'!$A80)</f>
        <v>208131</v>
      </c>
      <c r="V80" s="5" t="str">
        <f>VLOOKUP(W80,'augjul cfs'!$L$5:$O$94,4,FALSE)</f>
        <v>2003-04</v>
      </c>
      <c r="W80" s="18">
        <f>LARGE('augjul cfs'!$L$5:$L$94,'augjul cfs rank'!$A80)</f>
        <v>233292</v>
      </c>
      <c r="X80" s="5" t="str">
        <f>VLOOKUP(Y80,'augjul cfs'!$M$5:$O$94,3,FALSE)</f>
        <v>2008-09</v>
      </c>
      <c r="Y80" s="18">
        <f>LARGE('augjul cfs'!$M$5:$M$94,'augjul cfs rank'!$A80)</f>
        <v>141426</v>
      </c>
      <c r="Z80" s="5" t="str">
        <f>VLOOKUP(AA80,'augjul cfs'!$N$5:$O$94,2,FALSE)</f>
        <v>2008-09</v>
      </c>
      <c r="AA80" s="18">
        <f>LARGE('augjul cfs'!$N$5:$N$94,'augjul cfs rank'!$A80)</f>
        <v>91431.213698630134</v>
      </c>
    </row>
    <row r="81" spans="1:27" x14ac:dyDescent="0.2">
      <c r="A81" s="11">
        <v>76</v>
      </c>
      <c r="B81" s="5" t="str">
        <f>VLOOKUP(C81,'augjul cfs'!$B$5:$O$94,14,FALSE)</f>
        <v>1988-89</v>
      </c>
      <c r="C81" s="18">
        <f>LARGE('augjul cfs'!$B$5:$B$94,'augjul cfs rank'!$A81)</f>
        <v>79365</v>
      </c>
      <c r="D81" s="5" t="str">
        <f>VLOOKUP(E81,'augjul cfs'!$C$5:$O$94,13,FALSE)</f>
        <v>2002-03</v>
      </c>
      <c r="E81" s="18">
        <f>LARGE('augjul cfs'!$C$5:$C$94,'augjul cfs rank'!$A81)</f>
        <v>50126</v>
      </c>
      <c r="F81" s="5" t="str">
        <f>VLOOKUP(G81,'augjul cfs'!$D$5:$O$94,12,FALSE)</f>
        <v>2017-18</v>
      </c>
      <c r="G81" s="18">
        <f>LARGE('augjul cfs'!$D$5:$D$94,'augjul cfs rank'!$A81)</f>
        <v>36344</v>
      </c>
      <c r="H81" s="5" t="str">
        <f>VLOOKUP(I81,'augjul cfs'!$E$5:$O$94,11,FALSE)</f>
        <v>1931-32</v>
      </c>
      <c r="I81" s="18">
        <f>LARGE('augjul cfs'!$E$5:$E$94,'augjul cfs rank'!$A81)</f>
        <v>32680</v>
      </c>
      <c r="J81" s="5" t="str">
        <f>VLOOKUP(K81,'augjul cfs'!$F$5:$O$94,10,FALSE)</f>
        <v>1948-49</v>
      </c>
      <c r="K81" s="18">
        <f>LARGE('augjul cfs'!$F$5:$F$94,'augjul cfs rank'!$A81)</f>
        <v>27940</v>
      </c>
      <c r="L81" s="5" t="str">
        <f>VLOOKUP(M81,'augjul cfs'!$G$5:$O$94,9,FALSE)</f>
        <v>1939-40</v>
      </c>
      <c r="M81" s="18">
        <f>LARGE('augjul cfs'!$G$5:$G$94,'augjul cfs rank'!$A81)</f>
        <v>27160</v>
      </c>
      <c r="N81" s="5" t="str">
        <f>VLOOKUP(O81,'augjul cfs'!$H$5:$O$94,8,FALSE)</f>
        <v>2009-10</v>
      </c>
      <c r="O81" s="18">
        <f>LARGE('augjul cfs'!$H$5:$H$94,'augjul cfs rank'!$A81)</f>
        <v>27091</v>
      </c>
      <c r="P81" s="5" t="str">
        <f>VLOOKUP(Q81,'augjul cfs'!$I$5:$O$94,7,FALSE)</f>
        <v>1930-31</v>
      </c>
      <c r="Q81" s="18">
        <f>LARGE('augjul cfs'!$I$5:$I$94,'augjul cfs rank'!$A81)</f>
        <v>36682</v>
      </c>
      <c r="R81" s="5" t="str">
        <f>VLOOKUP(S81,'augjul cfs'!$J$5:$O$94,6,FALSE)</f>
        <v>1952-53</v>
      </c>
      <c r="S81" s="18">
        <f>LARGE('augjul cfs'!$J$5:$J$94,'augjul cfs rank'!$A81)</f>
        <v>75749</v>
      </c>
      <c r="T81" s="5" t="str">
        <f>VLOOKUP(U81,'augjul cfs'!$K$5:$O$94,5,FALSE)</f>
        <v>2003-04</v>
      </c>
      <c r="U81" s="18">
        <f>LARGE('augjul cfs'!$K$5:$K$94,'augjul cfs rank'!$A81)</f>
        <v>207470</v>
      </c>
      <c r="V81" s="5" t="str">
        <f>VLOOKUP(W81,'augjul cfs'!$L$5:$O$94,4,FALSE)</f>
        <v>1972-73</v>
      </c>
      <c r="W81" s="18">
        <f>LARGE('augjul cfs'!$L$5:$L$94,'augjul cfs rank'!$A81)</f>
        <v>230112</v>
      </c>
      <c r="X81" s="5" t="str">
        <f>VLOOKUP(Y81,'augjul cfs'!$M$5:$O$94,3,FALSE)</f>
        <v>1979-80</v>
      </c>
      <c r="Y81" s="18">
        <f>LARGE('augjul cfs'!$M$5:$M$94,'augjul cfs rank'!$A81)</f>
        <v>140842</v>
      </c>
      <c r="Z81" s="5" t="str">
        <f>VLOOKUP(AA81,'augjul cfs'!$N$5:$O$94,2,FALSE)</f>
        <v>1944-45</v>
      </c>
      <c r="AA81" s="18">
        <f>LARGE('augjul cfs'!$N$5:$N$94,'augjul cfs rank'!$A81)</f>
        <v>90900.405479452049</v>
      </c>
    </row>
    <row r="82" spans="1:27" x14ac:dyDescent="0.2">
      <c r="A82" s="11">
        <v>77</v>
      </c>
      <c r="B82" s="5" t="str">
        <f>VLOOKUP(C82,'augjul cfs'!$B$5:$O$94,14,FALSE)</f>
        <v>1945-46</v>
      </c>
      <c r="C82" s="18">
        <f>LARGE('augjul cfs'!$B$5:$B$94,'augjul cfs rank'!$A82)</f>
        <v>79271</v>
      </c>
      <c r="D82" s="5" t="str">
        <f>VLOOKUP(E82,'augjul cfs'!$C$5:$O$94,13,FALSE)</f>
        <v>1952-53</v>
      </c>
      <c r="E82" s="18">
        <f>LARGE('augjul cfs'!$C$5:$C$94,'augjul cfs rank'!$A82)</f>
        <v>49768</v>
      </c>
      <c r="F82" s="5" t="str">
        <f>VLOOKUP(G82,'augjul cfs'!$D$5:$O$94,12,FALSE)</f>
        <v>1945-46</v>
      </c>
      <c r="G82" s="18">
        <f>LARGE('augjul cfs'!$D$5:$D$94,'augjul cfs rank'!$A82)</f>
        <v>36282</v>
      </c>
      <c r="H82" s="5" t="str">
        <f>VLOOKUP(I82,'augjul cfs'!$E$5:$O$94,11,FALSE)</f>
        <v>1938-39</v>
      </c>
      <c r="I82" s="18">
        <f>LARGE('augjul cfs'!$E$5:$E$94,'augjul cfs rank'!$A82)</f>
        <v>31624</v>
      </c>
      <c r="J82" s="5" t="str">
        <f>VLOOKUP(K82,'augjul cfs'!$F$5:$O$94,10,FALSE)</f>
        <v>1928-29</v>
      </c>
      <c r="K82" s="18">
        <f>LARGE('augjul cfs'!$F$5:$F$94,'augjul cfs rank'!$A82)</f>
        <v>27300</v>
      </c>
      <c r="L82" s="5" t="str">
        <f>VLOOKUP(M82,'augjul cfs'!$G$5:$O$94,9,FALSE)</f>
        <v>1986-87</v>
      </c>
      <c r="M82" s="18">
        <f>LARGE('augjul cfs'!$G$5:$G$94,'augjul cfs rank'!$A82)</f>
        <v>25883</v>
      </c>
      <c r="N82" s="5" t="str">
        <f>VLOOKUP(O82,'augjul cfs'!$H$5:$O$94,8,FALSE)</f>
        <v>2013-14</v>
      </c>
      <c r="O82" s="18">
        <f>LARGE('augjul cfs'!$H$5:$H$94,'augjul cfs rank'!$A82)</f>
        <v>27040</v>
      </c>
      <c r="P82" s="5" t="str">
        <f>VLOOKUP(Q82,'augjul cfs'!$I$5:$O$94,7,FALSE)</f>
        <v>1987-88</v>
      </c>
      <c r="Q82" s="18">
        <f>LARGE('augjul cfs'!$I$5:$I$94,'augjul cfs rank'!$A82)</f>
        <v>36328</v>
      </c>
      <c r="R82" s="5" t="str">
        <f>VLOOKUP(S82,'augjul cfs'!$J$5:$O$94,6,FALSE)</f>
        <v>1974-75</v>
      </c>
      <c r="S82" s="18">
        <f>LARGE('augjul cfs'!$J$5:$J$94,'augjul cfs rank'!$A82)</f>
        <v>74820</v>
      </c>
      <c r="T82" s="5" t="str">
        <f>VLOOKUP(U82,'augjul cfs'!$K$5:$O$94,5,FALSE)</f>
        <v>2008-09</v>
      </c>
      <c r="U82" s="18">
        <f>LARGE('augjul cfs'!$K$5:$K$94,'augjul cfs rank'!$A82)</f>
        <v>204743</v>
      </c>
      <c r="V82" s="5" t="str">
        <f>VLOOKUP(W82,'augjul cfs'!$L$5:$O$94,4,FALSE)</f>
        <v>1939-40</v>
      </c>
      <c r="W82" s="18">
        <f>LARGE('augjul cfs'!$L$5:$L$94,'augjul cfs rank'!$A82)</f>
        <v>224298</v>
      </c>
      <c r="X82" s="5" t="str">
        <f>VLOOKUP(Y82,'augjul cfs'!$M$5:$O$94,3,FALSE)</f>
        <v>1956-57</v>
      </c>
      <c r="Y82" s="18">
        <f>LARGE('augjul cfs'!$M$5:$M$94,'augjul cfs rank'!$A82)</f>
        <v>139173</v>
      </c>
      <c r="Z82" s="5" t="str">
        <f>VLOOKUP(AA82,'augjul cfs'!$N$5:$O$94,2,FALSE)</f>
        <v>1993-94</v>
      </c>
      <c r="AA82" s="18">
        <f>LARGE('augjul cfs'!$N$5:$N$94,'augjul cfs rank'!$A82)</f>
        <v>90697.320547945201</v>
      </c>
    </row>
    <row r="83" spans="1:27" x14ac:dyDescent="0.2">
      <c r="A83" s="11">
        <v>78</v>
      </c>
      <c r="B83" s="5" t="str">
        <f>VLOOKUP(C83,'augjul cfs'!$B$5:$O$94,14,FALSE)</f>
        <v>1938-39</v>
      </c>
      <c r="C83" s="18">
        <f>LARGE('augjul cfs'!$B$5:$B$94,'augjul cfs rank'!$A83)</f>
        <v>78630</v>
      </c>
      <c r="D83" s="5" t="str">
        <f>VLOOKUP(E83,'augjul cfs'!$C$5:$O$94,13,FALSE)</f>
        <v>2017-18</v>
      </c>
      <c r="E83" s="18">
        <f>LARGE('augjul cfs'!$C$5:$C$94,'augjul cfs rank'!$A83)</f>
        <v>49124</v>
      </c>
      <c r="F83" s="5" t="str">
        <f>VLOOKUP(G83,'augjul cfs'!$D$5:$O$94,12,FALSE)</f>
        <v>1977-78</v>
      </c>
      <c r="G83" s="18">
        <f>LARGE('augjul cfs'!$D$5:$D$94,'augjul cfs rank'!$A83)</f>
        <v>36020</v>
      </c>
      <c r="H83" s="5" t="str">
        <f>VLOOKUP(I83,'augjul cfs'!$E$5:$O$94,11,FALSE)</f>
        <v>2000-01</v>
      </c>
      <c r="I83" s="18">
        <f>LARGE('augjul cfs'!$E$5:$E$94,'augjul cfs rank'!$A83)</f>
        <v>30438</v>
      </c>
      <c r="J83" s="5" t="str">
        <f>VLOOKUP(K83,'augjul cfs'!$F$5:$O$94,10,FALSE)</f>
        <v>1938-39</v>
      </c>
      <c r="K83" s="18">
        <f>LARGE('augjul cfs'!$F$5:$F$94,'augjul cfs rank'!$A83)</f>
        <v>27293</v>
      </c>
      <c r="L83" s="5" t="str">
        <f>VLOOKUP(M83,'augjul cfs'!$G$5:$O$94,9,FALSE)</f>
        <v>1942-43</v>
      </c>
      <c r="M83" s="18">
        <f>LARGE('augjul cfs'!$G$5:$G$94,'augjul cfs rank'!$A83)</f>
        <v>25810</v>
      </c>
      <c r="N83" s="5" t="str">
        <f>VLOOKUP(O83,'augjul cfs'!$H$5:$O$94,8,FALSE)</f>
        <v>1932-33</v>
      </c>
      <c r="O83" s="18">
        <f>LARGE('augjul cfs'!$H$5:$H$94,'augjul cfs rank'!$A83)</f>
        <v>25692</v>
      </c>
      <c r="P83" s="5" t="str">
        <f>VLOOKUP(Q83,'augjul cfs'!$I$5:$O$94,7,FALSE)</f>
        <v>1941-42</v>
      </c>
      <c r="Q83" s="18">
        <f>LARGE('augjul cfs'!$I$5:$I$94,'augjul cfs rank'!$A83)</f>
        <v>36143</v>
      </c>
      <c r="R83" s="5" t="str">
        <f>VLOOKUP(S83,'augjul cfs'!$J$5:$O$94,6,FALSE)</f>
        <v>1966-67</v>
      </c>
      <c r="S83" s="18">
        <f>LARGE('augjul cfs'!$J$5:$J$94,'augjul cfs rank'!$A83)</f>
        <v>72119</v>
      </c>
      <c r="T83" s="5" t="str">
        <f>VLOOKUP(U83,'augjul cfs'!$K$5:$O$94,5,FALSE)</f>
        <v>2002-03</v>
      </c>
      <c r="U83" s="18">
        <f>LARGE('augjul cfs'!$K$5:$K$94,'augjul cfs rank'!$A83)</f>
        <v>200757</v>
      </c>
      <c r="V83" s="5" t="str">
        <f>VLOOKUP(W83,'augjul cfs'!$L$5:$O$94,4,FALSE)</f>
        <v>1930-31</v>
      </c>
      <c r="W83" s="18">
        <f>LARGE('augjul cfs'!$L$5:$L$94,'augjul cfs rank'!$A83)</f>
        <v>222167</v>
      </c>
      <c r="X83" s="5" t="str">
        <f>VLOOKUP(Y83,'augjul cfs'!$M$5:$O$94,3,FALSE)</f>
        <v>1928-29</v>
      </c>
      <c r="Y83" s="18">
        <f>LARGE('augjul cfs'!$M$5:$M$94,'augjul cfs rank'!$A83)</f>
        <v>136011</v>
      </c>
      <c r="Z83" s="5" t="str">
        <f>VLOOKUP(AA83,'augjul cfs'!$N$5:$O$94,2,FALSE)</f>
        <v>2003-04</v>
      </c>
      <c r="AA83" s="18">
        <f>LARGE('augjul cfs'!$N$5:$N$94,'augjul cfs rank'!$A83)</f>
        <v>90647.33150684931</v>
      </c>
    </row>
    <row r="84" spans="1:27" x14ac:dyDescent="0.2">
      <c r="A84" s="11">
        <v>79</v>
      </c>
      <c r="B84" s="5" t="str">
        <f>VLOOKUP(C84,'augjul cfs'!$B$5:$O$94,14,FALSE)</f>
        <v>2001-02</v>
      </c>
      <c r="C84" s="18">
        <f>LARGE('augjul cfs'!$B$5:$B$94,'augjul cfs rank'!$A84)</f>
        <v>77065</v>
      </c>
      <c r="D84" s="5" t="str">
        <f>VLOOKUP(E84,'augjul cfs'!$C$5:$O$94,13,FALSE)</f>
        <v>1970-71</v>
      </c>
      <c r="E84" s="18">
        <f>LARGE('augjul cfs'!$C$5:$C$94,'augjul cfs rank'!$A84)</f>
        <v>49016</v>
      </c>
      <c r="F84" s="5" t="str">
        <f>VLOOKUP(G84,'augjul cfs'!$D$5:$O$94,12,FALSE)</f>
        <v>1930-31</v>
      </c>
      <c r="G84" s="18">
        <f>LARGE('augjul cfs'!$D$5:$D$94,'augjul cfs rank'!$A84)</f>
        <v>35284</v>
      </c>
      <c r="H84" s="5" t="str">
        <f>VLOOKUP(I84,'augjul cfs'!$E$5:$O$94,11,FALSE)</f>
        <v>1943-44</v>
      </c>
      <c r="I84" s="18">
        <f>LARGE('augjul cfs'!$E$5:$E$94,'augjul cfs rank'!$A84)</f>
        <v>30080</v>
      </c>
      <c r="J84" s="5" t="str">
        <f>VLOOKUP(K84,'augjul cfs'!$F$5:$O$94,10,FALSE)</f>
        <v>1943-44</v>
      </c>
      <c r="K84" s="18">
        <f>LARGE('augjul cfs'!$F$5:$F$94,'augjul cfs rank'!$A84)</f>
        <v>26890</v>
      </c>
      <c r="L84" s="5" t="str">
        <f>VLOOKUP(M84,'augjul cfs'!$G$5:$O$94,9,FALSE)</f>
        <v>1935-36</v>
      </c>
      <c r="M84" s="18">
        <f>LARGE('augjul cfs'!$G$5:$G$94,'augjul cfs rank'!$A84)</f>
        <v>25034</v>
      </c>
      <c r="N84" s="5" t="str">
        <f>VLOOKUP(O84,'augjul cfs'!$H$5:$O$94,8,FALSE)</f>
        <v>1930-31</v>
      </c>
      <c r="O84" s="18">
        <f>LARGE('augjul cfs'!$H$5:$H$94,'augjul cfs rank'!$A84)</f>
        <v>25062</v>
      </c>
      <c r="P84" s="5" t="str">
        <f>VLOOKUP(Q84,'augjul cfs'!$I$5:$O$94,7,FALSE)</f>
        <v>1944-45</v>
      </c>
      <c r="Q84" s="18">
        <f>LARGE('augjul cfs'!$I$5:$I$94,'augjul cfs rank'!$A84)</f>
        <v>36067</v>
      </c>
      <c r="R84" s="5" t="str">
        <f>VLOOKUP(S84,'augjul cfs'!$J$5:$O$94,6,FALSE)</f>
        <v>1976-77</v>
      </c>
      <c r="S84" s="18">
        <f>LARGE('augjul cfs'!$J$5:$J$94,'augjul cfs rank'!$A84)</f>
        <v>69614</v>
      </c>
      <c r="T84" s="5" t="str">
        <f>VLOOKUP(U84,'augjul cfs'!$K$5:$O$94,5,FALSE)</f>
        <v>1972-73</v>
      </c>
      <c r="U84" s="18">
        <f>LARGE('augjul cfs'!$K$5:$K$94,'augjul cfs rank'!$A84)</f>
        <v>200190</v>
      </c>
      <c r="V84" s="5" t="str">
        <f>VLOOKUP(W84,'augjul cfs'!$L$5:$O$94,4,FALSE)</f>
        <v>1948-49</v>
      </c>
      <c r="W84" s="18">
        <f>LARGE('augjul cfs'!$L$5:$L$94,'augjul cfs rank'!$A84)</f>
        <v>220500</v>
      </c>
      <c r="X84" s="5" t="str">
        <f>VLOOKUP(Y84,'augjul cfs'!$M$5:$O$94,3,FALSE)</f>
        <v>1987-88</v>
      </c>
      <c r="Y84" s="18">
        <f>LARGE('augjul cfs'!$M$5:$M$94,'augjul cfs rank'!$A84)</f>
        <v>134533</v>
      </c>
      <c r="Z84" s="5" t="str">
        <f>VLOOKUP(AA84,'augjul cfs'!$N$5:$O$94,2,FALSE)</f>
        <v>1976-77</v>
      </c>
      <c r="AA84" s="18">
        <f>LARGE('augjul cfs'!$N$5:$N$94,'augjul cfs rank'!$A84)</f>
        <v>89352.627397260279</v>
      </c>
    </row>
    <row r="85" spans="1:27" x14ac:dyDescent="0.2">
      <c r="A85" s="11">
        <v>80</v>
      </c>
      <c r="B85" s="5" t="str">
        <f>VLOOKUP(C85,'augjul cfs'!$B$5:$O$94,14,FALSE)</f>
        <v>1994-95</v>
      </c>
      <c r="C85" s="18">
        <f>LARGE('augjul cfs'!$B$5:$B$94,'augjul cfs rank'!$A85)</f>
        <v>76300</v>
      </c>
      <c r="D85" s="5" t="str">
        <f>VLOOKUP(E85,'augjul cfs'!$C$5:$O$94,13,FALSE)</f>
        <v>1973-74</v>
      </c>
      <c r="E85" s="18">
        <f>LARGE('augjul cfs'!$C$5:$C$94,'augjul cfs rank'!$A85)</f>
        <v>49001</v>
      </c>
      <c r="F85" s="5" t="str">
        <f>VLOOKUP(G85,'augjul cfs'!$D$5:$O$94,12,FALSE)</f>
        <v>1952-53</v>
      </c>
      <c r="G85" s="18">
        <f>LARGE('augjul cfs'!$D$5:$D$94,'augjul cfs rank'!$A85)</f>
        <v>34445</v>
      </c>
      <c r="H85" s="5" t="str">
        <f>VLOOKUP(I85,'augjul cfs'!$E$5:$O$94,11,FALSE)</f>
        <v>1991-92</v>
      </c>
      <c r="I85" s="18">
        <f>LARGE('augjul cfs'!$E$5:$E$94,'augjul cfs rank'!$A85)</f>
        <v>29187</v>
      </c>
      <c r="J85" s="5" t="str">
        <f>VLOOKUP(K85,'augjul cfs'!$F$5:$O$94,10,FALSE)</f>
        <v>1987-88</v>
      </c>
      <c r="K85" s="18">
        <f>LARGE('augjul cfs'!$F$5:$F$94,'augjul cfs rank'!$A85)</f>
        <v>26296</v>
      </c>
      <c r="L85" s="5" t="str">
        <f>VLOOKUP(M85,'augjul cfs'!$G$5:$O$94,9,FALSE)</f>
        <v>2000-01</v>
      </c>
      <c r="M85" s="18">
        <f>LARGE('augjul cfs'!$G$5:$G$94,'augjul cfs rank'!$A85)</f>
        <v>24587</v>
      </c>
      <c r="N85" s="5" t="str">
        <f>VLOOKUP(O85,'augjul cfs'!$H$5:$O$94,8,FALSE)</f>
        <v>1984-85</v>
      </c>
      <c r="O85" s="18">
        <f>LARGE('augjul cfs'!$H$5:$H$94,'augjul cfs rank'!$A85)</f>
        <v>24311</v>
      </c>
      <c r="P85" s="5" t="str">
        <f>VLOOKUP(Q85,'augjul cfs'!$I$5:$O$94,7,FALSE)</f>
        <v>2009-10</v>
      </c>
      <c r="Q85" s="18">
        <f>LARGE('augjul cfs'!$I$5:$I$94,'augjul cfs rank'!$A85)</f>
        <v>35312</v>
      </c>
      <c r="R85" s="5" t="str">
        <f>VLOOKUP(S85,'augjul cfs'!$J$5:$O$94,6,FALSE)</f>
        <v>1967-68</v>
      </c>
      <c r="S85" s="18">
        <f>LARGE('augjul cfs'!$J$5:$J$94,'augjul cfs rank'!$A85)</f>
        <v>69224</v>
      </c>
      <c r="T85" s="5" t="str">
        <f>VLOOKUP(U85,'augjul cfs'!$K$5:$O$94,5,FALSE)</f>
        <v>2014-15</v>
      </c>
      <c r="U85" s="18">
        <f>LARGE('augjul cfs'!$K$5:$K$94,'augjul cfs rank'!$A85)</f>
        <v>197702</v>
      </c>
      <c r="V85" s="5" t="str">
        <f>VLOOKUP(W85,'augjul cfs'!$L$5:$O$94,4,FALSE)</f>
        <v>1938-39</v>
      </c>
      <c r="W85" s="18">
        <f>LARGE('augjul cfs'!$L$5:$L$94,'augjul cfs rank'!$A85)</f>
        <v>217558</v>
      </c>
      <c r="X85" s="5" t="str">
        <f>VLOOKUP(Y85,'augjul cfs'!$M$5:$O$94,3,FALSE)</f>
        <v>2002-03</v>
      </c>
      <c r="Y85" s="18">
        <f>LARGE('augjul cfs'!$M$5:$M$94,'augjul cfs rank'!$A85)</f>
        <v>134319</v>
      </c>
      <c r="Z85" s="5" t="str">
        <f>VLOOKUP(AA85,'augjul cfs'!$N$5:$O$94,2,FALSE)</f>
        <v>1991-92</v>
      </c>
      <c r="AA85" s="18">
        <f>LARGE('augjul cfs'!$N$5:$N$94,'augjul cfs rank'!$A85)</f>
        <v>87836.205479452052</v>
      </c>
    </row>
    <row r="86" spans="1:27" x14ac:dyDescent="0.2">
      <c r="A86" s="11">
        <v>81</v>
      </c>
      <c r="B86" s="5" t="str">
        <f>VLOOKUP(C86,'augjul cfs'!$B$5:$O$94,14,FALSE)</f>
        <v>2005-06</v>
      </c>
      <c r="C86" s="18">
        <f>LARGE('augjul cfs'!$B$5:$B$94,'augjul cfs rank'!$A86)</f>
        <v>75438</v>
      </c>
      <c r="D86" s="5" t="str">
        <f>VLOOKUP(E86,'augjul cfs'!$C$5:$O$94,13,FALSE)</f>
        <v>1987-88</v>
      </c>
      <c r="E86" s="18">
        <f>LARGE('augjul cfs'!$C$5:$C$94,'augjul cfs rank'!$A86)</f>
        <v>48368</v>
      </c>
      <c r="F86" s="5" t="str">
        <f>VLOOKUP(G86,'augjul cfs'!$D$5:$O$94,12,FALSE)</f>
        <v>1936-37</v>
      </c>
      <c r="G86" s="18">
        <f>LARGE('augjul cfs'!$D$5:$D$94,'augjul cfs rank'!$A86)</f>
        <v>33125</v>
      </c>
      <c r="H86" s="5" t="str">
        <f>VLOOKUP(I86,'augjul cfs'!$E$5:$O$94,11,FALSE)</f>
        <v>1930-31</v>
      </c>
      <c r="I86" s="18">
        <f>LARGE('augjul cfs'!$E$5:$E$94,'augjul cfs rank'!$A86)</f>
        <v>28447</v>
      </c>
      <c r="J86" s="5" t="str">
        <f>VLOOKUP(K86,'augjul cfs'!$F$5:$O$94,10,FALSE)</f>
        <v>1931-32</v>
      </c>
      <c r="K86" s="18">
        <f>LARGE('augjul cfs'!$F$5:$F$94,'augjul cfs rank'!$A86)</f>
        <v>26133</v>
      </c>
      <c r="L86" s="5" t="str">
        <f>VLOOKUP(M86,'augjul cfs'!$G$5:$O$94,9,FALSE)</f>
        <v>1931-32</v>
      </c>
      <c r="M86" s="18">
        <f>LARGE('augjul cfs'!$G$5:$G$94,'augjul cfs rank'!$A86)</f>
        <v>24027</v>
      </c>
      <c r="N86" s="5" t="str">
        <f>VLOOKUP(O86,'augjul cfs'!$H$5:$O$94,8,FALSE)</f>
        <v>1988-89</v>
      </c>
      <c r="O86" s="18">
        <f>LARGE('augjul cfs'!$H$5:$H$94,'augjul cfs rank'!$A86)</f>
        <v>23708</v>
      </c>
      <c r="P86" s="5" t="str">
        <f>VLOOKUP(Q86,'augjul cfs'!$I$5:$O$94,7,FALSE)</f>
        <v>1984-85</v>
      </c>
      <c r="Q86" s="18">
        <f>LARGE('augjul cfs'!$I$5:$I$94,'augjul cfs rank'!$A86)</f>
        <v>34523</v>
      </c>
      <c r="R86" s="5" t="str">
        <f>VLOOKUP(S86,'augjul cfs'!$J$5:$O$94,6,FALSE)</f>
        <v>1930-31</v>
      </c>
      <c r="S86" s="18">
        <f>LARGE('augjul cfs'!$J$5:$J$94,'augjul cfs rank'!$A86)</f>
        <v>69203</v>
      </c>
      <c r="T86" s="5" t="str">
        <f>VLOOKUP(U86,'augjul cfs'!$K$5:$O$94,5,FALSE)</f>
        <v>1936-37</v>
      </c>
      <c r="U86" s="18">
        <f>LARGE('augjul cfs'!$K$5:$K$94,'augjul cfs rank'!$A86)</f>
        <v>196895</v>
      </c>
      <c r="V86" s="5" t="str">
        <f>VLOOKUP(W86,'augjul cfs'!$L$5:$O$94,4,FALSE)</f>
        <v>1993-94</v>
      </c>
      <c r="W86" s="18">
        <f>LARGE('augjul cfs'!$L$5:$L$94,'augjul cfs rank'!$A86)</f>
        <v>216707</v>
      </c>
      <c r="X86" s="5" t="str">
        <f>VLOOKUP(Y86,'augjul cfs'!$M$5:$O$94,3,FALSE)</f>
        <v>1984-85</v>
      </c>
      <c r="Y86" s="18">
        <f>LARGE('augjul cfs'!$M$5:$M$94,'augjul cfs rank'!$A86)</f>
        <v>130780</v>
      </c>
      <c r="Z86" s="5" t="str">
        <f>VLOOKUP(AA86,'augjul cfs'!$N$5:$O$94,2,FALSE)</f>
        <v>1992-93</v>
      </c>
      <c r="AA86" s="18">
        <f>LARGE('augjul cfs'!$N$5:$N$94,'augjul cfs rank'!$A86)</f>
        <v>86613.51232876713</v>
      </c>
    </row>
    <row r="87" spans="1:27" x14ac:dyDescent="0.2">
      <c r="A87" s="11">
        <v>82</v>
      </c>
      <c r="B87" s="5" t="str">
        <f>VLOOKUP(C87,'augjul cfs'!$B$5:$O$94,14,FALSE)</f>
        <v>2016-17</v>
      </c>
      <c r="C87" s="18">
        <f>LARGE('augjul cfs'!$B$5:$B$94,'augjul cfs rank'!$A87)</f>
        <v>74333</v>
      </c>
      <c r="D87" s="5" t="str">
        <f>VLOOKUP(E87,'augjul cfs'!$C$5:$O$94,13,FALSE)</f>
        <v>2012-13</v>
      </c>
      <c r="E87" s="18">
        <f>LARGE('augjul cfs'!$C$5:$C$94,'augjul cfs rank'!$A87)</f>
        <v>48135</v>
      </c>
      <c r="F87" s="5" t="str">
        <f>VLOOKUP(G87,'augjul cfs'!$D$5:$O$94,12,FALSE)</f>
        <v>1998-99</v>
      </c>
      <c r="G87" s="18">
        <f>LARGE('augjul cfs'!$D$5:$D$94,'augjul cfs rank'!$A87)</f>
        <v>32354</v>
      </c>
      <c r="H87" s="5" t="str">
        <f>VLOOKUP(I87,'augjul cfs'!$E$5:$O$94,11,FALSE)</f>
        <v>1935-36</v>
      </c>
      <c r="I87" s="18">
        <f>LARGE('augjul cfs'!$E$5:$E$94,'augjul cfs rank'!$A87)</f>
        <v>28315</v>
      </c>
      <c r="J87" s="5" t="str">
        <f>VLOOKUP(K87,'augjul cfs'!$F$5:$O$94,10,FALSE)</f>
        <v>1992-93</v>
      </c>
      <c r="K87" s="18">
        <f>LARGE('augjul cfs'!$F$5:$F$94,'augjul cfs rank'!$A87)</f>
        <v>25674</v>
      </c>
      <c r="L87" s="5" t="str">
        <f>VLOOKUP(M87,'augjul cfs'!$G$5:$O$94,9,FALSE)</f>
        <v>1992-93</v>
      </c>
      <c r="M87" s="18">
        <f>LARGE('augjul cfs'!$G$5:$G$94,'augjul cfs rank'!$A87)</f>
        <v>23491</v>
      </c>
      <c r="N87" s="5" t="str">
        <f>VLOOKUP(O87,'augjul cfs'!$H$5:$O$94,8,FALSE)</f>
        <v>1993-94</v>
      </c>
      <c r="O87" s="18">
        <f>LARGE('augjul cfs'!$H$5:$H$94,'augjul cfs rank'!$A87)</f>
        <v>23625</v>
      </c>
      <c r="P87" s="5" t="str">
        <f>VLOOKUP(Q87,'augjul cfs'!$I$5:$O$94,7,FALSE)</f>
        <v>1935-36</v>
      </c>
      <c r="Q87" s="18">
        <f>LARGE('augjul cfs'!$I$5:$I$94,'augjul cfs rank'!$A87)</f>
        <v>34493</v>
      </c>
      <c r="R87" s="5" t="str">
        <f>VLOOKUP(S87,'augjul cfs'!$J$5:$O$94,6,FALSE)</f>
        <v>1954-55</v>
      </c>
      <c r="S87" s="18">
        <f>LARGE('augjul cfs'!$J$5:$J$94,'augjul cfs rank'!$A87)</f>
        <v>67793</v>
      </c>
      <c r="T87" s="5" t="str">
        <f>VLOOKUP(U87,'augjul cfs'!$K$5:$O$94,5,FALSE)</f>
        <v>1954-55</v>
      </c>
      <c r="U87" s="18">
        <f>LARGE('augjul cfs'!$K$5:$K$94,'augjul cfs rank'!$A87)</f>
        <v>188787</v>
      </c>
      <c r="V87" s="5" t="str">
        <f>VLOOKUP(W87,'augjul cfs'!$L$5:$O$94,4,FALSE)</f>
        <v>2014-15</v>
      </c>
      <c r="W87" s="18">
        <f>LARGE('augjul cfs'!$L$5:$L$94,'augjul cfs rank'!$A87)</f>
        <v>216263</v>
      </c>
      <c r="X87" s="5" t="str">
        <f>VLOOKUP(Y87,'augjul cfs'!$M$5:$O$94,3,FALSE)</f>
        <v>2015-16</v>
      </c>
      <c r="Y87" s="18">
        <f>LARGE('augjul cfs'!$M$5:$M$94,'augjul cfs rank'!$A87)</f>
        <v>128098</v>
      </c>
      <c r="Z87" s="5" t="str">
        <f>VLOOKUP(AA87,'augjul cfs'!$N$5:$O$94,2,FALSE)</f>
        <v>2009-10</v>
      </c>
      <c r="AA87" s="18">
        <f>LARGE('augjul cfs'!$N$5:$N$94,'augjul cfs rank'!$A87)</f>
        <v>85974.969863013699</v>
      </c>
    </row>
    <row r="88" spans="1:27" x14ac:dyDescent="0.2">
      <c r="A88" s="11">
        <v>83</v>
      </c>
      <c r="B88" s="5" t="str">
        <f>VLOOKUP(C88,'augjul cfs'!$B$5:$O$94,14,FALSE)</f>
        <v>2017-18</v>
      </c>
      <c r="C88" s="18">
        <f>LARGE('augjul cfs'!$B$5:$B$94,'augjul cfs rank'!$A88)</f>
        <v>74272</v>
      </c>
      <c r="D88" s="5" t="str">
        <f>VLOOKUP(E88,'augjul cfs'!$C$5:$O$94,13,FALSE)</f>
        <v>2005-06</v>
      </c>
      <c r="E88" s="18">
        <f>LARGE('augjul cfs'!$C$5:$C$94,'augjul cfs rank'!$A88)</f>
        <v>48065</v>
      </c>
      <c r="F88" s="5" t="str">
        <f>VLOOKUP(G88,'augjul cfs'!$D$5:$O$94,12,FALSE)</f>
        <v>2009-10</v>
      </c>
      <c r="G88" s="18">
        <f>LARGE('augjul cfs'!$D$5:$D$94,'augjul cfs rank'!$A88)</f>
        <v>32302</v>
      </c>
      <c r="H88" s="5" t="str">
        <f>VLOOKUP(I88,'augjul cfs'!$E$5:$O$94,11,FALSE)</f>
        <v>2002-03</v>
      </c>
      <c r="I88" s="18">
        <f>LARGE('augjul cfs'!$E$5:$E$94,'augjul cfs rank'!$A88)</f>
        <v>27324</v>
      </c>
      <c r="J88" s="5" t="str">
        <f>VLOOKUP(K88,'augjul cfs'!$F$5:$O$94,10,FALSE)</f>
        <v>2009-10</v>
      </c>
      <c r="K88" s="18">
        <f>LARGE('augjul cfs'!$F$5:$F$94,'augjul cfs rank'!$A88)</f>
        <v>25441</v>
      </c>
      <c r="L88" s="5" t="str">
        <f>VLOOKUP(M88,'augjul cfs'!$G$5:$O$94,9,FALSE)</f>
        <v>1943-44</v>
      </c>
      <c r="M88" s="18">
        <f>LARGE('augjul cfs'!$G$5:$G$94,'augjul cfs rank'!$A88)</f>
        <v>23420</v>
      </c>
      <c r="N88" s="5" t="str">
        <f>VLOOKUP(O88,'augjul cfs'!$H$5:$O$94,8,FALSE)</f>
        <v>1938-39</v>
      </c>
      <c r="O88" s="18">
        <f>LARGE('augjul cfs'!$H$5:$H$94,'augjul cfs rank'!$A88)</f>
        <v>22669</v>
      </c>
      <c r="P88" s="5" t="str">
        <f>VLOOKUP(Q88,'augjul cfs'!$I$5:$O$94,7,FALSE)</f>
        <v>1963-64</v>
      </c>
      <c r="Q88" s="18">
        <f>LARGE('augjul cfs'!$I$5:$I$94,'augjul cfs rank'!$A88)</f>
        <v>31931</v>
      </c>
      <c r="R88" s="5" t="str">
        <f>VLOOKUP(S88,'augjul cfs'!$J$5:$O$94,6,FALSE)</f>
        <v>1972-73</v>
      </c>
      <c r="S88" s="18">
        <f>LARGE('augjul cfs'!$J$5:$J$94,'augjul cfs rank'!$A88)</f>
        <v>66899</v>
      </c>
      <c r="T88" s="5" t="str">
        <f>VLOOKUP(U88,'augjul cfs'!$K$5:$O$94,5,FALSE)</f>
        <v>2000-01</v>
      </c>
      <c r="U88" s="18">
        <f>LARGE('augjul cfs'!$K$5:$K$94,'augjul cfs rank'!$A88)</f>
        <v>186169</v>
      </c>
      <c r="V88" s="5" t="str">
        <f>VLOOKUP(W88,'augjul cfs'!$L$5:$O$94,4,FALSE)</f>
        <v>1991-92</v>
      </c>
      <c r="W88" s="18">
        <f>LARGE('augjul cfs'!$L$5:$L$94,'augjul cfs rank'!$A88)</f>
        <v>207035</v>
      </c>
      <c r="X88" s="5" t="str">
        <f>VLOOKUP(Y88,'augjul cfs'!$M$5:$O$94,3,FALSE)</f>
        <v>1940-41</v>
      </c>
      <c r="Y88" s="18">
        <f>LARGE('augjul cfs'!$M$5:$M$94,'augjul cfs rank'!$A88)</f>
        <v>127312</v>
      </c>
      <c r="Z88" s="5" t="str">
        <f>VLOOKUP(AA88,'augjul cfs'!$N$5:$O$94,2,FALSE)</f>
        <v>1929-30</v>
      </c>
      <c r="AA88" s="18">
        <f>LARGE('augjul cfs'!$N$5:$N$94,'augjul cfs rank'!$A88)</f>
        <v>83313.95890410959</v>
      </c>
    </row>
    <row r="89" spans="1:27" x14ac:dyDescent="0.2">
      <c r="A89" s="11">
        <v>84</v>
      </c>
      <c r="B89" s="5" t="str">
        <f>VLOOKUP(C89,'augjul cfs'!$B$5:$O$94,14,FALSE)</f>
        <v>2003-04</v>
      </c>
      <c r="C89" s="18">
        <f>LARGE('augjul cfs'!$B$5:$B$94,'augjul cfs rank'!$A89)</f>
        <v>73765</v>
      </c>
      <c r="D89" s="5" t="str">
        <f>VLOOKUP(E89,'augjul cfs'!$C$5:$O$94,13,FALSE)</f>
        <v>1992-93</v>
      </c>
      <c r="E89" s="18">
        <f>LARGE('augjul cfs'!$C$5:$C$94,'augjul cfs rank'!$A89)</f>
        <v>47403</v>
      </c>
      <c r="F89" s="5" t="str">
        <f>VLOOKUP(G89,'augjul cfs'!$D$5:$O$94,12,FALSE)</f>
        <v>1929-30</v>
      </c>
      <c r="G89" s="18">
        <f>LARGE('augjul cfs'!$D$5:$D$94,'augjul cfs rank'!$A89)</f>
        <v>32198</v>
      </c>
      <c r="H89" s="5" t="str">
        <f>VLOOKUP(I89,'augjul cfs'!$E$5:$O$94,11,FALSE)</f>
        <v>1993-94</v>
      </c>
      <c r="I89" s="18">
        <f>LARGE('augjul cfs'!$E$5:$E$94,'augjul cfs rank'!$A89)</f>
        <v>26982</v>
      </c>
      <c r="J89" s="5" t="str">
        <f>VLOOKUP(K89,'augjul cfs'!$F$5:$O$94,10,FALSE)</f>
        <v>1929-30</v>
      </c>
      <c r="K89" s="18">
        <f>LARGE('augjul cfs'!$F$5:$F$94,'augjul cfs rank'!$A89)</f>
        <v>24564</v>
      </c>
      <c r="L89" s="5" t="str">
        <f>VLOOKUP(M89,'augjul cfs'!$G$5:$O$94,9,FALSE)</f>
        <v>1948-49</v>
      </c>
      <c r="M89" s="18">
        <f>LARGE('augjul cfs'!$G$5:$G$94,'augjul cfs rank'!$A89)</f>
        <v>22968</v>
      </c>
      <c r="N89" s="5" t="str">
        <f>VLOOKUP(O89,'augjul cfs'!$H$5:$O$94,8,FALSE)</f>
        <v>1943-44</v>
      </c>
      <c r="O89" s="18">
        <f>LARGE('augjul cfs'!$H$5:$H$94,'augjul cfs rank'!$A89)</f>
        <v>22591</v>
      </c>
      <c r="P89" s="5" t="str">
        <f>VLOOKUP(Q89,'augjul cfs'!$I$5:$O$94,7,FALSE)</f>
        <v>1976-77</v>
      </c>
      <c r="Q89" s="18">
        <f>LARGE('augjul cfs'!$I$5:$I$94,'augjul cfs rank'!$A89)</f>
        <v>31794</v>
      </c>
      <c r="R89" s="5" t="str">
        <f>VLOOKUP(S89,'augjul cfs'!$J$5:$O$94,6,FALSE)</f>
        <v>1969-70</v>
      </c>
      <c r="S89" s="18">
        <f>LARGE('augjul cfs'!$J$5:$J$94,'augjul cfs rank'!$A89)</f>
        <v>66491</v>
      </c>
      <c r="T89" s="5" t="str">
        <f>VLOOKUP(U89,'augjul cfs'!$K$5:$O$94,5,FALSE)</f>
        <v>1940-41</v>
      </c>
      <c r="U89" s="18">
        <f>LARGE('augjul cfs'!$K$5:$K$94,'augjul cfs rank'!$A89)</f>
        <v>182455</v>
      </c>
      <c r="V89" s="5" t="str">
        <f>VLOOKUP(W89,'augjul cfs'!$L$5:$O$94,4,FALSE)</f>
        <v>2015-16</v>
      </c>
      <c r="W89" s="18">
        <f>LARGE('augjul cfs'!$L$5:$L$94,'augjul cfs rank'!$A89)</f>
        <v>203980</v>
      </c>
      <c r="X89" s="5" t="str">
        <f>VLOOKUP(Y89,'augjul cfs'!$M$5:$O$94,3,FALSE)</f>
        <v>2000-01</v>
      </c>
      <c r="Y89" s="18">
        <f>LARGE('augjul cfs'!$M$5:$M$94,'augjul cfs rank'!$A89)</f>
        <v>126381</v>
      </c>
      <c r="Z89" s="5" t="str">
        <f>VLOOKUP(AA89,'augjul cfs'!$N$5:$O$94,2,FALSE)</f>
        <v>1987-88</v>
      </c>
      <c r="AA89" s="18">
        <f>LARGE('augjul cfs'!$N$5:$N$94,'augjul cfs rank'!$A89)</f>
        <v>83173.605479452061</v>
      </c>
    </row>
    <row r="90" spans="1:27" x14ac:dyDescent="0.2">
      <c r="A90" s="11">
        <v>85</v>
      </c>
      <c r="B90" s="5" t="str">
        <f>VLOOKUP(C90,'augjul cfs'!$B$5:$O$94,14,FALSE)</f>
        <v>1987-88</v>
      </c>
      <c r="C90" s="18">
        <f>LARGE('augjul cfs'!$B$5:$B$94,'augjul cfs rank'!$A90)</f>
        <v>73292</v>
      </c>
      <c r="D90" s="5" t="str">
        <f>VLOOKUP(E90,'augjul cfs'!$C$5:$O$94,13,FALSE)</f>
        <v>1988-89</v>
      </c>
      <c r="E90" s="18">
        <f>LARGE('augjul cfs'!$C$5:$C$94,'augjul cfs rank'!$A90)</f>
        <v>47121</v>
      </c>
      <c r="F90" s="5" t="str">
        <f>VLOOKUP(G90,'augjul cfs'!$D$5:$O$94,12,FALSE)</f>
        <v>1991-92</v>
      </c>
      <c r="G90" s="18">
        <f>LARGE('augjul cfs'!$D$5:$D$94,'augjul cfs rank'!$A90)</f>
        <v>32041</v>
      </c>
      <c r="H90" s="5" t="str">
        <f>VLOOKUP(I90,'augjul cfs'!$E$5:$O$94,11,FALSE)</f>
        <v>1994-95</v>
      </c>
      <c r="I90" s="18">
        <f>LARGE('augjul cfs'!$E$5:$E$94,'augjul cfs rank'!$A90)</f>
        <v>26106</v>
      </c>
      <c r="J90" s="5" t="str">
        <f>VLOOKUP(K90,'augjul cfs'!$F$5:$O$94,10,FALSE)</f>
        <v>1944-45</v>
      </c>
      <c r="K90" s="18">
        <f>LARGE('augjul cfs'!$F$5:$F$94,'augjul cfs rank'!$A90)</f>
        <v>24535</v>
      </c>
      <c r="L90" s="5" t="str">
        <f>VLOOKUP(M90,'augjul cfs'!$G$5:$O$94,9,FALSE)</f>
        <v>1984-85</v>
      </c>
      <c r="M90" s="18">
        <f>LARGE('augjul cfs'!$G$5:$G$94,'augjul cfs rank'!$A90)</f>
        <v>22876</v>
      </c>
      <c r="N90" s="5" t="str">
        <f>VLOOKUP(O90,'augjul cfs'!$H$5:$O$94,8,FALSE)</f>
        <v>2000-01</v>
      </c>
      <c r="O90" s="18">
        <f>LARGE('augjul cfs'!$H$5:$H$94,'augjul cfs rank'!$A90)</f>
        <v>21981</v>
      </c>
      <c r="P90" s="5" t="str">
        <f>VLOOKUP(Q90,'augjul cfs'!$I$5:$O$94,7,FALSE)</f>
        <v>1954-55</v>
      </c>
      <c r="Q90" s="18">
        <f>LARGE('augjul cfs'!$I$5:$I$94,'augjul cfs rank'!$A90)</f>
        <v>30779</v>
      </c>
      <c r="R90" s="5" t="str">
        <f>VLOOKUP(S90,'augjul cfs'!$J$5:$O$94,6,FALSE)</f>
        <v>1936-37</v>
      </c>
      <c r="S90" s="18">
        <f>LARGE('augjul cfs'!$J$5:$J$94,'augjul cfs rank'!$A90)</f>
        <v>61216</v>
      </c>
      <c r="T90" s="5" t="str">
        <f>VLOOKUP(U90,'augjul cfs'!$K$5:$O$94,5,FALSE)</f>
        <v>1928-29</v>
      </c>
      <c r="U90" s="18">
        <f>LARGE('augjul cfs'!$K$5:$K$94,'augjul cfs rank'!$A90)</f>
        <v>180332</v>
      </c>
      <c r="V90" s="5" t="str">
        <f>VLOOKUP(W90,'augjul cfs'!$L$5:$O$94,4,FALSE)</f>
        <v>1986-87</v>
      </c>
      <c r="W90" s="18">
        <f>LARGE('augjul cfs'!$L$5:$L$94,'augjul cfs rank'!$A90)</f>
        <v>203784</v>
      </c>
      <c r="X90" s="5" t="str">
        <f>VLOOKUP(Y90,'augjul cfs'!$M$5:$O$94,3,FALSE)</f>
        <v>1986-87</v>
      </c>
      <c r="Y90" s="18">
        <f>LARGE('augjul cfs'!$M$5:$M$94,'augjul cfs rank'!$A90)</f>
        <v>125193</v>
      </c>
      <c r="Z90" s="5" t="str">
        <f>VLOOKUP(AA90,'augjul cfs'!$N$5:$O$94,2,FALSE)</f>
        <v>1928-29</v>
      </c>
      <c r="AA90" s="18">
        <f>LARGE('augjul cfs'!$N$5:$N$94,'augjul cfs rank'!$A90)</f>
        <v>82669.34246575342</v>
      </c>
    </row>
    <row r="91" spans="1:27" x14ac:dyDescent="0.2">
      <c r="A91" s="11">
        <v>86</v>
      </c>
      <c r="B91" s="5" t="str">
        <f>VLOOKUP(C91,'augjul cfs'!$B$5:$O$94,14,FALSE)</f>
        <v>1985-86</v>
      </c>
      <c r="C91" s="18">
        <f>LARGE('augjul cfs'!$B$5:$B$94,'augjul cfs rank'!$A91)</f>
        <v>72652</v>
      </c>
      <c r="D91" s="5" t="str">
        <f>VLOOKUP(E91,'augjul cfs'!$C$5:$O$94,13,FALSE)</f>
        <v>2006-07</v>
      </c>
      <c r="E91" s="18">
        <f>LARGE('augjul cfs'!$C$5:$C$94,'augjul cfs rank'!$A91)</f>
        <v>44751</v>
      </c>
      <c r="F91" s="5" t="str">
        <f>VLOOKUP(G91,'augjul cfs'!$D$5:$O$94,12,FALSE)</f>
        <v>2002-03</v>
      </c>
      <c r="G91" s="18">
        <f>LARGE('augjul cfs'!$D$5:$D$94,'augjul cfs rank'!$A91)</f>
        <v>29350</v>
      </c>
      <c r="H91" s="5" t="str">
        <f>VLOOKUP(I91,'augjul cfs'!$E$5:$O$94,11,FALSE)</f>
        <v>1979-80</v>
      </c>
      <c r="I91" s="18">
        <f>LARGE('augjul cfs'!$E$5:$E$94,'augjul cfs rank'!$A91)</f>
        <v>25254</v>
      </c>
      <c r="J91" s="5" t="str">
        <f>VLOOKUP(K91,'augjul cfs'!$F$5:$O$94,10,FALSE)</f>
        <v>1935-36</v>
      </c>
      <c r="K91" s="18">
        <f>LARGE('augjul cfs'!$F$5:$F$94,'augjul cfs rank'!$A91)</f>
        <v>24511</v>
      </c>
      <c r="L91" s="5" t="str">
        <f>VLOOKUP(M91,'augjul cfs'!$G$5:$O$94,9,FALSE)</f>
        <v>1930-31</v>
      </c>
      <c r="M91" s="18">
        <f>LARGE('augjul cfs'!$G$5:$G$94,'augjul cfs rank'!$A91)</f>
        <v>21832</v>
      </c>
      <c r="N91" s="5" t="str">
        <f>VLOOKUP(O91,'augjul cfs'!$H$5:$O$94,8,FALSE)</f>
        <v>1987-88</v>
      </c>
      <c r="O91" s="18">
        <f>LARGE('augjul cfs'!$H$5:$H$94,'augjul cfs rank'!$A91)</f>
        <v>21933</v>
      </c>
      <c r="P91" s="5" t="str">
        <f>VLOOKUP(Q91,'augjul cfs'!$I$5:$O$94,7,FALSE)</f>
        <v>1928-29</v>
      </c>
      <c r="Q91" s="18">
        <f>LARGE('augjul cfs'!$I$5:$I$94,'augjul cfs rank'!$A91)</f>
        <v>30421</v>
      </c>
      <c r="R91" s="5" t="str">
        <f>VLOOKUP(S91,'augjul cfs'!$J$5:$O$94,6,FALSE)</f>
        <v>1943-44</v>
      </c>
      <c r="S91" s="18">
        <f>LARGE('augjul cfs'!$J$5:$J$94,'augjul cfs rank'!$A91)</f>
        <v>57007</v>
      </c>
      <c r="T91" s="5" t="str">
        <f>VLOOKUP(U91,'augjul cfs'!$K$5:$O$94,5,FALSE)</f>
        <v>1983-84</v>
      </c>
      <c r="U91" s="18">
        <f>LARGE('augjul cfs'!$K$5:$K$94,'augjul cfs rank'!$A91)</f>
        <v>174209</v>
      </c>
      <c r="V91" s="5" t="str">
        <f>VLOOKUP(W91,'augjul cfs'!$L$5:$O$94,4,FALSE)</f>
        <v>1943-44</v>
      </c>
      <c r="W91" s="18">
        <f>LARGE('augjul cfs'!$L$5:$L$94,'augjul cfs rank'!$A91)</f>
        <v>202757</v>
      </c>
      <c r="X91" s="5" t="str">
        <f>VLOOKUP(Y91,'augjul cfs'!$M$5:$O$94,3,FALSE)</f>
        <v>1948-49</v>
      </c>
      <c r="Y91" s="18">
        <f>LARGE('augjul cfs'!$M$5:$M$94,'augjul cfs rank'!$A91)</f>
        <v>121825</v>
      </c>
      <c r="Z91" s="5" t="str">
        <f>VLOOKUP(AA91,'augjul cfs'!$N$5:$O$94,2,FALSE)</f>
        <v>1940-41</v>
      </c>
      <c r="AA91" s="18">
        <f>LARGE('augjul cfs'!$N$5:$N$94,'augjul cfs rank'!$A91)</f>
        <v>82193.545205479459</v>
      </c>
    </row>
    <row r="92" spans="1:27" x14ac:dyDescent="0.2">
      <c r="A92" s="11">
        <v>87</v>
      </c>
      <c r="B92" s="5" t="str">
        <f>VLOOKUP(C92,'augjul cfs'!$B$5:$O$94,14,FALSE)</f>
        <v>2007-08</v>
      </c>
      <c r="C92" s="18">
        <f>LARGE('augjul cfs'!$B$5:$B$94,'augjul cfs rank'!$A92)</f>
        <v>71243</v>
      </c>
      <c r="D92" s="5" t="str">
        <f>VLOOKUP(E92,'augjul cfs'!$C$5:$O$94,13,FALSE)</f>
        <v>2003-04</v>
      </c>
      <c r="E92" s="18">
        <f>LARGE('augjul cfs'!$C$5:$C$94,'augjul cfs rank'!$A92)</f>
        <v>43411</v>
      </c>
      <c r="F92" s="5" t="str">
        <f>VLOOKUP(G92,'augjul cfs'!$D$5:$O$94,12,FALSE)</f>
        <v>1994-95</v>
      </c>
      <c r="G92" s="18">
        <f>LARGE('augjul cfs'!$D$5:$D$94,'augjul cfs rank'!$A92)</f>
        <v>28851</v>
      </c>
      <c r="H92" s="5" t="str">
        <f>VLOOKUP(I92,'augjul cfs'!$E$5:$O$94,11,FALSE)</f>
        <v>1952-53</v>
      </c>
      <c r="I92" s="18">
        <f>LARGE('augjul cfs'!$E$5:$E$94,'augjul cfs rank'!$A92)</f>
        <v>23988</v>
      </c>
      <c r="J92" s="5" t="str">
        <f>VLOOKUP(K92,'augjul cfs'!$F$5:$O$94,10,FALSE)</f>
        <v>1952-53</v>
      </c>
      <c r="K92" s="18">
        <f>LARGE('augjul cfs'!$F$5:$F$94,'augjul cfs rank'!$A92)</f>
        <v>24250</v>
      </c>
      <c r="L92" s="5" t="str">
        <f>VLOOKUP(M92,'augjul cfs'!$G$5:$O$94,9,FALSE)</f>
        <v>1928-29</v>
      </c>
      <c r="M92" s="18">
        <f>LARGE('augjul cfs'!$G$5:$G$94,'augjul cfs rank'!$A92)</f>
        <v>21001</v>
      </c>
      <c r="N92" s="5" t="str">
        <f>VLOOKUP(O92,'augjul cfs'!$H$5:$O$94,8,FALSE)</f>
        <v>1928-29</v>
      </c>
      <c r="O92" s="18">
        <f>LARGE('augjul cfs'!$H$5:$H$94,'augjul cfs rank'!$A92)</f>
        <v>19741</v>
      </c>
      <c r="P92" s="5" t="str">
        <f>VLOOKUP(Q92,'augjul cfs'!$I$5:$O$94,7,FALSE)</f>
        <v>1929-30</v>
      </c>
      <c r="Q92" s="18">
        <f>LARGE('augjul cfs'!$I$5:$I$94,'augjul cfs rank'!$A92)</f>
        <v>28482</v>
      </c>
      <c r="R92" s="5" t="str">
        <f>VLOOKUP(S92,'augjul cfs'!$J$5:$O$94,6,FALSE)</f>
        <v>2007-08</v>
      </c>
      <c r="S92" s="18">
        <f>LARGE('augjul cfs'!$J$5:$J$94,'augjul cfs rank'!$A92)</f>
        <v>55503</v>
      </c>
      <c r="T92" s="5" t="str">
        <f>VLOOKUP(U92,'augjul cfs'!$K$5:$O$94,5,FALSE)</f>
        <v>1929-30</v>
      </c>
      <c r="U92" s="18">
        <f>LARGE('augjul cfs'!$K$5:$K$94,'augjul cfs rank'!$A92)</f>
        <v>173443</v>
      </c>
      <c r="V92" s="5" t="str">
        <f>VLOOKUP(W92,'augjul cfs'!$L$5:$O$94,4,FALSE)</f>
        <v>1976-77</v>
      </c>
      <c r="W92" s="18">
        <f>LARGE('augjul cfs'!$L$5:$L$94,'augjul cfs rank'!$A92)</f>
        <v>194970</v>
      </c>
      <c r="X92" s="5" t="str">
        <f>VLOOKUP(Y92,'augjul cfs'!$M$5:$O$94,3,FALSE)</f>
        <v>1991-92</v>
      </c>
      <c r="Y92" s="18">
        <f>LARGE('augjul cfs'!$M$5:$M$94,'augjul cfs rank'!$A92)</f>
        <v>119010</v>
      </c>
      <c r="Z92" s="5" t="str">
        <f>VLOOKUP(AA92,'augjul cfs'!$N$5:$O$94,2,FALSE)</f>
        <v>1930-31</v>
      </c>
      <c r="AA92" s="18">
        <f>LARGE('augjul cfs'!$N$5:$N$94,'augjul cfs rank'!$A92)</f>
        <v>81913.849315068495</v>
      </c>
    </row>
    <row r="93" spans="1:27" x14ac:dyDescent="0.2">
      <c r="A93" s="11">
        <v>88</v>
      </c>
      <c r="B93" s="5" t="str">
        <f>VLOOKUP(C93,'augjul cfs'!$B$5:$O$94,14,FALSE)</f>
        <v>1992-93</v>
      </c>
      <c r="C93" s="18">
        <f>LARGE('augjul cfs'!$B$5:$B$94,'augjul cfs rank'!$A93)</f>
        <v>69087</v>
      </c>
      <c r="D93" s="5" t="str">
        <f>VLOOKUP(E93,'augjul cfs'!$C$5:$O$94,13,FALSE)</f>
        <v>1994-95</v>
      </c>
      <c r="E93" s="18">
        <f>LARGE('augjul cfs'!$C$5:$C$94,'augjul cfs rank'!$A93)</f>
        <v>43288</v>
      </c>
      <c r="F93" s="5" t="str">
        <f>VLOOKUP(G93,'augjul cfs'!$D$5:$O$94,12,FALSE)</f>
        <v>2006-07</v>
      </c>
      <c r="G93" s="18">
        <f>LARGE('augjul cfs'!$D$5:$D$94,'augjul cfs rank'!$A93)</f>
        <v>27603</v>
      </c>
      <c r="H93" s="5" t="str">
        <f>VLOOKUP(I93,'augjul cfs'!$E$5:$O$94,11,FALSE)</f>
        <v>1987-88</v>
      </c>
      <c r="I93" s="18">
        <f>LARGE('augjul cfs'!$E$5:$E$94,'augjul cfs rank'!$A93)</f>
        <v>22753</v>
      </c>
      <c r="J93" s="5" t="str">
        <f>VLOOKUP(K93,'augjul cfs'!$F$5:$O$94,10,FALSE)</f>
        <v>2000-01</v>
      </c>
      <c r="K93" s="18">
        <f>LARGE('augjul cfs'!$F$5:$F$94,'augjul cfs rank'!$A93)</f>
        <v>23683</v>
      </c>
      <c r="L93" s="5" t="str">
        <f>VLOOKUP(M93,'augjul cfs'!$G$5:$O$94,9,FALSE)</f>
        <v>1987-88</v>
      </c>
      <c r="M93" s="18">
        <f>LARGE('augjul cfs'!$G$5:$G$94,'augjul cfs rank'!$A93)</f>
        <v>20956</v>
      </c>
      <c r="N93" s="5" t="str">
        <f>VLOOKUP(O93,'augjul cfs'!$H$5:$O$94,8,FALSE)</f>
        <v>1992-93</v>
      </c>
      <c r="O93" s="18">
        <f>LARGE('augjul cfs'!$H$5:$H$94,'augjul cfs rank'!$A93)</f>
        <v>19242</v>
      </c>
      <c r="P93" s="5" t="str">
        <f>VLOOKUP(Q93,'augjul cfs'!$I$5:$O$94,7,FALSE)</f>
        <v>2000-01</v>
      </c>
      <c r="Q93" s="18">
        <f>LARGE('augjul cfs'!$I$5:$I$94,'augjul cfs rank'!$A93)</f>
        <v>28079</v>
      </c>
      <c r="R93" s="5" t="str">
        <f>VLOOKUP(S93,'augjul cfs'!$J$5:$O$94,6,FALSE)</f>
        <v>1944-45</v>
      </c>
      <c r="S93" s="18">
        <f>LARGE('augjul cfs'!$J$5:$J$94,'augjul cfs rank'!$A93)</f>
        <v>54267</v>
      </c>
      <c r="T93" s="5" t="str">
        <f>VLOOKUP(U93,'augjul cfs'!$K$5:$O$94,5,FALSE)</f>
        <v>2009-10</v>
      </c>
      <c r="U93" s="18">
        <f>LARGE('augjul cfs'!$K$5:$K$94,'augjul cfs rank'!$A93)</f>
        <v>168884</v>
      </c>
      <c r="V93" s="5" t="str">
        <f>VLOOKUP(W93,'augjul cfs'!$L$5:$O$94,4,FALSE)</f>
        <v>1992-93</v>
      </c>
      <c r="W93" s="18">
        <f>LARGE('augjul cfs'!$L$5:$L$94,'augjul cfs rank'!$A93)</f>
        <v>192544</v>
      </c>
      <c r="X93" s="5" t="str">
        <f>VLOOKUP(Y93,'augjul cfs'!$M$5:$O$94,3,FALSE)</f>
        <v>1943-44</v>
      </c>
      <c r="Y93" s="18">
        <f>LARGE('augjul cfs'!$M$5:$M$94,'augjul cfs rank'!$A93)</f>
        <v>109229</v>
      </c>
      <c r="Z93" s="5" t="str">
        <f>VLOOKUP(AA93,'augjul cfs'!$N$5:$O$94,2,FALSE)</f>
        <v>1936-37</v>
      </c>
      <c r="AA93" s="18">
        <f>LARGE('augjul cfs'!$N$5:$N$94,'augjul cfs rank'!$A93)</f>
        <v>79473.454794520541</v>
      </c>
    </row>
    <row r="94" spans="1:27" x14ac:dyDescent="0.2">
      <c r="A94" s="11">
        <v>89</v>
      </c>
      <c r="B94" s="5" t="str">
        <f>VLOOKUP(C94,'augjul cfs'!$B$5:$O$94,14,FALSE)</f>
        <v>2006-07</v>
      </c>
      <c r="C94" s="18">
        <f>LARGE('augjul cfs'!$B$5:$B$94,'augjul cfs rank'!$A94)</f>
        <v>67886</v>
      </c>
      <c r="D94" s="5" t="str">
        <f>VLOOKUP(E94,'augjul cfs'!$C$5:$O$94,13,FALSE)</f>
        <v>2007-08</v>
      </c>
      <c r="E94" s="18">
        <f>LARGE('augjul cfs'!$C$5:$C$94,'augjul cfs rank'!$A94)</f>
        <v>41931</v>
      </c>
      <c r="F94" s="5" t="str">
        <f>VLOOKUP(G94,'augjul cfs'!$D$5:$O$94,12,FALSE)</f>
        <v>2001-02</v>
      </c>
      <c r="G94" s="18">
        <f>LARGE('augjul cfs'!$D$5:$D$94,'augjul cfs rank'!$A94)</f>
        <v>27164</v>
      </c>
      <c r="H94" s="5" t="str">
        <f>VLOOKUP(I94,'augjul cfs'!$E$5:$O$94,11,FALSE)</f>
        <v>1929-30</v>
      </c>
      <c r="I94" s="18">
        <f>LARGE('augjul cfs'!$E$5:$E$94,'augjul cfs rank'!$A94)</f>
        <v>21995</v>
      </c>
      <c r="J94" s="5" t="str">
        <f>VLOOKUP(K94,'augjul cfs'!$F$5:$O$94,10,FALSE)</f>
        <v>1930-31</v>
      </c>
      <c r="K94" s="18">
        <f>LARGE('augjul cfs'!$F$5:$F$94,'augjul cfs rank'!$A94)</f>
        <v>22485</v>
      </c>
      <c r="L94" s="5" t="str">
        <f>VLOOKUP(M94,'augjul cfs'!$G$5:$O$94,9,FALSE)</f>
        <v>1929-30</v>
      </c>
      <c r="M94" s="18">
        <f>LARGE('augjul cfs'!$G$5:$G$94,'augjul cfs rank'!$A94)</f>
        <v>14611</v>
      </c>
      <c r="N94" s="5" t="str">
        <f>VLOOKUP(O94,'augjul cfs'!$H$5:$O$94,8,FALSE)</f>
        <v>1936-37</v>
      </c>
      <c r="O94" s="18">
        <f>LARGE('augjul cfs'!$H$5:$H$94,'augjul cfs rank'!$A94)</f>
        <v>18277</v>
      </c>
      <c r="P94" s="5" t="str">
        <f>VLOOKUP(Q94,'augjul cfs'!$I$5:$O$94,7,FALSE)</f>
        <v>1943-44</v>
      </c>
      <c r="Q94" s="18">
        <f>LARGE('augjul cfs'!$I$5:$I$94,'augjul cfs rank'!$A94)</f>
        <v>24629</v>
      </c>
      <c r="R94" s="5" t="str">
        <f>VLOOKUP(S94,'augjul cfs'!$J$5:$O$94,6,FALSE)</f>
        <v>2000-01</v>
      </c>
      <c r="S94" s="18">
        <f>LARGE('augjul cfs'!$J$5:$J$94,'augjul cfs rank'!$A94)</f>
        <v>50135</v>
      </c>
      <c r="T94" s="5" t="str">
        <f>VLOOKUP(U94,'augjul cfs'!$K$5:$O$94,5,FALSE)</f>
        <v>1976-77</v>
      </c>
      <c r="U94" s="18">
        <f>LARGE('augjul cfs'!$K$5:$K$94,'augjul cfs rank'!$A94)</f>
        <v>163778</v>
      </c>
      <c r="V94" s="5" t="str">
        <f>VLOOKUP(W94,'augjul cfs'!$L$5:$O$94,4,FALSE)</f>
        <v>1940-41</v>
      </c>
      <c r="W94" s="18">
        <f>LARGE('augjul cfs'!$L$5:$L$94,'augjul cfs rank'!$A94)</f>
        <v>187362</v>
      </c>
      <c r="X94" s="5" t="str">
        <f>VLOOKUP(Y94,'augjul cfs'!$M$5:$O$94,3,FALSE)</f>
        <v>1976-77</v>
      </c>
      <c r="Y94" s="18">
        <f>LARGE('augjul cfs'!$M$5:$M$94,'augjul cfs rank'!$A94)</f>
        <v>108860</v>
      </c>
      <c r="Z94" s="5" t="str">
        <f>VLOOKUP(AA94,'augjul cfs'!$N$5:$O$94,2,FALSE)</f>
        <v>2000-01</v>
      </c>
      <c r="AA94" s="18">
        <f>LARGE('augjul cfs'!$N$5:$N$94,'augjul cfs rank'!$A94)</f>
        <v>72550.471232876705</v>
      </c>
    </row>
    <row r="95" spans="1:27" x14ac:dyDescent="0.2">
      <c r="A95" s="11">
        <v>90</v>
      </c>
      <c r="B95" s="5" t="str">
        <f>VLOOKUP(C95,'augjul cfs'!$B$5:$O$94,14,FALSE)</f>
        <v>2015-16</v>
      </c>
      <c r="C95" s="18">
        <f>LARGE('augjul cfs'!$B$5:$B$94,'augjul cfs rank'!$A95)</f>
        <v>65912</v>
      </c>
      <c r="D95" s="5" t="str">
        <f>VLOOKUP(E95,'augjul cfs'!$C$5:$O$94,13,FALSE)</f>
        <v>2001-02</v>
      </c>
      <c r="E95" s="18">
        <f>LARGE('augjul cfs'!$C$5:$C$94,'augjul cfs rank'!$A95)</f>
        <v>41155</v>
      </c>
      <c r="F95" s="5" t="str">
        <f>VLOOKUP(G95,'augjul cfs'!$D$5:$O$94,12,FALSE)</f>
        <v>1987-88</v>
      </c>
      <c r="G95" s="18">
        <f>LARGE('augjul cfs'!$D$5:$D$94,'augjul cfs rank'!$A95)</f>
        <v>24657</v>
      </c>
      <c r="H95" s="5" t="str">
        <f>VLOOKUP(I95,'augjul cfs'!$E$5:$O$94,11,FALSE)</f>
        <v>1936-37</v>
      </c>
      <c r="I95" s="18">
        <f>LARGE('augjul cfs'!$E$5:$E$94,'augjul cfs rank'!$A95)</f>
        <v>21340</v>
      </c>
      <c r="J95" s="5" t="str">
        <f>VLOOKUP(K95,'augjul cfs'!$F$5:$O$94,10,FALSE)</f>
        <v>1936-37</v>
      </c>
      <c r="K95" s="18">
        <f>LARGE('augjul cfs'!$F$5:$F$94,'augjul cfs rank'!$A95)</f>
        <v>22380</v>
      </c>
      <c r="L95" s="5" t="str">
        <f>VLOOKUP(M95,'augjul cfs'!$G$5:$O$94,9,FALSE)</f>
        <v>1936-37</v>
      </c>
      <c r="M95" s="18">
        <f>LARGE('augjul cfs'!$G$5:$G$94,'augjul cfs rank'!$A95)</f>
        <v>14126</v>
      </c>
      <c r="N95" s="5" t="str">
        <f>VLOOKUP(O95,'augjul cfs'!$H$5:$O$94,8,FALSE)</f>
        <v>1935-36</v>
      </c>
      <c r="O95" s="18">
        <f>LARGE('augjul cfs'!$H$5:$H$94,'augjul cfs rank'!$A95)</f>
        <v>17353</v>
      </c>
      <c r="P95" s="5" t="str">
        <f>VLOOKUP(Q95,'augjul cfs'!$I$5:$O$94,7,FALSE)</f>
        <v>1936-37</v>
      </c>
      <c r="Q95" s="18">
        <f>LARGE('augjul cfs'!$I$5:$I$94,'augjul cfs rank'!$A95)</f>
        <v>24403</v>
      </c>
      <c r="R95" s="5" t="str">
        <f>VLOOKUP(S95,'augjul cfs'!$J$5:$O$94,6,FALSE)</f>
        <v>1928-29</v>
      </c>
      <c r="S95" s="18">
        <f>LARGE('augjul cfs'!$J$5:$J$94,'augjul cfs rank'!$A95)</f>
        <v>50112</v>
      </c>
      <c r="T95" s="5" t="str">
        <f>VLOOKUP(U95,'augjul cfs'!$K$5:$O$94,5,FALSE)</f>
        <v>1943-44</v>
      </c>
      <c r="U95" s="18">
        <f>LARGE('augjul cfs'!$K$5:$K$94,'augjul cfs rank'!$A95)</f>
        <v>162252</v>
      </c>
      <c r="V95" s="5" t="str">
        <f>VLOOKUP(W95,'augjul cfs'!$L$5:$O$94,4,FALSE)</f>
        <v>2000-01</v>
      </c>
      <c r="W95" s="18">
        <f>LARGE('augjul cfs'!$L$5:$L$94,'augjul cfs rank'!$A95)</f>
        <v>180034</v>
      </c>
      <c r="X95" s="5" t="str">
        <f>VLOOKUP(Y95,'augjul cfs'!$M$5:$O$94,3,FALSE)</f>
        <v>2014-15</v>
      </c>
      <c r="Y95" s="18">
        <f>LARGE('augjul cfs'!$M$5:$M$94,'augjul cfs rank'!$A95)</f>
        <v>101276</v>
      </c>
      <c r="Z95" s="5" t="str">
        <f>VLOOKUP(AA95,'augjul cfs'!$N$5:$O$94,2,FALSE)</f>
        <v>1943-44</v>
      </c>
      <c r="AA95" s="18">
        <f>LARGE('augjul cfs'!$N$5:$N$94,'augjul cfs rank'!$A95)</f>
        <v>71755.745205479456</v>
      </c>
    </row>
    <row r="97" spans="2:27" x14ac:dyDescent="0.2">
      <c r="B97" t="s">
        <v>114</v>
      </c>
      <c r="C97" s="18">
        <f>AVERAGE(C6:C95)</f>
        <v>99783.922222222216</v>
      </c>
      <c r="D97" s="18"/>
      <c r="E97" s="18">
        <f t="shared" ref="E97:AA97" si="0">AVERAGE(E6:E95)</f>
        <v>61970.2</v>
      </c>
      <c r="F97" s="18"/>
      <c r="G97" s="18">
        <f t="shared" si="0"/>
        <v>48702.388888888891</v>
      </c>
      <c r="H97" s="18"/>
      <c r="I97" s="18">
        <f t="shared" si="0"/>
        <v>47271</v>
      </c>
      <c r="J97" s="18"/>
      <c r="K97" s="18">
        <f t="shared" si="0"/>
        <v>41905.76666666667</v>
      </c>
      <c r="L97" s="18"/>
      <c r="M97" s="18">
        <f t="shared" si="0"/>
        <v>38982.944444444445</v>
      </c>
      <c r="N97" s="18"/>
      <c r="O97" s="18">
        <f>'octsep cfs'!F96</f>
        <v>42148.729740361923</v>
      </c>
      <c r="P97" s="18"/>
      <c r="Q97" s="18">
        <f t="shared" si="0"/>
        <v>55349.688888888886</v>
      </c>
      <c r="R97" s="18"/>
      <c r="S97" s="18">
        <f t="shared" si="0"/>
        <v>118884.65555555555</v>
      </c>
      <c r="T97" s="18"/>
      <c r="U97" s="18">
        <f t="shared" si="0"/>
        <v>269162.97777777776</v>
      </c>
      <c r="V97" s="18"/>
      <c r="W97" s="18">
        <f t="shared" si="0"/>
        <v>315708.7</v>
      </c>
      <c r="X97" s="18"/>
      <c r="Y97" s="18">
        <f t="shared" si="0"/>
        <v>190406.83333333334</v>
      </c>
      <c r="Z97" s="18"/>
      <c r="AA97" s="18">
        <f t="shared" si="0"/>
        <v>111147.66554033483</v>
      </c>
    </row>
    <row r="98" spans="2:27" x14ac:dyDescent="0.2">
      <c r="B98" t="s">
        <v>115</v>
      </c>
      <c r="C98" s="18">
        <f>MEDIAN(C6:C95)</f>
        <v>97354</v>
      </c>
      <c r="D98" s="18"/>
      <c r="E98" s="18">
        <f t="shared" ref="E98:AA98" si="1">MEDIAN(E6:E95)</f>
        <v>60507</v>
      </c>
      <c r="F98" s="18"/>
      <c r="G98" s="18">
        <f t="shared" si="1"/>
        <v>46117.5</v>
      </c>
      <c r="H98" s="18"/>
      <c r="I98" s="18">
        <f t="shared" si="1"/>
        <v>43365</v>
      </c>
      <c r="J98" s="18"/>
      <c r="K98" s="18">
        <f t="shared" si="1"/>
        <v>37134.5</v>
      </c>
      <c r="L98" s="18"/>
      <c r="M98" s="18">
        <f t="shared" si="1"/>
        <v>36543</v>
      </c>
      <c r="N98" s="18"/>
      <c r="O98" s="18">
        <f t="shared" si="1"/>
        <v>38831.5</v>
      </c>
      <c r="P98" s="18"/>
      <c r="Q98" s="18">
        <f t="shared" si="1"/>
        <v>51480</v>
      </c>
      <c r="R98" s="18"/>
      <c r="S98" s="18">
        <f t="shared" si="1"/>
        <v>118221.5</v>
      </c>
      <c r="T98" s="18"/>
      <c r="U98" s="18">
        <f t="shared" si="1"/>
        <v>253708</v>
      </c>
      <c r="V98" s="18"/>
      <c r="W98" s="18">
        <f t="shared" si="1"/>
        <v>303943.5</v>
      </c>
      <c r="X98" s="18"/>
      <c r="Y98" s="18">
        <f t="shared" si="1"/>
        <v>182139</v>
      </c>
      <c r="Z98" s="18"/>
      <c r="AA98" s="18">
        <f t="shared" si="1"/>
        <v>112274.45890410959</v>
      </c>
    </row>
    <row r="99" spans="2:27" x14ac:dyDescent="0.2">
      <c r="B99" t="s">
        <v>116</v>
      </c>
      <c r="C99" s="18">
        <f>STDEV(C6:C95)</f>
        <v>21718.108633393018</v>
      </c>
      <c r="D99" s="18"/>
      <c r="E99" s="18">
        <f t="shared" ref="E99:AA99" si="2">STDEV(E6:E95)</f>
        <v>13937.986028165928</v>
      </c>
      <c r="F99" s="18"/>
      <c r="G99" s="18">
        <f t="shared" si="2"/>
        <v>14234.790790421408</v>
      </c>
      <c r="H99" s="18"/>
      <c r="I99" s="18">
        <f t="shared" si="2"/>
        <v>16733.602387902149</v>
      </c>
      <c r="J99" s="18"/>
      <c r="K99" s="18">
        <f t="shared" si="2"/>
        <v>17011.993525421673</v>
      </c>
      <c r="L99" s="18"/>
      <c r="M99" s="18">
        <f t="shared" si="2"/>
        <v>15251.300252073639</v>
      </c>
      <c r="N99" s="18"/>
      <c r="O99" s="18">
        <f t="shared" si="2"/>
        <v>17433.537835757448</v>
      </c>
      <c r="P99" s="18"/>
      <c r="Q99" s="18">
        <f t="shared" si="2"/>
        <v>21138.719231154544</v>
      </c>
      <c r="R99" s="18"/>
      <c r="S99" s="18">
        <f t="shared" si="2"/>
        <v>38890.743493333925</v>
      </c>
      <c r="T99" s="18"/>
      <c r="U99" s="18">
        <f t="shared" si="2"/>
        <v>64971.525356463368</v>
      </c>
      <c r="V99" s="18"/>
      <c r="W99" s="18">
        <f t="shared" si="2"/>
        <v>81119.065343142036</v>
      </c>
      <c r="X99" s="18"/>
      <c r="Y99" s="18">
        <f t="shared" si="2"/>
        <v>53818.659184015058</v>
      </c>
      <c r="Z99" s="18"/>
      <c r="AA99" s="18">
        <f t="shared" si="2"/>
        <v>18362.161631218514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/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6663.5342955719998</v>
      </c>
      <c r="C5" s="6">
        <f xml:space="preserve"> (('augjul cfs'!B5*31) + ('augjul cfs'!C5*30)) * 1.983471 / 1000</f>
        <v>10312.030026521999</v>
      </c>
      <c r="D5" s="6">
        <f xml:space="preserve"> (('augjul cfs'!$B5*31) + ('augjul cfs'!$C5*30) + ('augjul cfs'!$D5*31)) * 1.983471 / 1000</f>
        <v>13167.821654967001</v>
      </c>
      <c r="E5" s="6">
        <f xml:space="preserve"> (('augjul cfs'!$B5*31) + ('augjul cfs'!$C5*30) + ('augjul cfs'!$D5*31) + ('augjul cfs'!$E5*30)) * 1.983471 / 1000</f>
        <v>15250.228188447001</v>
      </c>
      <c r="F5" s="6">
        <f xml:space="preserve"> (('augjul cfs'!$B5*31) + ('augjul cfs'!$C5*30) + ('augjul cfs'!$D5*31) + ('augjul cfs'!$E5*30) + ('augjul cfs'!$F5*31)) * 1.983471 / 1000</f>
        <v>16928.839695746999</v>
      </c>
      <c r="G5" s="6">
        <f xml:space="preserve"> 'augjul cfs'!$G5*31*1.983471/1000</f>
        <v>1291.3011086009999</v>
      </c>
      <c r="H5" s="6">
        <f xml:space="preserve"> ('augjul cfs'!$G5*31 + 'augjul cfs'!$H5*28)*1.983471/1000</f>
        <v>2387.6607369090002</v>
      </c>
      <c r="I5" s="6">
        <f xml:space="preserve"> ('augjul cfs'!$G5*31 + 'augjul cfs'!$H5*28 + 'augjul cfs'!$I5*31)*1.983471/1000</f>
        <v>4258.1750469300005</v>
      </c>
      <c r="J5" s="6">
        <f xml:space="preserve"> ('augjul cfs'!$G5*31 + 'augjul cfs'!$H5*28 + 'augjul cfs'!$I5*31 + 'augjul cfs'!$J5*30)*1.983471/1000</f>
        <v>7240.04600949</v>
      </c>
      <c r="K5" s="6">
        <f xml:space="preserve"> ('augjul cfs'!$G5*31 + 'augjul cfs'!$H5*28 + 'augjul cfs'!$I5*31 + 'augjul cfs'!$J5*30 + 'augjul cfs'!$K5*31)*1.983471/1000</f>
        <v>18328.228073022001</v>
      </c>
      <c r="L5" s="6">
        <f xml:space="preserve"> ('augjul cfs'!$G5*31 + 'augjul cfs'!$H5*28 + 'augjul cfs'!$I5*31 + 'augjul cfs'!$J5*30 + 'augjul cfs'!$K5*31 + 'augjul cfs'!$L5*30)*1.983471/1000</f>
        <v>34558.039034652</v>
      </c>
      <c r="M5" s="6">
        <f xml:space="preserve"> ('augjul cfs'!$G5*31 + 'augjul cfs'!$H5*28 + 'augjul cfs'!$I5*31 + 'augjul cfs'!$J5*30 + 'augjul cfs'!$K5*31 + 'augjul cfs'!$L5*30 + 'augjul cfs'!$M5*31)*1.983471/1000</f>
        <v>42921.029134263001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58417.620288678001</v>
      </c>
      <c r="O5" s="22" t="s">
        <v>28</v>
      </c>
    </row>
    <row r="6" spans="1:15" x14ac:dyDescent="0.2">
      <c r="A6" t="s">
        <v>41</v>
      </c>
      <c r="B6" s="6">
        <f>'augjul cfs'!B6*31*1.983471/1000</f>
        <v>5736.17829729</v>
      </c>
      <c r="C6" s="6">
        <f xml:space="preserve"> (('augjul cfs'!B6*31) + ('augjul cfs'!C6*30)) * 1.983471 / 1000</f>
        <v>8879.7814851900002</v>
      </c>
      <c r="D6" s="6">
        <f xml:space="preserve"> (('augjul cfs'!$B6*31) + ('augjul cfs'!$C6*30) + ('augjul cfs'!$D6*31)) * 1.983471 / 1000</f>
        <v>10859.559262188001</v>
      </c>
      <c r="E6" s="6">
        <f xml:space="preserve"> (('augjul cfs'!$B6*31) + ('augjul cfs'!$C6*30) + ('augjul cfs'!$D6*31) + ('augjul cfs'!$E6*30)) * 1.983471 / 1000</f>
        <v>12168.352601538001</v>
      </c>
      <c r="F6" s="6">
        <f xml:space="preserve"> (('augjul cfs'!$B6*31) + ('augjul cfs'!$C6*30) + ('augjul cfs'!$D6*31) + ('augjul cfs'!$E6*30) + ('augjul cfs'!$F6*31)) * 1.983471 / 1000</f>
        <v>13678.734032502</v>
      </c>
      <c r="G6" s="6">
        <f xml:space="preserve"> 'augjul cfs'!$G6*31*1.983471/1000</f>
        <v>898.39533821099997</v>
      </c>
      <c r="H6" s="6">
        <f xml:space="preserve"> ('augjul cfs'!$G6*31 + 'augjul cfs'!$H6*28)*1.983471/1000</f>
        <v>2481.7605680910001</v>
      </c>
      <c r="I6" s="6">
        <f xml:space="preserve"> ('augjul cfs'!$G6*31 + 'augjul cfs'!$H6*28 + 'augjul cfs'!$I6*31)*1.983471/1000</f>
        <v>4233.0504197730006</v>
      </c>
      <c r="J6" s="6">
        <f xml:space="preserve"> ('augjul cfs'!$G6*31 + 'augjul cfs'!$H6*28 + 'augjul cfs'!$I6*31 + 'augjul cfs'!$J6*30)*1.983471/1000</f>
        <v>11435.668331493</v>
      </c>
      <c r="K6" s="6">
        <f xml:space="preserve"> ('augjul cfs'!$G6*31 + 'augjul cfs'!$H6*28 + 'augjul cfs'!$I6*31 + 'augjul cfs'!$J6*30 + 'augjul cfs'!$K6*31)*1.983471/1000</f>
        <v>22100.262311735998</v>
      </c>
      <c r="L6" s="6">
        <f xml:space="preserve"> ('augjul cfs'!$G6*31 + 'augjul cfs'!$H6*28 + 'augjul cfs'!$I6*31 + 'augjul cfs'!$J6*30 + 'augjul cfs'!$K6*31 + 'augjul cfs'!$L6*30)*1.983471/1000</f>
        <v>36124.850215566003</v>
      </c>
      <c r="M6" s="6">
        <f xml:space="preserve"> ('augjul cfs'!$G6*31 + 'augjul cfs'!$H6*28 + 'augjul cfs'!$I6*31 + 'augjul cfs'!$J6*30 + 'augjul cfs'!$K6*31 + 'augjul cfs'!$L6*30 + 'augjul cfs'!$M6*31)*1.983471/1000</f>
        <v>46637.815771743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61598.242979322</v>
      </c>
      <c r="O6" s="22" t="s">
        <v>41</v>
      </c>
    </row>
    <row r="7" spans="1:15" x14ac:dyDescent="0.2">
      <c r="A7" t="s">
        <v>47</v>
      </c>
      <c r="B7" s="6">
        <f>'augjul cfs'!B7*31*1.983471/1000</f>
        <v>6451.0946341170002</v>
      </c>
      <c r="C7" s="6">
        <f xml:space="preserve"> (('augjul cfs'!B7*31) + ('augjul cfs'!C7*30)) * 1.983471 / 1000</f>
        <v>10161.474660266998</v>
      </c>
      <c r="D7" s="6">
        <f xml:space="preserve"> (('augjul cfs'!$B7*31) + ('augjul cfs'!$C7*30) + ('augjul cfs'!$D7*31)) * 1.983471 / 1000</f>
        <v>12331.003173951</v>
      </c>
      <c r="E7" s="6">
        <f xml:space="preserve"> (('augjul cfs'!$B7*31) + ('augjul cfs'!$C7*30) + ('augjul cfs'!$D7*31) + ('augjul cfs'!$E7*30)) * 1.983471 / 1000</f>
        <v>14023.717160061</v>
      </c>
      <c r="F7" s="6">
        <f xml:space="preserve"> (('augjul cfs'!$B7*31) + ('augjul cfs'!$C7*30) + ('augjul cfs'!$D7*31) + ('augjul cfs'!$E7*30) + ('augjul cfs'!$F7*31)) * 1.983471 / 1000</f>
        <v>15406.265868545999</v>
      </c>
      <c r="G7" s="6">
        <f xml:space="preserve"> 'augjul cfs'!$G7*31*1.983471/1000</f>
        <v>1342.3973050319998</v>
      </c>
      <c r="H7" s="6">
        <f xml:space="preserve"> ('augjul cfs'!$G7*31 + 'augjul cfs'!$H7*28)*1.983471/1000</f>
        <v>2734.2703106880003</v>
      </c>
      <c r="I7" s="6">
        <f xml:space="preserve"> ('augjul cfs'!$G7*31 + 'augjul cfs'!$H7*28 + 'augjul cfs'!$I7*31)*1.983471/1000</f>
        <v>4989.7584905700005</v>
      </c>
      <c r="J7" s="6">
        <f xml:space="preserve"> ('augjul cfs'!$G7*31 + 'augjul cfs'!$H7*28 + 'augjul cfs'!$I7*31 + 'augjul cfs'!$J7*30)*1.983471/1000</f>
        <v>9107.6227989600011</v>
      </c>
      <c r="K7" s="6">
        <f xml:space="preserve"> ('augjul cfs'!$G7*31 + 'augjul cfs'!$H7*28 + 'augjul cfs'!$I7*31 + 'augjul cfs'!$J7*30 + 'augjul cfs'!$K7*31)*1.983471/1000</f>
        <v>21905.098682691001</v>
      </c>
      <c r="L7" s="6">
        <f xml:space="preserve"> ('augjul cfs'!$G7*31 + 'augjul cfs'!$H7*28 + 'augjul cfs'!$I7*31 + 'augjul cfs'!$J7*30 + 'augjul cfs'!$K7*31 + 'augjul cfs'!$L7*30)*1.983471/1000</f>
        <v>35124.952732400998</v>
      </c>
      <c r="M7" s="6">
        <f xml:space="preserve"> ('augjul cfs'!$G7*31 + 'augjul cfs'!$H7*28 + 'augjul cfs'!$I7*31 + 'augjul cfs'!$J7*30 + 'augjul cfs'!$K7*31 + 'augjul cfs'!$L7*30 + 'augjul cfs'!$M7*31)*1.983471/1000</f>
        <v>43896.650915858998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58263.740625027</v>
      </c>
      <c r="O7" s="22" t="s">
        <v>47</v>
      </c>
    </row>
    <row r="8" spans="1:15" x14ac:dyDescent="0.2">
      <c r="A8" t="s">
        <v>57</v>
      </c>
      <c r="B8" s="6">
        <f>'augjul cfs'!B8*31*1.983471/1000</f>
        <v>5296.4804625389997</v>
      </c>
      <c r="C8" s="6">
        <f xml:space="preserve"> (('augjul cfs'!B8*31) + ('augjul cfs'!C8*30)) * 1.983471 / 1000</f>
        <v>9122.2985008889991</v>
      </c>
      <c r="D8" s="6">
        <f xml:space="preserve"> (('augjul cfs'!$B8*31) + ('augjul cfs'!$C8*30) + ('augjul cfs'!$D8*31)) * 1.983471 / 1000</f>
        <v>11394.388333040999</v>
      </c>
      <c r="E8" s="6">
        <f xml:space="preserve"> (('augjul cfs'!$B8*31) + ('augjul cfs'!$C8*30) + ('augjul cfs'!$D8*31) + ('augjul cfs'!$E8*30)) * 1.983471 / 1000</f>
        <v>13338.983301441001</v>
      </c>
      <c r="F8" s="6">
        <f xml:space="preserve"> (('augjul cfs'!$B8*31) + ('augjul cfs'!$C8*30) + ('augjul cfs'!$D8*31) + ('augjul cfs'!$E8*30) + ('augjul cfs'!$F8*31)) * 1.983471 / 1000</f>
        <v>14945.838778374</v>
      </c>
      <c r="G8" s="6">
        <f xml:space="preserve"> 'augjul cfs'!$G8*31*1.983471/1000</f>
        <v>1477.3625892269999</v>
      </c>
      <c r="H8" s="6">
        <f xml:space="preserve"> ('augjul cfs'!$G8*31 + 'augjul cfs'!$H8*29)*1.983471/1000</f>
        <v>3110.9493048270001</v>
      </c>
      <c r="I8" s="6">
        <f xml:space="preserve"> ('augjul cfs'!$G8*31 + 'augjul cfs'!$H8*29 + 'augjul cfs'!$I8*31)*1.983471/1000</f>
        <v>7354.7005506450005</v>
      </c>
      <c r="J8" s="6">
        <f xml:space="preserve"> ('augjul cfs'!$G8*31 + 'augjul cfs'!$H8*29 + 'augjul cfs'!$I8*31 + 'augjul cfs'!$J8*30)*1.983471/1000</f>
        <v>16143.758072295001</v>
      </c>
      <c r="K8" s="6">
        <f xml:space="preserve"> ('augjul cfs'!$G8*31 + 'augjul cfs'!$H8*29 + 'augjul cfs'!$I8*31 + 'augjul cfs'!$J8*30 + 'augjul cfs'!$K8*31)*1.983471/1000</f>
        <v>35185.053887171998</v>
      </c>
      <c r="L8" s="6">
        <f xml:space="preserve"> ('augjul cfs'!$G8*31 + 'augjul cfs'!$H8*29 + 'augjul cfs'!$I8*31 + 'augjul cfs'!$J8*30 + 'augjul cfs'!$K8*31 + 'augjul cfs'!$L8*30)*1.983471/1000</f>
        <v>55710.051464592005</v>
      </c>
      <c r="M8" s="6">
        <f xml:space="preserve"> ('augjul cfs'!$G8*31 + 'augjul cfs'!$H8*29 + 'augjul cfs'!$I8*31 + 'augjul cfs'!$J8*30 + 'augjul cfs'!$K8*31 + 'augjul cfs'!$L8*30 + 'augjul cfs'!$M8*31)*1.983471/1000</f>
        <v>66898.765755758999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82830.681191369993</v>
      </c>
      <c r="O8" s="22" t="s">
        <v>57</v>
      </c>
    </row>
    <row r="9" spans="1:15" x14ac:dyDescent="0.2">
      <c r="A9" t="s">
        <v>63</v>
      </c>
      <c r="B9" s="6">
        <f>'augjul cfs'!B9*31*1.983471/1000</f>
        <v>6719.733962886</v>
      </c>
      <c r="C9" s="6">
        <f xml:space="preserve"> (('augjul cfs'!B9*31) + ('augjul cfs'!C9*30)) * 1.983471 / 1000</f>
        <v>10108.375158126</v>
      </c>
      <c r="D9" s="6">
        <f xml:space="preserve"> (('augjul cfs'!$B9*31) + ('augjul cfs'!$C9*30) + ('augjul cfs'!$D9*31)) * 1.983471 / 1000</f>
        <v>12677.634565911001</v>
      </c>
      <c r="E9" s="6">
        <f xml:space="preserve"> (('augjul cfs'!$B9*31) + ('augjul cfs'!$C9*30) + ('augjul cfs'!$D9*31) + ('augjul cfs'!$E9*30)) * 1.983471 / 1000</f>
        <v>15688.246023260999</v>
      </c>
      <c r="F9" s="6">
        <f xml:space="preserve"> (('augjul cfs'!$B9*31) + ('augjul cfs'!$C9*30) + ('augjul cfs'!$D9*31) + ('augjul cfs'!$E9*30) + ('augjul cfs'!$F9*31)) * 1.983471 / 1000</f>
        <v>18653.239631081997</v>
      </c>
      <c r="G9" s="6">
        <f xml:space="preserve"> 'augjul cfs'!$G9*31*1.983471/1000</f>
        <v>2299.6977650009999</v>
      </c>
      <c r="H9" s="6">
        <f xml:space="preserve"> ('augjul cfs'!$G9*31 + 'augjul cfs'!$H9*28)*1.983471/1000</f>
        <v>3726.5591990970001</v>
      </c>
      <c r="I9" s="6">
        <f xml:space="preserve"> ('augjul cfs'!$G9*31 + 'augjul cfs'!$H9*28 + 'augjul cfs'!$I9*31)*1.983471/1000</f>
        <v>6205.3088582099999</v>
      </c>
      <c r="J9" s="6">
        <f xml:space="preserve"> ('augjul cfs'!$G9*31 + 'augjul cfs'!$H9*28 + 'augjul cfs'!$I9*31 + 'augjul cfs'!$J9*30)*1.983471/1000</f>
        <v>12115.556570459999</v>
      </c>
      <c r="K9" s="6">
        <f xml:space="preserve"> ('augjul cfs'!$G9*31 + 'augjul cfs'!$H9*28 + 'augjul cfs'!$I9*31 + 'augjul cfs'!$J9*30 + 'augjul cfs'!$K9*31)*1.983471/1000</f>
        <v>27507.440290784998</v>
      </c>
      <c r="L9" s="6">
        <f xml:space="preserve"> ('augjul cfs'!$G9*31 + 'augjul cfs'!$H9*28 + 'augjul cfs'!$I9*31 + 'augjul cfs'!$J9*30 + 'augjul cfs'!$K9*31 + 'augjul cfs'!$L9*30)*1.983471/1000</f>
        <v>54003.558305445003</v>
      </c>
      <c r="M9" s="6">
        <f xml:space="preserve"> ('augjul cfs'!$G9*31 + 'augjul cfs'!$H9*28 + 'augjul cfs'!$I9*31 + 'augjul cfs'!$J9*30 + 'augjul cfs'!$K9*31 + 'augjul cfs'!$L9*30 + 'augjul cfs'!$M9*31)*1.983471/1000</f>
        <v>70758.437677137001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91822.413746741993</v>
      </c>
      <c r="O9" s="22" t="s">
        <v>63</v>
      </c>
    </row>
    <row r="10" spans="1:15" x14ac:dyDescent="0.2">
      <c r="A10" t="s">
        <v>35</v>
      </c>
      <c r="B10" s="6">
        <f>'augjul cfs'!B10*31*1.983471/1000</f>
        <v>8134.1332486889996</v>
      </c>
      <c r="C10" s="6">
        <f xml:space="preserve"> (('augjul cfs'!B10*31) + ('augjul cfs'!C10*30)) * 1.983471 / 1000</f>
        <v>12519.111596649</v>
      </c>
      <c r="D10" s="6">
        <f xml:space="preserve"> (('augjul cfs'!$B10*31) + ('augjul cfs'!$C10*30) + ('augjul cfs'!$D10*31)) * 1.983471 / 1000</f>
        <v>16587.008303606999</v>
      </c>
      <c r="E10" s="6">
        <f xml:space="preserve"> (('augjul cfs'!$B10*31) + ('augjul cfs'!$C10*30) + ('augjul cfs'!$D10*31) + ('augjul cfs'!$E10*30)) * 1.983471 / 1000</f>
        <v>21659.556873717</v>
      </c>
      <c r="F10" s="6">
        <f xml:space="preserve"> (('augjul cfs'!$B10*31) + ('augjul cfs'!$C10*30) + ('augjul cfs'!$D10*31) + ('augjul cfs'!$E10*30) + ('augjul cfs'!$F10*31)) * 1.983471 / 1000</f>
        <v>28657.952644334997</v>
      </c>
      <c r="G10" s="6">
        <f xml:space="preserve"> 'augjul cfs'!$G10*31*1.983471/1000</f>
        <v>6079.2791108700003</v>
      </c>
      <c r="H10" s="6">
        <f xml:space="preserve"> ('augjul cfs'!$G10*31 + 'augjul cfs'!$H10*28)*1.983471/1000</f>
        <v>9835.9255815659999</v>
      </c>
      <c r="I10" s="6">
        <f xml:space="preserve"> ('augjul cfs'!$G10*31 + 'augjul cfs'!$H10*28 + 'augjul cfs'!$I10*31)*1.983471/1000</f>
        <v>14875.818285132</v>
      </c>
      <c r="J10" s="6">
        <f xml:space="preserve"> ('augjul cfs'!$G10*31 + 'augjul cfs'!$H10*28 + 'augjul cfs'!$I10*31 + 'augjul cfs'!$J10*30)*1.983471/1000</f>
        <v>29629.212773201998</v>
      </c>
      <c r="K10" s="6">
        <f xml:space="preserve"> ('augjul cfs'!$G10*31 + 'augjul cfs'!$H10*28 + 'augjul cfs'!$I10*31 + 'augjul cfs'!$J10*30 + 'augjul cfs'!$K10*31)*1.983471/1000</f>
        <v>50250.186545370001</v>
      </c>
      <c r="L10" s="6">
        <f xml:space="preserve"> ('augjul cfs'!$G10*31 + 'augjul cfs'!$H10*28 + 'augjul cfs'!$I10*31 + 'augjul cfs'!$J10*30 + 'augjul cfs'!$K10*31 + 'augjul cfs'!$L10*30)*1.983471/1000</f>
        <v>65988.850417980007</v>
      </c>
      <c r="M10" s="6">
        <f xml:space="preserve"> ('augjul cfs'!$G10*31 + 'augjul cfs'!$H10*28 + 'augjul cfs'!$I10*31 + 'augjul cfs'!$J10*30 + 'augjul cfs'!$K10*31 + 'augjul cfs'!$L10*30 + 'augjul cfs'!$M10*31)*1.983471/1000</f>
        <v>75317.626266498002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100705.626636762</v>
      </c>
      <c r="O10" s="22" t="s">
        <v>35</v>
      </c>
    </row>
    <row r="11" spans="1:15" x14ac:dyDescent="0.2">
      <c r="A11" t="s">
        <v>72</v>
      </c>
      <c r="B11" s="6">
        <f>'augjul cfs'!B11*31*1.983471/1000</f>
        <v>5919.903249078</v>
      </c>
      <c r="C11" s="6">
        <f xml:space="preserve"> (('augjul cfs'!B11*31) + ('augjul cfs'!C11*30)) * 1.983471 / 1000</f>
        <v>9249.1593225779998</v>
      </c>
      <c r="D11" s="6">
        <f xml:space="preserve"> (('augjul cfs'!$B11*31) + ('augjul cfs'!$C11*30) + ('augjul cfs'!$D11*31)) * 1.983471 / 1000</f>
        <v>11892.880215174</v>
      </c>
      <c r="E11" s="6">
        <f xml:space="preserve"> (('augjul cfs'!$B11*31) + ('augjul cfs'!$C11*30) + ('augjul cfs'!$D11*31) + ('augjul cfs'!$E11*30)) * 1.983471 / 1000</f>
        <v>15668.893296714001</v>
      </c>
      <c r="F11" s="6">
        <f xml:space="preserve"> (('augjul cfs'!$B11*31) + ('augjul cfs'!$C11*30) + ('augjul cfs'!$D11*31) + ('augjul cfs'!$E11*30) + ('augjul cfs'!$F11*31)) * 1.983471 / 1000</f>
        <v>18272.155347852</v>
      </c>
      <c r="G11" s="6">
        <f xml:space="preserve"> 'augjul cfs'!$G11*31*1.983471/1000</f>
        <v>2586.0455228579999</v>
      </c>
      <c r="H11" s="6">
        <f xml:space="preserve"> ('augjul cfs'!$G11*31 + 'augjul cfs'!$H11*28)*1.983471/1000</f>
        <v>5297.7042641460002</v>
      </c>
      <c r="I11" s="6">
        <f xml:space="preserve"> ('augjul cfs'!$G11*31 + 'augjul cfs'!$H11*28 + 'augjul cfs'!$I11*31)*1.983471/1000</f>
        <v>8254.397045832</v>
      </c>
      <c r="J11" s="6">
        <f xml:space="preserve"> ('augjul cfs'!$G11*31 + 'augjul cfs'!$H11*28 + 'augjul cfs'!$I11*31 + 'augjul cfs'!$J11*30)*1.983471/1000</f>
        <v>13527.653046432</v>
      </c>
      <c r="K11" s="6">
        <f xml:space="preserve"> ('augjul cfs'!$G11*31 + 'augjul cfs'!$H11*28 + 'augjul cfs'!$I11*31 + 'augjul cfs'!$J11*30 + 'augjul cfs'!$K11*31)*1.983471/1000</f>
        <v>28606.995290874002</v>
      </c>
      <c r="L11" s="6">
        <f xml:space="preserve"> ('augjul cfs'!$G11*31 + 'augjul cfs'!$H11*28 + 'augjul cfs'!$I11*31 + 'augjul cfs'!$J11*30 + 'augjul cfs'!$K11*31 + 'augjul cfs'!$L11*30)*1.983471/1000</f>
        <v>48047.470594913997</v>
      </c>
      <c r="M11" s="6">
        <f xml:space="preserve"> ('augjul cfs'!$G11*31 + 'augjul cfs'!$H11*28 + 'augjul cfs'!$I11*31 + 'augjul cfs'!$J11*30 + 'augjul cfs'!$K11*31 + 'augjul cfs'!$L11*30 + 'augjul cfs'!$M11*31)*1.983471/1000</f>
        <v>62212.861138091997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81649.996276967999</v>
      </c>
      <c r="O11" s="22" t="s">
        <v>72</v>
      </c>
    </row>
    <row r="12" spans="1:15" x14ac:dyDescent="0.2">
      <c r="A12" t="s">
        <v>76</v>
      </c>
      <c r="B12" s="6">
        <f>'augjul cfs'!B12*31*1.983471/1000</f>
        <v>6661.6896675420003</v>
      </c>
      <c r="C12" s="6">
        <f xml:space="preserve"> (('augjul cfs'!B12*31) + ('augjul cfs'!C12*30)) * 1.983471 / 1000</f>
        <v>10414.139113601999</v>
      </c>
      <c r="D12" s="6">
        <f xml:space="preserve"> (('augjul cfs'!$B12*31) + ('augjul cfs'!$C12*30) + ('augjul cfs'!$D12*31)) * 1.983471 / 1000</f>
        <v>12780.919851294</v>
      </c>
      <c r="E12" s="6">
        <f xml:space="preserve"> (('augjul cfs'!$B12*31) + ('augjul cfs'!$C12*30) + ('augjul cfs'!$D12*31) + ('augjul cfs'!$E12*30)) * 1.983471 / 1000</f>
        <v>14465.779292244</v>
      </c>
      <c r="F12" s="6">
        <f xml:space="preserve"> (('augjul cfs'!$B12*31) + ('augjul cfs'!$C12*30) + ('augjul cfs'!$D12*31) + ('augjul cfs'!$E12*30) + ('augjul cfs'!$F12*31)) * 1.983471 / 1000</f>
        <v>15972.901880355001</v>
      </c>
      <c r="G12" s="6">
        <f xml:space="preserve"> 'augjul cfs'!$G12*31*1.983471/1000</f>
        <v>1539.2806034339999</v>
      </c>
      <c r="H12" s="6">
        <f xml:space="preserve"> ('augjul cfs'!$G12*31 + 'augjul cfs'!$H12*29)*1.983471/1000</f>
        <v>2537.4365990610004</v>
      </c>
      <c r="I12" s="6">
        <f xml:space="preserve"> ('augjul cfs'!$G12*31 + 'augjul cfs'!$H12*29 + 'augjul cfs'!$I12*31)*1.983471/1000</f>
        <v>4658.3284203540006</v>
      </c>
      <c r="J12" s="6">
        <f xml:space="preserve"> ('augjul cfs'!$G12*31 + 'augjul cfs'!$H12*29 + 'augjul cfs'!$I12*31 + 'augjul cfs'!$J12*30)*1.983471/1000</f>
        <v>13093.574385024</v>
      </c>
      <c r="K12" s="6">
        <f xml:space="preserve"> ('augjul cfs'!$G12*31 + 'augjul cfs'!$H12*29 + 'augjul cfs'!$I12*31 + 'augjul cfs'!$J12*30 + 'augjul cfs'!$K12*31)*1.983471/1000</f>
        <v>31886.091366255001</v>
      </c>
      <c r="L12" s="6">
        <f xml:space="preserve"> ('augjul cfs'!$G12*31 + 'augjul cfs'!$H12*29 + 'augjul cfs'!$I12*31 + 'augjul cfs'!$J12*30 + 'augjul cfs'!$K12*31 + 'augjul cfs'!$L12*30)*1.983471/1000</f>
        <v>47789.462670704997</v>
      </c>
      <c r="M12" s="6">
        <f xml:space="preserve"> ('augjul cfs'!$G12*31 + 'augjul cfs'!$H12*29 + 'augjul cfs'!$I12*31 + 'augjul cfs'!$J12*30 + 'augjul cfs'!$K12*31 + 'augjul cfs'!$L12*30 + 'augjul cfs'!$M12*31)*1.983471/1000</f>
        <v>56488.113584175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70670.101812681009</v>
      </c>
      <c r="O12" s="22" t="s">
        <v>76</v>
      </c>
    </row>
    <row r="13" spans="1:15" x14ac:dyDescent="0.2">
      <c r="A13" t="s">
        <v>79</v>
      </c>
      <c r="B13" s="6">
        <f>'augjul cfs'!B13*31*1.983471/1000</f>
        <v>5537.7578088629998</v>
      </c>
      <c r="C13" s="6">
        <f xml:space="preserve"> (('augjul cfs'!B13*31) + ('augjul cfs'!C13*30)) * 1.983471 / 1000</f>
        <v>8623.2254617529998</v>
      </c>
      <c r="D13" s="6">
        <f xml:space="preserve"> (('augjul cfs'!$B13*31) + ('augjul cfs'!$C13*30) + ('augjul cfs'!$D13*31)) * 1.983471 / 1000</f>
        <v>10660.002244878</v>
      </c>
      <c r="E13" s="6">
        <f xml:space="preserve"> (('augjul cfs'!$B13*31) + ('augjul cfs'!$C13*30) + ('augjul cfs'!$D13*31) + ('augjul cfs'!$E13*30)) * 1.983471 / 1000</f>
        <v>11929.820379078001</v>
      </c>
      <c r="F13" s="6">
        <f xml:space="preserve"> (('augjul cfs'!$B13*31) + ('augjul cfs'!$C13*30) + ('augjul cfs'!$D13*31) + ('augjul cfs'!$E13*30) + ('augjul cfs'!$F13*31)) * 1.983471 / 1000</f>
        <v>13305.912889458001</v>
      </c>
      <c r="G13" s="6">
        <f xml:space="preserve"> 'augjul cfs'!$G13*31*1.983471/1000</f>
        <v>868.57385172599993</v>
      </c>
      <c r="H13" s="6">
        <f xml:space="preserve"> ('augjul cfs'!$G13*31 + 'augjul cfs'!$H13*28)*1.983471/1000</f>
        <v>1883.6270368019998</v>
      </c>
      <c r="I13" s="6">
        <f xml:space="preserve"> ('augjul cfs'!$G13*31 + 'augjul cfs'!$H13*28 + 'augjul cfs'!$I13*31)*1.983471/1000</f>
        <v>3384.108964005</v>
      </c>
      <c r="J13" s="6">
        <f xml:space="preserve"> ('augjul cfs'!$G13*31 + 'augjul cfs'!$H13*28 + 'augjul cfs'!$I13*31 + 'augjul cfs'!$J13*30)*1.983471/1000</f>
        <v>7026.7137860849998</v>
      </c>
      <c r="K13" s="6">
        <f xml:space="preserve"> ('augjul cfs'!$G13*31 + 'augjul cfs'!$H13*28 + 'augjul cfs'!$I13*31 + 'augjul cfs'!$J13*30 + 'augjul cfs'!$K13*31)*1.983471/1000</f>
        <v>19133.314984979999</v>
      </c>
      <c r="L13" s="6">
        <f xml:space="preserve"> ('augjul cfs'!$G13*31 + 'augjul cfs'!$H13*28 + 'augjul cfs'!$I13*31 + 'augjul cfs'!$J13*30 + 'augjul cfs'!$K13*31 + 'augjul cfs'!$L13*30)*1.983471/1000</f>
        <v>34280.745821910001</v>
      </c>
      <c r="M13" s="6">
        <f xml:space="preserve"> ('augjul cfs'!$G13*31 + 'augjul cfs'!$H13*28 + 'augjul cfs'!$I13*31 + 'augjul cfs'!$J13*30 + 'augjul cfs'!$K13*31 + 'augjul cfs'!$L13*30 + 'augjul cfs'!$M13*31)*1.983471/1000</f>
        <v>44230.239002522998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57698.867918936994</v>
      </c>
      <c r="O13" s="22" t="s">
        <v>79</v>
      </c>
    </row>
    <row r="14" spans="1:15" x14ac:dyDescent="0.2">
      <c r="A14" t="s">
        <v>68</v>
      </c>
      <c r="B14" s="6">
        <f>'augjul cfs'!B14*31*1.983471/1000</f>
        <v>5341.3664112689994</v>
      </c>
      <c r="C14" s="6">
        <f xml:space="preserve"> (('augjul cfs'!B14*31) + ('augjul cfs'!C14*30)) * 1.983471 / 1000</f>
        <v>8785.9414887089988</v>
      </c>
      <c r="D14" s="6">
        <f xml:space="preserve"> (('augjul cfs'!$B14*31) + ('augjul cfs'!$C14*30) + ('augjul cfs'!$D14*31)) * 1.983471 / 1000</f>
        <v>11403.407175677999</v>
      </c>
      <c r="E14" s="6">
        <f xml:space="preserve"> (('augjul cfs'!$B14*31) + ('augjul cfs'!$C14*30) + ('augjul cfs'!$D14*31) + ('augjul cfs'!$E14*30)) * 1.983471 / 1000</f>
        <v>14612.345898318001</v>
      </c>
      <c r="F14" s="6">
        <f xml:space="preserve"> (('augjul cfs'!$B14*31) + ('augjul cfs'!$C14*30) + ('augjul cfs'!$D14*31) + ('augjul cfs'!$E14*30) + ('augjul cfs'!$F14*31)) * 1.983471 / 1000</f>
        <v>17075.170268771999</v>
      </c>
      <c r="G14" s="6">
        <f xml:space="preserve"> 'augjul cfs'!$G14*31*1.983471/1000</f>
        <v>2734.5995668739997</v>
      </c>
      <c r="H14" s="6">
        <f xml:space="preserve"> ('augjul cfs'!$G14*31 + 'augjul cfs'!$H14*28)*1.983471/1000</f>
        <v>4487.7419804700003</v>
      </c>
      <c r="I14" s="6">
        <f xml:space="preserve"> ('augjul cfs'!$G14*31 + 'augjul cfs'!$H14*28 + 'augjul cfs'!$I14*31)*1.983471/1000</f>
        <v>7973.5355687609999</v>
      </c>
      <c r="J14" s="6">
        <f xml:space="preserve"> ('augjul cfs'!$G14*31 + 'augjul cfs'!$H14*28 + 'augjul cfs'!$I14*31 + 'augjul cfs'!$J14*30)*1.983471/1000</f>
        <v>16492.444340211001</v>
      </c>
      <c r="K14" s="6">
        <f xml:space="preserve"> ('augjul cfs'!$G14*31 + 'augjul cfs'!$H14*28 + 'augjul cfs'!$I14*31 + 'augjul cfs'!$J14*30 + 'augjul cfs'!$K14*31)*1.983471/1000</f>
        <v>33734.428487024998</v>
      </c>
      <c r="L14" s="6">
        <f xml:space="preserve"> ('augjul cfs'!$G14*31 + 'augjul cfs'!$H14*28 + 'augjul cfs'!$I14*31 + 'augjul cfs'!$J14*30 + 'augjul cfs'!$K14*31 + 'augjul cfs'!$L14*30)*1.983471/1000</f>
        <v>54297.568211774997</v>
      </c>
      <c r="M14" s="6">
        <f xml:space="preserve"> ('augjul cfs'!$G14*31 + 'augjul cfs'!$H14*28 + 'augjul cfs'!$I14*31 + 'augjul cfs'!$J14*30 + 'augjul cfs'!$K14*31 + 'augjul cfs'!$L14*30 + 'augjul cfs'!$M14*31)*1.983471/1000</f>
        <v>65786.219020620003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82822.019373513001</v>
      </c>
      <c r="O14" s="22" t="s">
        <v>68</v>
      </c>
    </row>
    <row r="15" spans="1:15" x14ac:dyDescent="0.2">
      <c r="A15" t="s">
        <v>44</v>
      </c>
      <c r="B15" s="6">
        <f>'augjul cfs'!B15*31*1.983471/1000</f>
        <v>4834.7700666300007</v>
      </c>
      <c r="C15" s="6">
        <f xml:space="preserve"> (('augjul cfs'!B15*31) + ('augjul cfs'!C15*30)) * 1.983471 / 1000</f>
        <v>8746.5715728299983</v>
      </c>
      <c r="D15" s="6">
        <f xml:space="preserve"> (('augjul cfs'!$B15*31) + ('augjul cfs'!$C15*30) + ('augjul cfs'!$D15*31)) * 1.983471 / 1000</f>
        <v>11389.800564618001</v>
      </c>
      <c r="E15" s="6">
        <f xml:space="preserve"> (('augjul cfs'!$B15*31) + ('augjul cfs'!$C15*30) + ('augjul cfs'!$D15*31) + ('augjul cfs'!$E15*30)) * 1.983471 / 1000</f>
        <v>13271.559171738001</v>
      </c>
      <c r="F15" s="6">
        <f xml:space="preserve"> (('augjul cfs'!$B15*31) + ('augjul cfs'!$C15*30) + ('augjul cfs'!$D15*31) + ('augjul cfs'!$E15*30) + ('augjul cfs'!$F15*31)) * 1.983471 / 1000</f>
        <v>14949.740265830998</v>
      </c>
      <c r="G15" s="6">
        <f xml:space="preserve"> 'augjul cfs'!$G15*31*1.983471/1000</f>
        <v>1824.029683665</v>
      </c>
      <c r="H15" s="6">
        <f xml:space="preserve"> ('augjul cfs'!$G15*31 + 'augjul cfs'!$H15*28)*1.983471/1000</f>
        <v>3083.0021984370001</v>
      </c>
      <c r="I15" s="6">
        <f xml:space="preserve"> ('augjul cfs'!$G15*31 + 'augjul cfs'!$H15*28 + 'augjul cfs'!$I15*31)*1.983471/1000</f>
        <v>5558.0011138890004</v>
      </c>
      <c r="J15" s="6">
        <f xml:space="preserve"> ('augjul cfs'!$G15*31 + 'augjul cfs'!$H15*28 + 'augjul cfs'!$I15*31 + 'augjul cfs'!$J15*30)*1.983471/1000</f>
        <v>12977.392571199</v>
      </c>
      <c r="K15" s="6">
        <f xml:space="preserve"> ('augjul cfs'!$G15*31 + 'augjul cfs'!$H15*28 + 'augjul cfs'!$I15*31 + 'augjul cfs'!$J15*30 + 'augjul cfs'!$K15*31)*1.983471/1000</f>
        <v>30505.908938673001</v>
      </c>
      <c r="L15" s="6">
        <f xml:space="preserve"> ('augjul cfs'!$G15*31 + 'augjul cfs'!$H15*28 + 'augjul cfs'!$I15*31 + 'augjul cfs'!$J15*30 + 'augjul cfs'!$K15*31 + 'augjul cfs'!$L15*30)*1.983471/1000</f>
        <v>43451.508453212999</v>
      </c>
      <c r="M15" s="6">
        <f xml:space="preserve"> ('augjul cfs'!$G15*31 + 'augjul cfs'!$H15*28 + 'augjul cfs'!$I15*31 + 'augjul cfs'!$J15*30 + 'augjul cfs'!$K15*31 + 'augjul cfs'!$L15*30 + 'augjul cfs'!$M15*31)*1.983471/1000</f>
        <v>54112.720615400998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69435.085660647004</v>
      </c>
      <c r="O15" s="22" t="s">
        <v>44</v>
      </c>
    </row>
    <row r="16" spans="1:15" x14ac:dyDescent="0.2">
      <c r="A16" t="s">
        <v>31</v>
      </c>
      <c r="B16" s="6">
        <f>'augjul cfs'!B16*31*1.983471/1000</f>
        <v>5906.8063900650004</v>
      </c>
      <c r="C16" s="6">
        <f xml:space="preserve"> (('augjul cfs'!B16*31) + ('augjul cfs'!C16*30)) * 1.983471 / 1000</f>
        <v>9119.1963522449987</v>
      </c>
      <c r="D16" s="6">
        <f xml:space="preserve"> (('augjul cfs'!$B16*31) + ('augjul cfs'!$C16*30) + ('augjul cfs'!$D16*31)) * 1.983471 / 1000</f>
        <v>12039.242523735</v>
      </c>
      <c r="E16" s="6">
        <f xml:space="preserve"> (('augjul cfs'!$B16*31) + ('augjul cfs'!$C16*30) + ('augjul cfs'!$D16*31) + ('augjul cfs'!$E16*30)) * 1.983471 / 1000</f>
        <v>14426.072186294999</v>
      </c>
      <c r="F16" s="6">
        <f xml:space="preserve"> (('augjul cfs'!$B16*31) + ('augjul cfs'!$C16*30) + ('augjul cfs'!$D16*31) + ('augjul cfs'!$E16*30) + ('augjul cfs'!$F16*31)) * 1.983471 / 1000</f>
        <v>17048.641344146999</v>
      </c>
      <c r="G16" s="6">
        <f xml:space="preserve"> 'augjul cfs'!$G16*31*1.983471/1000</f>
        <v>1670.00324316</v>
      </c>
      <c r="H16" s="6">
        <f xml:space="preserve"> ('augjul cfs'!$G16*31 + 'augjul cfs'!$H16*29)*1.983471/1000</f>
        <v>3704.4514313309996</v>
      </c>
      <c r="I16" s="6">
        <f xml:space="preserve"> ('augjul cfs'!$G16*31 + 'augjul cfs'!$H16*29 + 'augjul cfs'!$I16*31)*1.983471/1000</f>
        <v>7384.1769131760002</v>
      </c>
      <c r="J16" s="6">
        <f xml:space="preserve"> ('augjul cfs'!$G16*31 + 'augjul cfs'!$H16*29 + 'augjul cfs'!$I16*31 + 'augjul cfs'!$J16*30)*1.983471/1000</f>
        <v>14531.694000516</v>
      </c>
      <c r="K16" s="6">
        <f xml:space="preserve"> ('augjul cfs'!$G16*31 + 'augjul cfs'!$H16*29 + 'augjul cfs'!$I16*31 + 'augjul cfs'!$J16*30 + 'augjul cfs'!$K16*31)*1.983471/1000</f>
        <v>29168.755930964999</v>
      </c>
      <c r="L16" s="6">
        <f xml:space="preserve"> ('augjul cfs'!$G16*31 + 'augjul cfs'!$H16*29 + 'augjul cfs'!$I16*31 + 'augjul cfs'!$J16*30 + 'augjul cfs'!$K16*31 + 'augjul cfs'!$L16*30)*1.983471/1000</f>
        <v>42515.413281704998</v>
      </c>
      <c r="M16" s="6">
        <f xml:space="preserve"> ('augjul cfs'!$G16*31 + 'augjul cfs'!$H16*29 + 'augjul cfs'!$I16*31 + 'augjul cfs'!$J16*30 + 'augjul cfs'!$K16*31 + 'augjul cfs'!$L16*30 + 'augjul cfs'!$M16*31)*1.983471/1000</f>
        <v>51269.526011276997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68390.500575852013</v>
      </c>
      <c r="O16" s="22" t="s">
        <v>31</v>
      </c>
    </row>
    <row r="17" spans="1:15" x14ac:dyDescent="0.2">
      <c r="A17" t="s">
        <v>29</v>
      </c>
      <c r="B17" s="6">
        <f>'augjul cfs'!B17*31*1.983471/1000</f>
        <v>5131.3247662530002</v>
      </c>
      <c r="C17" s="6">
        <f xml:space="preserve"> (('augjul cfs'!B17*31) + ('augjul cfs'!C17*30)) * 1.983471 / 1000</f>
        <v>9191.5295726730001</v>
      </c>
      <c r="D17" s="6">
        <f xml:space="preserve"> (('augjul cfs'!$B17*31) + ('augjul cfs'!$C17*30) + ('augjul cfs'!$D17*31)) * 1.983471 / 1000</f>
        <v>12700.503986541</v>
      </c>
      <c r="E17" s="6">
        <f xml:space="preserve"> (('augjul cfs'!$B17*31) + ('augjul cfs'!$C17*30) + ('augjul cfs'!$D17*31) + ('augjul cfs'!$E17*30)) * 1.983471 / 1000</f>
        <v>14766.368371881001</v>
      </c>
      <c r="F17" s="6">
        <f xml:space="preserve"> (('augjul cfs'!$B17*31) + ('augjul cfs'!$C17*30) + ('augjul cfs'!$D17*31) + ('augjul cfs'!$E17*30) + ('augjul cfs'!$F17*31)) * 1.983471 / 1000</f>
        <v>16762.809288749999</v>
      </c>
      <c r="G17" s="6">
        <f xml:space="preserve"> 'augjul cfs'!$G17*31*1.983471/1000</f>
        <v>1857.4789386090001</v>
      </c>
      <c r="H17" s="6">
        <f xml:space="preserve"> ('augjul cfs'!$G17*31 + 'augjul cfs'!$H17*28)*1.983471/1000</f>
        <v>3423.5165658330002</v>
      </c>
      <c r="I17" s="6">
        <f xml:space="preserve"> ('augjul cfs'!$G17*31 + 'augjul cfs'!$H17*28 + 'augjul cfs'!$I17*31)*1.983471/1000</f>
        <v>6431.121081147</v>
      </c>
      <c r="J17" s="6">
        <f xml:space="preserve"> ('augjul cfs'!$G17*31 + 'augjul cfs'!$H17*28 + 'augjul cfs'!$I17*31 + 'augjul cfs'!$J17*30)*1.983471/1000</f>
        <v>12546.955562547</v>
      </c>
      <c r="K17" s="6">
        <f xml:space="preserve"> ('augjul cfs'!$G17*31 + 'augjul cfs'!$H17*28 + 'augjul cfs'!$I17*31 + 'augjul cfs'!$J17*30 + 'augjul cfs'!$K17*31)*1.983471/1000</f>
        <v>23765.675803001999</v>
      </c>
      <c r="L17" s="6">
        <f xml:space="preserve"> ('augjul cfs'!$G17*31 + 'augjul cfs'!$H17*28 + 'augjul cfs'!$I17*31 + 'augjul cfs'!$J17*30 + 'augjul cfs'!$K17*31 + 'augjul cfs'!$L17*30)*1.983471/1000</f>
        <v>34914.488608061998</v>
      </c>
      <c r="M17" s="6">
        <f xml:space="preserve"> ('augjul cfs'!$G17*31 + 'augjul cfs'!$H17*28 + 'augjul cfs'!$I17*31 + 'augjul cfs'!$J17*30 + 'augjul cfs'!$K17*31 + 'augjul cfs'!$L17*30 + 'augjul cfs'!$M17*31)*1.983471/1000</f>
        <v>42742.598066573999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59894.494944039005</v>
      </c>
      <c r="O17" s="22" t="s">
        <v>29</v>
      </c>
    </row>
    <row r="18" spans="1:15" x14ac:dyDescent="0.2">
      <c r="A18" t="s">
        <v>58</v>
      </c>
      <c r="B18" s="6">
        <f>'augjul cfs'!B18*31*1.983471/1000</f>
        <v>5035.0966706879999</v>
      </c>
      <c r="C18" s="6">
        <f xml:space="preserve"> (('augjul cfs'!B18*31) + ('augjul cfs'!C18*30)) * 1.983471 / 1000</f>
        <v>9580.6171613879997</v>
      </c>
      <c r="D18" s="6">
        <f xml:space="preserve"> (('augjul cfs'!$B18*31) + ('augjul cfs'!$C18*30) + ('augjul cfs'!$D18*31)) * 1.983471 / 1000</f>
        <v>14294.564092053</v>
      </c>
      <c r="E18" s="6">
        <f xml:space="preserve"> (('augjul cfs'!$B18*31) + ('augjul cfs'!$C18*30) + ('augjul cfs'!$D18*31) + ('augjul cfs'!$E18*30)) * 1.983471 / 1000</f>
        <v>17757.049912622999</v>
      </c>
      <c r="F18" s="6">
        <f xml:space="preserve"> (('augjul cfs'!$B18*31) + ('augjul cfs'!$C18*30) + ('augjul cfs'!$D18*31) + ('augjul cfs'!$E18*30) + ('augjul cfs'!$F18*31)) * 1.983471 / 1000</f>
        <v>22841.398151712001</v>
      </c>
      <c r="G18" s="6">
        <f xml:space="preserve"> 'augjul cfs'!$G18*31*1.983471/1000</f>
        <v>2429.4980907120002</v>
      </c>
      <c r="H18" s="6">
        <f xml:space="preserve"> ('augjul cfs'!$G18*31 + 'augjul cfs'!$H18*28)*1.983471/1000</f>
        <v>4414.1195038919996</v>
      </c>
      <c r="I18" s="6">
        <f xml:space="preserve"> ('augjul cfs'!$G18*31 + 'augjul cfs'!$H18*28 + 'augjul cfs'!$I18*31)*1.983471/1000</f>
        <v>6636.4658668350003</v>
      </c>
      <c r="J18" s="6">
        <f xml:space="preserve"> ('augjul cfs'!$G18*31 + 'augjul cfs'!$H18*28 + 'augjul cfs'!$I18*31 + 'augjul cfs'!$J18*30)*1.983471/1000</f>
        <v>13132.591243064999</v>
      </c>
      <c r="K18" s="6">
        <f xml:space="preserve"> ('augjul cfs'!$G18*31 + 'augjul cfs'!$H18*28 + 'augjul cfs'!$I18*31 + 'augjul cfs'!$J18*30 + 'augjul cfs'!$K18*31)*1.983471/1000</f>
        <v>26647.504455263999</v>
      </c>
      <c r="L18" s="6">
        <f xml:space="preserve"> ('augjul cfs'!$G18*31 + 'augjul cfs'!$H18*28 + 'augjul cfs'!$I18*31 + 'augjul cfs'!$J18*30 + 'augjul cfs'!$K18*31 + 'augjul cfs'!$L18*30)*1.983471/1000</f>
        <v>43269.447633593998</v>
      </c>
      <c r="M18" s="6">
        <f xml:space="preserve"> ('augjul cfs'!$G18*31 + 'augjul cfs'!$H18*28 + 'augjul cfs'!$I18*31 + 'augjul cfs'!$J18*30 + 'augjul cfs'!$K18*31 + 'augjul cfs'!$L18*30 + 'augjul cfs'!$M18*31)*1.983471/1000</f>
        <v>56357.575407251999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79382.871072729002</v>
      </c>
      <c r="O18" s="22" t="s">
        <v>58</v>
      </c>
    </row>
    <row r="19" spans="1:15" x14ac:dyDescent="0.2">
      <c r="A19" t="s">
        <v>61</v>
      </c>
      <c r="B19" s="6">
        <f>'augjul cfs'!B19*31*1.983471/1000</f>
        <v>6583.6619018729998</v>
      </c>
      <c r="C19" s="6">
        <f xml:space="preserve"> (('augjul cfs'!B19*31) + ('augjul cfs'!C19*30)) * 1.983471 / 1000</f>
        <v>9764.514675153001</v>
      </c>
      <c r="D19" s="6">
        <f xml:space="preserve"> (('augjul cfs'!$B19*31) + ('augjul cfs'!$C19*30) + ('augjul cfs'!$D19*31)) * 1.983471 / 1000</f>
        <v>12205.695410055001</v>
      </c>
      <c r="E19" s="6">
        <f xml:space="preserve"> (('augjul cfs'!$B19*31) + ('augjul cfs'!$C19*30) + ('augjul cfs'!$D19*31) + ('augjul cfs'!$E19*30)) * 1.983471 / 1000</f>
        <v>14368.849047945001</v>
      </c>
      <c r="F19" s="6">
        <f xml:space="preserve"> (('augjul cfs'!$B19*31) + ('augjul cfs'!$C19*30) + ('augjul cfs'!$D19*31) + ('augjul cfs'!$E19*30) + ('augjul cfs'!$F19*31)) * 1.983471 / 1000</f>
        <v>16478.058225048</v>
      </c>
      <c r="G19" s="6">
        <f xml:space="preserve"> 'augjul cfs'!$G19*31*1.983471/1000</f>
        <v>1586.9949818100001</v>
      </c>
      <c r="H19" s="6">
        <f xml:space="preserve"> ('augjul cfs'!$G19*31 + 'augjul cfs'!$H19*28)*1.983471/1000</f>
        <v>3279.6573976740001</v>
      </c>
      <c r="I19" s="6">
        <f xml:space="preserve"> ('augjul cfs'!$G19*31 + 'augjul cfs'!$H19*28 + 'augjul cfs'!$I19*31)*1.983471/1000</f>
        <v>5553.4688826540005</v>
      </c>
      <c r="J19" s="6">
        <f xml:space="preserve"> ('augjul cfs'!$G19*31 + 'augjul cfs'!$H19*28 + 'augjul cfs'!$I19*31 + 'augjul cfs'!$J19*30)*1.983471/1000</f>
        <v>17805.428753783999</v>
      </c>
      <c r="K19" s="6">
        <f xml:space="preserve"> ('augjul cfs'!$G19*31 + 'augjul cfs'!$H19*28 + 'augjul cfs'!$I19*31 + 'augjul cfs'!$J19*30 + 'augjul cfs'!$K19*31)*1.983471/1000</f>
        <v>30962.176690157998</v>
      </c>
      <c r="L19" s="6">
        <f xml:space="preserve"> ('augjul cfs'!$G19*31 + 'augjul cfs'!$H19*28 + 'augjul cfs'!$I19*31 + 'augjul cfs'!$J19*30 + 'augjul cfs'!$K19*31 + 'augjul cfs'!$L19*30)*1.983471/1000</f>
        <v>49105.580968457994</v>
      </c>
      <c r="M19" s="6">
        <f xml:space="preserve"> ('augjul cfs'!$G19*31 + 'augjul cfs'!$H19*28 + 'augjul cfs'!$I19*31 + 'augjul cfs'!$J19*30 + 'augjul cfs'!$K19*31 + 'augjul cfs'!$L19*30 + 'augjul cfs'!$M19*31)*1.983471/1000</f>
        <v>64726.813440512997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80987.417789418003</v>
      </c>
      <c r="O19" s="22" t="s">
        <v>61</v>
      </c>
    </row>
    <row r="20" spans="1:15" x14ac:dyDescent="0.2">
      <c r="A20" t="s">
        <v>83</v>
      </c>
      <c r="B20" s="6">
        <f>'augjul cfs'!B20*31*1.983471/1000</f>
        <v>6496.1650456500001</v>
      </c>
      <c r="C20" s="6">
        <f xml:space="preserve"> (('augjul cfs'!B20*31) + ('augjul cfs'!C20*30)) * 1.983471 / 1000</f>
        <v>9547.0607990099998</v>
      </c>
      <c r="D20" s="6">
        <f xml:space="preserve"> (('augjul cfs'!$B20*31) + ('augjul cfs'!$C20*30) + ('augjul cfs'!$D20*31)) * 1.983471 / 1000</f>
        <v>12146.695081689</v>
      </c>
      <c r="E20" s="6">
        <f xml:space="preserve"> (('augjul cfs'!$B20*31) + ('augjul cfs'!$C20*30) + ('augjul cfs'!$D20*31) + ('augjul cfs'!$E20*30)) * 1.983471 / 1000</f>
        <v>13936.579312088999</v>
      </c>
      <c r="F20" s="6">
        <f xml:space="preserve"> (('augjul cfs'!$B20*31) + ('augjul cfs'!$C20*30) + ('augjul cfs'!$D20*31) + ('augjul cfs'!$E20*30) + ('augjul cfs'!$F20*31)) * 1.983471 / 1000</f>
        <v>15589.980902978999</v>
      </c>
      <c r="G20" s="6">
        <f xml:space="preserve"> 'augjul cfs'!$G20*31*1.983471/1000</f>
        <v>1440.03961542</v>
      </c>
      <c r="H20" s="6">
        <f xml:space="preserve"> ('augjul cfs'!$G20*31 + 'augjul cfs'!$H20*29)*1.983471/1000</f>
        <v>2739.4888228890004</v>
      </c>
      <c r="I20" s="6">
        <f xml:space="preserve"> ('augjul cfs'!$G20*31 + 'augjul cfs'!$H20*29 + 'augjul cfs'!$I20*31)*1.983471/1000</f>
        <v>4253.8669479179998</v>
      </c>
      <c r="J20" s="6">
        <f xml:space="preserve"> ('augjul cfs'!$G20*31 + 'augjul cfs'!$H20*29 + 'augjul cfs'!$I20*31 + 'augjul cfs'!$J20*30)*1.983471/1000</f>
        <v>7646.0188868280002</v>
      </c>
      <c r="K20" s="6">
        <f xml:space="preserve"> ('augjul cfs'!$G20*31 + 'augjul cfs'!$H20*29 + 'augjul cfs'!$I20*31 + 'augjul cfs'!$J20*30 + 'augjul cfs'!$K20*31)*1.983471/1000</f>
        <v>17622.50512428</v>
      </c>
      <c r="L20" s="6">
        <f xml:space="preserve"> ('augjul cfs'!$G20*31 + 'augjul cfs'!$H20*29 + 'augjul cfs'!$I20*31 + 'augjul cfs'!$J20*30 + 'augjul cfs'!$K20*31 + 'augjul cfs'!$L20*30)*1.983471/1000</f>
        <v>29687.384010689999</v>
      </c>
      <c r="M20" s="6">
        <f xml:space="preserve"> ('augjul cfs'!$G20*31 + 'augjul cfs'!$H20*29 + 'augjul cfs'!$I20*31 + 'augjul cfs'!$J20*30 + 'augjul cfs'!$K20*31 + 'augjul cfs'!$L20*30 + 'augjul cfs'!$M20*31)*1.983471/1000</f>
        <v>36403.613180318993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51102.134943173995</v>
      </c>
      <c r="O20" s="22" t="s">
        <v>83</v>
      </c>
    </row>
    <row r="21" spans="1:15" x14ac:dyDescent="0.2">
      <c r="A21" t="s">
        <v>81</v>
      </c>
      <c r="B21" s="6">
        <f>'augjul cfs'!B21*31*1.983471/1000</f>
        <v>5056.4943558360001</v>
      </c>
      <c r="C21" s="6">
        <f xml:space="preserve"> (('augjul cfs'!B21*31) + ('augjul cfs'!C21*30)) * 1.983471 / 1000</f>
        <v>8655.6016588860002</v>
      </c>
      <c r="D21" s="6">
        <f xml:space="preserve"> (('augjul cfs'!$B21*31) + ('augjul cfs'!$C21*30) + ('augjul cfs'!$D21*31)) * 1.983471 / 1000</f>
        <v>11471.118908676001</v>
      </c>
      <c r="E21" s="6">
        <f xml:space="preserve"> (('augjul cfs'!$B21*31) + ('augjul cfs'!$C21*30) + ('augjul cfs'!$D21*31) + ('augjul cfs'!$E21*30)) * 1.983471 / 1000</f>
        <v>13658.550231605999</v>
      </c>
      <c r="F21" s="6">
        <f xml:space="preserve"> (('augjul cfs'!$B21*31) + ('augjul cfs'!$C21*30) + ('augjul cfs'!$D21*31) + ('augjul cfs'!$E21*30) + ('augjul cfs'!$F21*31)) * 1.983471 / 1000</f>
        <v>15167.148522141</v>
      </c>
      <c r="G21" s="6">
        <f xml:space="preserve"> 'augjul cfs'!$G21*31*1.983471/1000</f>
        <v>1829.071666947</v>
      </c>
      <c r="H21" s="6">
        <f xml:space="preserve"> ('augjul cfs'!$G21*31 + 'augjul cfs'!$H21*28)*1.983471/1000</f>
        <v>3525.3995372190002</v>
      </c>
      <c r="I21" s="6">
        <f xml:space="preserve"> ('augjul cfs'!$G21*31 + 'augjul cfs'!$H21*28 + 'augjul cfs'!$I21*31)*1.983471/1000</f>
        <v>5743.0728424859999</v>
      </c>
      <c r="J21" s="6">
        <f xml:space="preserve"> ('augjul cfs'!$G21*31 + 'augjul cfs'!$H21*28 + 'augjul cfs'!$I21*31 + 'augjul cfs'!$J21*30)*1.983471/1000</f>
        <v>8972.1834651959998</v>
      </c>
      <c r="K21" s="6">
        <f xml:space="preserve"> ('augjul cfs'!$G21*31 + 'augjul cfs'!$H21*28 + 'augjul cfs'!$I21*31 + 'augjul cfs'!$J21*30 + 'augjul cfs'!$K21*31)*1.983471/1000</f>
        <v>23690.409028965001</v>
      </c>
      <c r="L21" s="6">
        <f xml:space="preserve"> ('augjul cfs'!$G21*31 + 'augjul cfs'!$H21*28 + 'augjul cfs'!$I21*31 + 'augjul cfs'!$J21*30 + 'augjul cfs'!$K21*31 + 'augjul cfs'!$L21*30)*1.983471/1000</f>
        <v>40868.775326925002</v>
      </c>
      <c r="M21" s="6">
        <f xml:space="preserve"> ('augjul cfs'!$G21*31 + 'augjul cfs'!$H21*28 + 'augjul cfs'!$I21*31 + 'augjul cfs'!$J21*30 + 'augjul cfs'!$K21*31 + 'augjul cfs'!$L21*30 + 'augjul cfs'!$M21*31)*1.983471/1000</f>
        <v>50641.737605066999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65066.760535203</v>
      </c>
      <c r="O21" s="22" t="s">
        <v>81</v>
      </c>
    </row>
    <row r="22" spans="1:15" x14ac:dyDescent="0.2">
      <c r="A22" t="s">
        <v>62</v>
      </c>
      <c r="B22" s="6">
        <f>'augjul cfs'!B22*31*1.983471/1000</f>
        <v>4874.1836188709995</v>
      </c>
      <c r="C22" s="6">
        <f xml:space="preserve"> (('augjul cfs'!B22*31) + ('augjul cfs'!C22*30)) * 1.983471 / 1000</f>
        <v>7913.4760668810004</v>
      </c>
      <c r="D22" s="6">
        <f xml:space="preserve"> (('augjul cfs'!$B22*31) + ('augjul cfs'!$C22*30) + ('augjul cfs'!$D22*31)) * 1.983471 / 1000</f>
        <v>10144.369206363001</v>
      </c>
      <c r="E22" s="6">
        <f xml:space="preserve"> (('augjul cfs'!$B22*31) + ('augjul cfs'!$C22*30) + ('augjul cfs'!$D22*31) + ('augjul cfs'!$E22*30)) * 1.983471 / 1000</f>
        <v>12490.438539873001</v>
      </c>
      <c r="F22" s="6">
        <f xml:space="preserve"> (('augjul cfs'!$B22*31) + ('augjul cfs'!$C22*30) + ('augjul cfs'!$D22*31) + ('augjul cfs'!$E22*30) + ('augjul cfs'!$F22*31)) * 1.983471 / 1000</f>
        <v>14653.756805856001</v>
      </c>
      <c r="G22" s="6">
        <f xml:space="preserve"> 'augjul cfs'!$G22*31*1.983471/1000</f>
        <v>2243.06768448</v>
      </c>
      <c r="H22" s="6">
        <f xml:space="preserve"> ('augjul cfs'!$G22*31 + 'augjul cfs'!$H22*28)*1.983471/1000</f>
        <v>3934.7859681479999</v>
      </c>
      <c r="I22" s="6">
        <f xml:space="preserve"> ('augjul cfs'!$G22*31 + 'augjul cfs'!$H22*28 + 'augjul cfs'!$I22*31)*1.983471/1000</f>
        <v>6932.1835416960002</v>
      </c>
      <c r="J22" s="6">
        <f xml:space="preserve"> ('augjul cfs'!$G22*31 + 'augjul cfs'!$H22*28 + 'augjul cfs'!$I22*31 + 'augjul cfs'!$J22*30)*1.983471/1000</f>
        <v>15419.019587076</v>
      </c>
      <c r="K22" s="6">
        <f xml:space="preserve"> ('augjul cfs'!$G22*31 + 'augjul cfs'!$H22*28 + 'augjul cfs'!$I22*31 + 'augjul cfs'!$J22*30 + 'augjul cfs'!$K22*31)*1.983471/1000</f>
        <v>37270.667693258998</v>
      </c>
      <c r="L22" s="6">
        <f xml:space="preserve"> ('augjul cfs'!$G22*31 + 'augjul cfs'!$H22*28 + 'augjul cfs'!$I22*31 + 'augjul cfs'!$J22*30 + 'augjul cfs'!$K22*31 + 'augjul cfs'!$L22*30)*1.983471/1000</f>
        <v>57652.617342159007</v>
      </c>
      <c r="M22" s="6">
        <f xml:space="preserve"> ('augjul cfs'!$G22*31 + 'augjul cfs'!$H22*28 + 'augjul cfs'!$I22*31 + 'augjul cfs'!$J22*30 + 'augjul cfs'!$K22*31 + 'augjul cfs'!$L22*30 + 'augjul cfs'!$M22*31)*1.983471/1000</f>
        <v>69830.482670613012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86404.800726761998</v>
      </c>
      <c r="O22" s="22" t="s">
        <v>62</v>
      </c>
    </row>
    <row r="23" spans="1:15" x14ac:dyDescent="0.2">
      <c r="A23" t="s">
        <v>65</v>
      </c>
      <c r="B23" s="6">
        <f>'augjul cfs'!B23*31*1.983471/1000</f>
        <v>6043.8622526939998</v>
      </c>
      <c r="C23" s="6">
        <f xml:space="preserve"> (('augjul cfs'!B23*31) + ('augjul cfs'!C23*30)) * 1.983471 / 1000</f>
        <v>9834.0373171740011</v>
      </c>
      <c r="D23" s="6">
        <f xml:space="preserve"> (('augjul cfs'!$B23*31) + ('augjul cfs'!$C23*30) + ('augjul cfs'!$D23*31)) * 1.983471 / 1000</f>
        <v>12322.379042043</v>
      </c>
      <c r="E23" s="6">
        <f xml:space="preserve"> (('augjul cfs'!$B23*31) + ('augjul cfs'!$C23*30) + ('augjul cfs'!$D23*31) + ('augjul cfs'!$E23*30)) * 1.983471 / 1000</f>
        <v>14778.650024312999</v>
      </c>
      <c r="F23" s="6">
        <f xml:space="preserve"> (('augjul cfs'!$B23*31) + ('augjul cfs'!$C23*30) + ('augjul cfs'!$D23*31) + ('augjul cfs'!$E23*30) + ('augjul cfs'!$F23*31)) * 1.983471 / 1000</f>
        <v>18201.541796780999</v>
      </c>
      <c r="G23" s="6">
        <f xml:space="preserve"> 'augjul cfs'!$G23*31*1.983471/1000</f>
        <v>2276.762889828</v>
      </c>
      <c r="H23" s="6">
        <f xml:space="preserve"> ('augjul cfs'!$G23*31 + 'augjul cfs'!$H23*28)*1.983471/1000</f>
        <v>4887.3439489559996</v>
      </c>
      <c r="I23" s="6">
        <f xml:space="preserve"> ('augjul cfs'!$G23*31 + 'augjul cfs'!$H23*28 + 'augjul cfs'!$I23*31)*1.983471/1000</f>
        <v>8572.4803396890002</v>
      </c>
      <c r="J23" s="6">
        <f xml:space="preserve"> ('augjul cfs'!$G23*31 + 'augjul cfs'!$H23*28 + 'augjul cfs'!$I23*31 + 'augjul cfs'!$J23*30)*1.983471/1000</f>
        <v>16487.243679249001</v>
      </c>
      <c r="K23" s="6">
        <f xml:space="preserve"> ('augjul cfs'!$G23*31 + 'augjul cfs'!$H23*28 + 'augjul cfs'!$I23*31 + 'augjul cfs'!$J23*30 + 'augjul cfs'!$K23*31)*1.983471/1000</f>
        <v>36887.476963827001</v>
      </c>
      <c r="L23" s="6">
        <f xml:space="preserve"> ('augjul cfs'!$G23*31 + 'augjul cfs'!$H23*28 + 'augjul cfs'!$I23*31 + 'augjul cfs'!$J23*30 + 'augjul cfs'!$K23*31 + 'augjul cfs'!$L23*30)*1.983471/1000</f>
        <v>54883.072983206999</v>
      </c>
      <c r="M23" s="6">
        <f xml:space="preserve"> ('augjul cfs'!$G23*31 + 'augjul cfs'!$H23*28 + 'augjul cfs'!$I23*31 + 'augjul cfs'!$J23*30 + 'augjul cfs'!$K23*31 + 'augjul cfs'!$L23*30 + 'augjul cfs'!$M23*31)*1.983471/1000</f>
        <v>66365.759494754995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84165.033538026008</v>
      </c>
      <c r="O23" s="22" t="s">
        <v>65</v>
      </c>
    </row>
    <row r="24" spans="1:15" x14ac:dyDescent="0.2">
      <c r="A24" t="s">
        <v>42</v>
      </c>
      <c r="B24" s="6">
        <f>'augjul cfs'!B24*31*1.983471/1000</f>
        <v>5631.8953259939999</v>
      </c>
      <c r="C24" s="6">
        <f xml:space="preserve"> (('augjul cfs'!B24*31) + ('augjul cfs'!C24*30)) * 1.983471 / 1000</f>
        <v>9431.7695636640001</v>
      </c>
      <c r="D24" s="6">
        <f xml:space="preserve"> (('augjul cfs'!$B24*31) + ('augjul cfs'!$C24*30) + ('augjul cfs'!$D24*31)) * 1.983471 / 1000</f>
        <v>15097.974971015999</v>
      </c>
      <c r="E24" s="6">
        <f xml:space="preserve"> (('augjul cfs'!$B24*31) + ('augjul cfs'!$C24*30) + ('augjul cfs'!$D24*31) + ('augjul cfs'!$E24*30)) * 1.983471 / 1000</f>
        <v>18922.662430895998</v>
      </c>
      <c r="F24" s="6">
        <f xml:space="preserve"> (('augjul cfs'!$B24*31) + ('augjul cfs'!$C24*30) + ('augjul cfs'!$D24*31) + ('augjul cfs'!$E24*30) + ('augjul cfs'!$F24*31)) * 1.983471 / 1000</f>
        <v>21690.342327107999</v>
      </c>
      <c r="G24" s="6">
        <f xml:space="preserve"> 'augjul cfs'!$G24*31*1.983471/1000</f>
        <v>2670.2220486269998</v>
      </c>
      <c r="H24" s="6">
        <f xml:space="preserve"> ('augjul cfs'!$G24*31 + 'augjul cfs'!$H24*29)*1.983471/1000</f>
        <v>4799.2917208529998</v>
      </c>
      <c r="I24" s="6">
        <f xml:space="preserve"> ('augjul cfs'!$G24*31 + 'augjul cfs'!$H24*29 + 'augjul cfs'!$I24*31)*1.983471/1000</f>
        <v>7192.7580773790005</v>
      </c>
      <c r="J24" s="6">
        <f xml:space="preserve"> ('augjul cfs'!$G24*31 + 'augjul cfs'!$H24*29 + 'augjul cfs'!$I24*31 + 'augjul cfs'!$J24*30)*1.983471/1000</f>
        <v>14122.014015879</v>
      </c>
      <c r="K24" s="6">
        <f xml:space="preserve"> ('augjul cfs'!$G24*31 + 'augjul cfs'!$H24*29 + 'augjul cfs'!$I24*31 + 'augjul cfs'!$J24*30 + 'augjul cfs'!$K24*31)*1.983471/1000</f>
        <v>37977.297088248</v>
      </c>
      <c r="L24" s="6">
        <f xml:space="preserve"> ('augjul cfs'!$G24*31 + 'augjul cfs'!$H24*29 + 'augjul cfs'!$I24*31 + 'augjul cfs'!$J24*30 + 'augjul cfs'!$K24*31 + 'augjul cfs'!$L24*30)*1.983471/1000</f>
        <v>66975.028232238008</v>
      </c>
      <c r="M24" s="6">
        <f xml:space="preserve"> ('augjul cfs'!$G24*31 + 'augjul cfs'!$H24*29 + 'augjul cfs'!$I24*31 + 'augjul cfs'!$J24*30 + 'augjul cfs'!$K24*31 + 'augjul cfs'!$L24*30 + 'augjul cfs'!$M24*31)*1.983471/1000</f>
        <v>77795.677743819004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101714.134367538</v>
      </c>
      <c r="O24" s="22" t="s">
        <v>42</v>
      </c>
    </row>
    <row r="25" spans="1:15" x14ac:dyDescent="0.2">
      <c r="A25" t="s">
        <v>87</v>
      </c>
      <c r="B25" s="6">
        <f>'augjul cfs'!B25*31*1.983471/1000</f>
        <v>7630.9187221050006</v>
      </c>
      <c r="C25" s="6">
        <f xml:space="preserve"> (('augjul cfs'!B25*31) + ('augjul cfs'!C25*30)) * 1.983471 / 1000</f>
        <v>11659.883860275</v>
      </c>
      <c r="D25" s="6">
        <f xml:space="preserve"> (('augjul cfs'!$B25*31) + ('augjul cfs'!$C25*30) + ('augjul cfs'!$D25*31)) * 1.983471 / 1000</f>
        <v>14682.921763439999</v>
      </c>
      <c r="E25" s="6">
        <f xml:space="preserve"> (('augjul cfs'!$B25*31) + ('augjul cfs'!$C25*30) + ('augjul cfs'!$D25*31) + ('augjul cfs'!$E25*30)) * 1.983471 / 1000</f>
        <v>16958.359694639999</v>
      </c>
      <c r="F25" s="6">
        <f xml:space="preserve"> (('augjul cfs'!$B25*31) + ('augjul cfs'!$C25*30) + ('augjul cfs'!$D25*31) + ('augjul cfs'!$E25*30) + ('augjul cfs'!$F25*31)) * 1.983471 / 1000</f>
        <v>18676.323266579999</v>
      </c>
      <c r="G25" s="6">
        <f xml:space="preserve"> 'augjul cfs'!$G25*31*1.983471/1000</f>
        <v>1412.2472197680001</v>
      </c>
      <c r="H25" s="6">
        <f xml:space="preserve"> ('augjul cfs'!$G25*31 + 'augjul cfs'!$H25*28)*1.983471/1000</f>
        <v>3295.5688020359999</v>
      </c>
      <c r="I25" s="6">
        <f xml:space="preserve"> ('augjul cfs'!$G25*31 + 'augjul cfs'!$H25*28 + 'augjul cfs'!$I25*31)*1.983471/1000</f>
        <v>6433.7729818739999</v>
      </c>
      <c r="J25" s="6">
        <f xml:space="preserve"> ('augjul cfs'!$G25*31 + 'augjul cfs'!$H25*28 + 'augjul cfs'!$I25*31 + 'augjul cfs'!$J25*30)*1.983471/1000</f>
        <v>14907.637126914</v>
      </c>
      <c r="K25" s="6">
        <f xml:space="preserve"> ('augjul cfs'!$G25*31 + 'augjul cfs'!$H25*28 + 'augjul cfs'!$I25*31 + 'augjul cfs'!$J25*30 + 'augjul cfs'!$K25*31)*1.983471/1000</f>
        <v>35745.477667809006</v>
      </c>
      <c r="L25" s="6">
        <f xml:space="preserve"> ('augjul cfs'!$G25*31 + 'augjul cfs'!$H25*28 + 'augjul cfs'!$I25*31 + 'augjul cfs'!$J25*30 + 'augjul cfs'!$K25*31 + 'augjul cfs'!$L25*30)*1.983471/1000</f>
        <v>48866.138332809001</v>
      </c>
      <c r="M25" s="6">
        <f xml:space="preserve"> ('augjul cfs'!$G25*31 + 'augjul cfs'!$H25*28 + 'augjul cfs'!$I25*31 + 'augjul cfs'!$J25*30 + 'augjul cfs'!$K25*31 + 'augjul cfs'!$L25*30 + 'augjul cfs'!$M25*31)*1.983471/1000</f>
        <v>56356.865324634004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71681.497477232988</v>
      </c>
      <c r="O25" s="22" t="s">
        <v>87</v>
      </c>
    </row>
    <row r="26" spans="1:15" x14ac:dyDescent="0.2">
      <c r="A26" t="s">
        <v>55</v>
      </c>
      <c r="B26" s="6">
        <f>'augjul cfs'!B26*31*1.983471/1000</f>
        <v>5219.928399294</v>
      </c>
      <c r="C26" s="6">
        <f xml:space="preserve"> (('augjul cfs'!B26*31) + ('augjul cfs'!C26*30)) * 1.983471 / 1000</f>
        <v>8308.1927462940002</v>
      </c>
      <c r="D26" s="6">
        <f xml:space="preserve"> (('augjul cfs'!$B26*31) + ('augjul cfs'!$C26*30) + ('augjul cfs'!$D26*31)) * 1.983471 / 1000</f>
        <v>10585.939437737999</v>
      </c>
      <c r="E26" s="6">
        <f xml:space="preserve"> (('augjul cfs'!$B26*31) + ('augjul cfs'!$C26*30) + ('augjul cfs'!$D26*31) + ('augjul cfs'!$E26*30)) * 1.983471 / 1000</f>
        <v>13248.035205677999</v>
      </c>
      <c r="F26" s="6">
        <f xml:space="preserve"> (('augjul cfs'!$B26*31) + ('augjul cfs'!$C26*30) + ('augjul cfs'!$D26*31) + ('augjul cfs'!$E26*30) + ('augjul cfs'!$F26*31)) * 1.983471 / 1000</f>
        <v>15933.321716549999</v>
      </c>
      <c r="G26" s="6">
        <f xml:space="preserve"> 'augjul cfs'!$G26*31*1.983471/1000</f>
        <v>1973.7519920999998</v>
      </c>
      <c r="H26" s="6">
        <f xml:space="preserve"> ('augjul cfs'!$G26*31 + 'augjul cfs'!$H26*28)*1.983471/1000</f>
        <v>4212.2894288159996</v>
      </c>
      <c r="I26" s="6">
        <f xml:space="preserve"> ('augjul cfs'!$G26*31 + 'augjul cfs'!$H26*28 + 'augjul cfs'!$I26*31)*1.983471/1000</f>
        <v>8417.057535599999</v>
      </c>
      <c r="J26" s="6">
        <f xml:space="preserve"> ('augjul cfs'!$G26*31 + 'augjul cfs'!$H26*28 + 'augjul cfs'!$I26*31 + 'augjul cfs'!$J26*30)*1.983471/1000</f>
        <v>14835.530022180001</v>
      </c>
      <c r="K26" s="6">
        <f xml:space="preserve"> ('augjul cfs'!$G26*31 + 'augjul cfs'!$H26*28 + 'augjul cfs'!$I26*31 + 'augjul cfs'!$J26*30 + 'augjul cfs'!$K26*31)*1.983471/1000</f>
        <v>29654.533763987998</v>
      </c>
      <c r="L26" s="6">
        <f xml:space="preserve"> ('augjul cfs'!$G26*31 + 'augjul cfs'!$H26*28 + 'augjul cfs'!$I26*31 + 'augjul cfs'!$J26*30 + 'augjul cfs'!$K26*31 + 'augjul cfs'!$L26*30)*1.983471/1000</f>
        <v>56347.848465468</v>
      </c>
      <c r="M26" s="6">
        <f xml:space="preserve"> ('augjul cfs'!$G26*31 + 'augjul cfs'!$H26*28 + 'augjul cfs'!$I26*31 + 'augjul cfs'!$J26*30 + 'augjul cfs'!$K26*31 + 'augjul cfs'!$L26*30 + 'augjul cfs'!$M26*31)*1.983471/1000</f>
        <v>74656.335051627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93297.013360865996</v>
      </c>
      <c r="O26" s="22" t="s">
        <v>55</v>
      </c>
    </row>
    <row r="27" spans="1:15" x14ac:dyDescent="0.2">
      <c r="A27" t="s">
        <v>82</v>
      </c>
      <c r="B27" s="6">
        <f>'augjul cfs'!B27*31*1.983471/1000</f>
        <v>7194.8486558129998</v>
      </c>
      <c r="C27" s="6">
        <f xml:space="preserve"> (('augjul cfs'!B27*31) + ('augjul cfs'!C27*30)) * 1.983471 / 1000</f>
        <v>11015.549338982999</v>
      </c>
      <c r="D27" s="6">
        <f xml:space="preserve"> (('augjul cfs'!$B27*31) + ('augjul cfs'!$C27*30) + ('augjul cfs'!$D27*31)) * 1.983471 / 1000</f>
        <v>14757.377297838</v>
      </c>
      <c r="E27" s="6">
        <f xml:space="preserve"> (('augjul cfs'!$B27*31) + ('augjul cfs'!$C27*30) + ('augjul cfs'!$D27*31) + ('augjul cfs'!$E27*30)) * 1.983471 / 1000</f>
        <v>18539.340792378</v>
      </c>
      <c r="F27" s="6">
        <f xml:space="preserve"> (('augjul cfs'!$B27*31) + ('augjul cfs'!$C27*30) + ('augjul cfs'!$D27*31) + ('augjul cfs'!$E27*30) + ('augjul cfs'!$F27*31)) * 1.983471 / 1000</f>
        <v>22870.035506010001</v>
      </c>
      <c r="G27" s="6">
        <f xml:space="preserve"> 'augjul cfs'!$G27*31*1.983471/1000</f>
        <v>3502.8256537680004</v>
      </c>
      <c r="H27" s="6">
        <f xml:space="preserve"> ('augjul cfs'!$G27*31 + 'augjul cfs'!$H27*28)*1.983471/1000</f>
        <v>8018.8320959880002</v>
      </c>
      <c r="I27" s="6">
        <f xml:space="preserve"> ('augjul cfs'!$G27*31 + 'augjul cfs'!$H27*28 + 'augjul cfs'!$I27*31)*1.983471/1000</f>
        <v>11242.872966822</v>
      </c>
      <c r="J27" s="6">
        <f xml:space="preserve"> ('augjul cfs'!$G27*31 + 'augjul cfs'!$H27*28 + 'augjul cfs'!$I27*31 + 'augjul cfs'!$J27*30)*1.983471/1000</f>
        <v>19681.034633862</v>
      </c>
      <c r="K27" s="6">
        <f xml:space="preserve"> ('augjul cfs'!$G27*31 + 'augjul cfs'!$H27*28 + 'augjul cfs'!$I27*31 + 'augjul cfs'!$J27*30 + 'augjul cfs'!$K27*31)*1.983471/1000</f>
        <v>42223.311474476999</v>
      </c>
      <c r="L27" s="6">
        <f xml:space="preserve"> ('augjul cfs'!$G27*31 + 'augjul cfs'!$H27*28 + 'augjul cfs'!$I27*31 + 'augjul cfs'!$J27*30 + 'augjul cfs'!$K27*31 + 'augjul cfs'!$L27*30)*1.983471/1000</f>
        <v>60122.629811516999</v>
      </c>
      <c r="M27" s="6">
        <f xml:space="preserve"> ('augjul cfs'!$G27*31 + 'augjul cfs'!$H27*28 + 'augjul cfs'!$I27*31 + 'augjul cfs'!$J27*30 + 'augjul cfs'!$K27*31 + 'augjul cfs'!$L27*30 + 'augjul cfs'!$M27*31)*1.983471/1000</f>
        <v>75885.037815467993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98263.202265543005</v>
      </c>
      <c r="O27" s="22" t="s">
        <v>82</v>
      </c>
    </row>
    <row r="28" spans="1:15" x14ac:dyDescent="0.2">
      <c r="A28" t="s">
        <v>86</v>
      </c>
      <c r="B28" s="6">
        <f>'augjul cfs'!B28*31*1.983471/1000</f>
        <v>6659.5990891079991</v>
      </c>
      <c r="C28" s="6">
        <f xml:space="preserve"> (('augjul cfs'!B28*31) + ('augjul cfs'!C28*30)) * 1.983471 / 1000</f>
        <v>10523.678283048001</v>
      </c>
      <c r="D28" s="6">
        <f xml:space="preserve"> (('augjul cfs'!$B28*31) + ('augjul cfs'!$C28*30) + ('augjul cfs'!$D28*31)) * 1.983471 / 1000</f>
        <v>15204.790834779</v>
      </c>
      <c r="E28" s="6">
        <f xml:space="preserve"> (('augjul cfs'!$B28*31) + ('augjul cfs'!$C28*30) + ('augjul cfs'!$D28*31) + ('augjul cfs'!$E28*30)) * 1.983471 / 1000</f>
        <v>18144.116344389</v>
      </c>
      <c r="F28" s="6">
        <f xml:space="preserve"> (('augjul cfs'!$B28*31) + ('augjul cfs'!$C28*30) + ('augjul cfs'!$D28*31) + ('augjul cfs'!$E28*30) + ('augjul cfs'!$F28*31)) * 1.983471 / 1000</f>
        <v>20918.067975902999</v>
      </c>
      <c r="G28" s="6">
        <f xml:space="preserve"> 'augjul cfs'!$G28*31*1.983471/1000</f>
        <v>2290.3516496489997</v>
      </c>
      <c r="H28" s="6">
        <f xml:space="preserve"> ('augjul cfs'!$G28*31 + 'augjul cfs'!$H28*29)*1.983471/1000</f>
        <v>4634.8937104890001</v>
      </c>
      <c r="I28" s="6">
        <f xml:space="preserve"> ('augjul cfs'!$G28*31 + 'augjul cfs'!$H28*29 + 'augjul cfs'!$I28*31)*1.983471/1000</f>
        <v>7194.3151021140002</v>
      </c>
      <c r="J28" s="6">
        <f xml:space="preserve"> ('augjul cfs'!$G28*31 + 'augjul cfs'!$H28*29 + 'augjul cfs'!$I28*31 + 'augjul cfs'!$J28*30)*1.983471/1000</f>
        <v>17090.922995453999</v>
      </c>
      <c r="K28" s="6">
        <f xml:space="preserve"> ('augjul cfs'!$G28*31 + 'augjul cfs'!$H28*29 + 'augjul cfs'!$I28*31 + 'augjul cfs'!$J28*30 + 'augjul cfs'!$K28*31)*1.983471/1000</f>
        <v>37689.084867651</v>
      </c>
      <c r="L28" s="6">
        <f xml:space="preserve"> ('augjul cfs'!$G28*31 + 'augjul cfs'!$H28*29 + 'augjul cfs'!$I28*31 + 'augjul cfs'!$J28*30 + 'augjul cfs'!$K28*31 + 'augjul cfs'!$L28*30)*1.983471/1000</f>
        <v>54387.252836510997</v>
      </c>
      <c r="M28" s="6">
        <f xml:space="preserve"> ('augjul cfs'!$G28*31 + 'augjul cfs'!$H28*29 + 'augjul cfs'!$I28*31 + 'augjul cfs'!$J28*30 + 'augjul cfs'!$K28*31 + 'augjul cfs'!$L28*30 + 'augjul cfs'!$M28*31)*1.983471/1000</f>
        <v>65597.118862421994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84857.625908747999</v>
      </c>
      <c r="O28" s="22" t="s">
        <v>86</v>
      </c>
    </row>
    <row r="29" spans="1:15" x14ac:dyDescent="0.2">
      <c r="A29" t="s">
        <v>89</v>
      </c>
      <c r="B29" s="6">
        <f>'augjul cfs'!B29*31*1.983471/1000</f>
        <v>5904.7158116309993</v>
      </c>
      <c r="C29" s="6">
        <f xml:space="preserve"> (('augjul cfs'!B29*31) + ('augjul cfs'!C29*30)) * 1.983471 / 1000</f>
        <v>8866.1173534709997</v>
      </c>
      <c r="D29" s="6">
        <f xml:space="preserve"> (('augjul cfs'!$B29*31) + ('augjul cfs'!$C29*30) + ('augjul cfs'!$D29*31)) * 1.983471 / 1000</f>
        <v>10984.057769916</v>
      </c>
      <c r="E29" s="6">
        <f xml:space="preserve"> (('augjul cfs'!$B29*31) + ('augjul cfs'!$C29*30) + ('augjul cfs'!$D29*31) + ('augjul cfs'!$E29*30)) * 1.983471 / 1000</f>
        <v>12411.442840356</v>
      </c>
      <c r="F29" s="6">
        <f xml:space="preserve"> (('augjul cfs'!$B29*31) + ('augjul cfs'!$C29*30) + ('augjul cfs'!$D29*31) + ('augjul cfs'!$E29*30) + ('augjul cfs'!$F29*31)) * 1.983471 / 1000</f>
        <v>13902.517164605999</v>
      </c>
      <c r="G29" s="6">
        <f xml:space="preserve"> 'augjul cfs'!$G29*31*1.983471/1000</f>
        <v>2642.983041384</v>
      </c>
      <c r="H29" s="6">
        <f xml:space="preserve"> ('augjul cfs'!$G29*31 + 'augjul cfs'!$H29*28)*1.983471/1000</f>
        <v>5363.6943443159998</v>
      </c>
      <c r="I29" s="6">
        <f xml:space="preserve"> ('augjul cfs'!$G29*31 + 'augjul cfs'!$H29*28 + 'augjul cfs'!$I29*31)*1.983471/1000</f>
        <v>7820.3084670689996</v>
      </c>
      <c r="J29" s="6">
        <f xml:space="preserve"> ('augjul cfs'!$G29*31 + 'augjul cfs'!$H29*28 + 'augjul cfs'!$I29*31 + 'augjul cfs'!$J29*30)*1.983471/1000</f>
        <v>12327.686810439</v>
      </c>
      <c r="K29" s="6">
        <f xml:space="preserve"> ('augjul cfs'!$G29*31 + 'augjul cfs'!$H29*28 + 'augjul cfs'!$I29*31 + 'augjul cfs'!$J29*30 + 'augjul cfs'!$K29*31)*1.983471/1000</f>
        <v>27476.940457217999</v>
      </c>
      <c r="L29" s="6">
        <f xml:space="preserve"> ('augjul cfs'!$G29*31 + 'augjul cfs'!$H29*28 + 'augjul cfs'!$I29*31 + 'augjul cfs'!$J29*30 + 'augjul cfs'!$K29*31 + 'augjul cfs'!$L29*30)*1.983471/1000</f>
        <v>49644.787559807999</v>
      </c>
      <c r="M29" s="6">
        <f xml:space="preserve"> ('augjul cfs'!$G29*31 + 'augjul cfs'!$H29*28 + 'augjul cfs'!$I29*31 + 'augjul cfs'!$J29*30 + 'augjul cfs'!$K29*31 + 'augjul cfs'!$L29*30 + 'augjul cfs'!$M29*31)*1.983471/1000</f>
        <v>63456.808860039004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78777.089277263993</v>
      </c>
      <c r="O29" s="22" t="s">
        <v>89</v>
      </c>
    </row>
    <row r="30" spans="1:15" x14ac:dyDescent="0.2">
      <c r="A30" t="s">
        <v>38</v>
      </c>
      <c r="B30" s="6">
        <f>'augjul cfs'!B30*31*1.983471/1000</f>
        <v>6648.6542961299992</v>
      </c>
      <c r="C30" s="6">
        <f xml:space="preserve"> (('augjul cfs'!B30*31) + ('augjul cfs'!C30*30)) * 1.983471 / 1000</f>
        <v>10283.880606090001</v>
      </c>
      <c r="D30" s="6">
        <f xml:space="preserve"> (('augjul cfs'!$B30*31) + ('augjul cfs'!$C30*30) + ('augjul cfs'!$D30*31)) * 1.983471 / 1000</f>
        <v>13311.407104127999</v>
      </c>
      <c r="E30" s="6">
        <f xml:space="preserve"> (('augjul cfs'!$B30*31) + ('augjul cfs'!$C30*30) + ('augjul cfs'!$D30*31) + ('augjul cfs'!$E30*30)) * 1.983471 / 1000</f>
        <v>16055.737579728</v>
      </c>
      <c r="F30" s="6">
        <f xml:space="preserve"> (('augjul cfs'!$B30*31) + ('augjul cfs'!$C30*30) + ('augjul cfs'!$D30*31) + ('augjul cfs'!$E30*30) + ('augjul cfs'!$F30*31)) * 1.983471 / 1000</f>
        <v>18456.766911176997</v>
      </c>
      <c r="G30" s="6">
        <f xml:space="preserve"> 'augjul cfs'!$G30*31*1.983471/1000</f>
        <v>2081.8471946579998</v>
      </c>
      <c r="H30" s="6">
        <f xml:space="preserve"> ('augjul cfs'!$G30*31 + 'augjul cfs'!$H30*28)*1.983471/1000</f>
        <v>4541.6447883660003</v>
      </c>
      <c r="I30" s="6">
        <f xml:space="preserve"> ('augjul cfs'!$G30*31 + 'augjul cfs'!$H30*28 + 'augjul cfs'!$I30*31)*1.983471/1000</f>
        <v>7518.2595527759995</v>
      </c>
      <c r="J30" s="6">
        <f xml:space="preserve"> ('augjul cfs'!$G30*31 + 'augjul cfs'!$H30*28 + 'augjul cfs'!$I30*31 + 'augjul cfs'!$J30*30)*1.983471/1000</f>
        <v>12841.856047356001</v>
      </c>
      <c r="K30" s="6">
        <f xml:space="preserve"> ('augjul cfs'!$G30*31 + 'augjul cfs'!$H30*28 + 'augjul cfs'!$I30*31 + 'augjul cfs'!$J30*30 + 'augjul cfs'!$K30*31)*1.983471/1000</f>
        <v>34006.011286757996</v>
      </c>
      <c r="L30" s="6">
        <f xml:space="preserve"> ('augjul cfs'!$G30*31 + 'augjul cfs'!$H30*28 + 'augjul cfs'!$I30*31 + 'augjul cfs'!$J30*30 + 'augjul cfs'!$K30*31 + 'augjul cfs'!$L30*30)*1.983471/1000</f>
        <v>56845.600512918005</v>
      </c>
      <c r="M30" s="6">
        <f xml:space="preserve"> ('augjul cfs'!$G30*31 + 'augjul cfs'!$H30*28 + 'augjul cfs'!$I30*31 + 'augjul cfs'!$J30*30 + 'augjul cfs'!$K30*31 + 'augjul cfs'!$L30*30 + 'augjul cfs'!$M30*31)*1.983471/1000</f>
        <v>78009.632777117993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101185.89835428899</v>
      </c>
      <c r="O30" s="22" t="s">
        <v>38</v>
      </c>
    </row>
    <row r="31" spans="1:15" x14ac:dyDescent="0.2">
      <c r="A31" t="s">
        <v>43</v>
      </c>
      <c r="B31" s="6">
        <f>'augjul cfs'!B31*31*1.983471/1000</f>
        <v>9203.0951920740008</v>
      </c>
      <c r="C31" s="6">
        <f xml:space="preserve"> (('augjul cfs'!B31*31) + ('augjul cfs'!C31*30)) * 1.983471 / 1000</f>
        <v>15003.379272083999</v>
      </c>
      <c r="D31" s="6">
        <f xml:space="preserve"> (('augjul cfs'!$B31*31) + ('augjul cfs'!$C31*30) + ('augjul cfs'!$D31*31)) * 1.983471 / 1000</f>
        <v>18357.343443831</v>
      </c>
      <c r="E31" s="6">
        <f xml:space="preserve"> (('augjul cfs'!$B31*31) + ('augjul cfs'!$C31*30) + ('augjul cfs'!$D31*31) + ('augjul cfs'!$E31*30)) * 1.983471 / 1000</f>
        <v>21980.073886491002</v>
      </c>
      <c r="F31" s="6">
        <f xml:space="preserve"> (('augjul cfs'!$B31*31) + ('augjul cfs'!$C31*30) + ('augjul cfs'!$D31*31) + ('augjul cfs'!$E31*30) + ('augjul cfs'!$F31*31)) * 1.983471 / 1000</f>
        <v>24752.180889974999</v>
      </c>
      <c r="G31" s="6">
        <f xml:space="preserve"> 'augjul cfs'!$G31*31*1.983471/1000</f>
        <v>2101.5847145790003</v>
      </c>
      <c r="H31" s="6">
        <f xml:space="preserve"> ('augjul cfs'!$G31*31 + 'augjul cfs'!$H31*28)*1.983471/1000</f>
        <v>3940.8653067629998</v>
      </c>
      <c r="I31" s="6">
        <f xml:space="preserve"> ('augjul cfs'!$G31*31 + 'augjul cfs'!$H31*28 + 'augjul cfs'!$I31*31)*1.983471/1000</f>
        <v>5833.3921779420007</v>
      </c>
      <c r="J31" s="6">
        <f xml:space="preserve"> ('augjul cfs'!$G31*31 + 'augjul cfs'!$H31*28 + 'augjul cfs'!$I31*31 + 'augjul cfs'!$J31*30)*1.983471/1000</f>
        <v>9867.3556630319981</v>
      </c>
      <c r="K31" s="6">
        <f xml:space="preserve"> ('augjul cfs'!$G31*31 + 'augjul cfs'!$H31*28 + 'augjul cfs'!$I31*31 + 'augjul cfs'!$J31*30 + 'augjul cfs'!$K31*31)*1.983471/1000</f>
        <v>21475.415393018997</v>
      </c>
      <c r="L31" s="6">
        <f xml:space="preserve"> ('augjul cfs'!$G31*31 + 'augjul cfs'!$H31*28 + 'augjul cfs'!$I31*31 + 'augjul cfs'!$J31*30 + 'augjul cfs'!$K31*31 + 'augjul cfs'!$L31*30)*1.983471/1000</f>
        <v>45610.945066449</v>
      </c>
      <c r="M31" s="6">
        <f xml:space="preserve"> ('augjul cfs'!$G31*31 + 'augjul cfs'!$H31*28 + 'augjul cfs'!$I31*31 + 'augjul cfs'!$J31*30 + 'augjul cfs'!$K31*31 + 'augjul cfs'!$L31*30 + 'augjul cfs'!$M31*31)*1.983471/1000</f>
        <v>62790.642273450001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82989.188292863997</v>
      </c>
      <c r="O31" s="22" t="s">
        <v>43</v>
      </c>
    </row>
    <row r="32" spans="1:15" x14ac:dyDescent="0.2">
      <c r="A32" t="s">
        <v>84</v>
      </c>
      <c r="B32" s="6">
        <f>'augjul cfs'!B32*31*1.983471/1000</f>
        <v>6935.3709795930008</v>
      </c>
      <c r="C32" s="6">
        <f xml:space="preserve"> (('augjul cfs'!B32*31) + ('augjul cfs'!C32*30)) * 1.983471 / 1000</f>
        <v>10449.744401522999</v>
      </c>
      <c r="D32" s="6">
        <f xml:space="preserve"> (('augjul cfs'!$B32*31) + ('augjul cfs'!$C32*30) + ('augjul cfs'!$D32*31)) * 1.983471 / 1000</f>
        <v>14140.045750739999</v>
      </c>
      <c r="E32" s="6">
        <f xml:space="preserve"> (('augjul cfs'!$B32*31) + ('augjul cfs'!$C32*30) + ('augjul cfs'!$D32*31) + ('augjul cfs'!$E32*30)) * 1.983471 / 1000</f>
        <v>17778.544787850002</v>
      </c>
      <c r="F32" s="6">
        <f xml:space="preserve"> (('augjul cfs'!$B32*31) + ('augjul cfs'!$C32*30) + ('augjul cfs'!$D32*31) + ('augjul cfs'!$E32*30) + ('augjul cfs'!$F32*31)) * 1.983471 / 1000</f>
        <v>21563.229604602002</v>
      </c>
      <c r="G32" s="6">
        <f xml:space="preserve"> 'augjul cfs'!$G32*31*1.983471/1000</f>
        <v>3061.46765379</v>
      </c>
      <c r="H32" s="6">
        <f xml:space="preserve"> ('augjul cfs'!$G32*31 + 'augjul cfs'!$H32*29)*1.983471/1000</f>
        <v>4976.3303919</v>
      </c>
      <c r="I32" s="6">
        <f xml:space="preserve"> ('augjul cfs'!$G32*31 + 'augjul cfs'!$H32*29 + 'augjul cfs'!$I32*31)*1.983471/1000</f>
        <v>8313.5699361749994</v>
      </c>
      <c r="J32" s="6">
        <f xml:space="preserve"> ('augjul cfs'!$G32*31 + 'augjul cfs'!$H32*29 + 'augjul cfs'!$I32*31 + 'augjul cfs'!$J32*30)*1.983471/1000</f>
        <v>19982.984374604999</v>
      </c>
      <c r="K32" s="6">
        <f xml:space="preserve"> ('augjul cfs'!$G32*31 + 'augjul cfs'!$H32*29 + 'augjul cfs'!$I32*31 + 'augjul cfs'!$J32*30 + 'augjul cfs'!$K32*31)*1.983471/1000</f>
        <v>44055.195703301993</v>
      </c>
      <c r="L32" s="6">
        <f xml:space="preserve"> ('augjul cfs'!$G32*31 + 'augjul cfs'!$H32*29 + 'augjul cfs'!$I32*31 + 'augjul cfs'!$J32*30 + 'augjul cfs'!$K32*31 + 'augjul cfs'!$L32*30)*1.983471/1000</f>
        <v>67813.350184272</v>
      </c>
      <c r="M32" s="6">
        <f xml:space="preserve"> ('augjul cfs'!$G32*31 + 'augjul cfs'!$H32*29 + 'augjul cfs'!$I32*31 + 'augjul cfs'!$J32*30 + 'augjul cfs'!$K32*31 + 'augjul cfs'!$L32*30 + 'augjul cfs'!$M32*31)*1.983471/1000</f>
        <v>80631.608877141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101621.288090028</v>
      </c>
      <c r="O32" s="22" t="s">
        <v>84</v>
      </c>
    </row>
    <row r="33" spans="1:15" x14ac:dyDescent="0.2">
      <c r="A33" t="s">
        <v>36</v>
      </c>
      <c r="B33" s="6">
        <f>'augjul cfs'!B33*31*1.983471/1000</f>
        <v>6308.5048873979995</v>
      </c>
      <c r="C33" s="6">
        <f xml:space="preserve"> (('augjul cfs'!B33*31) + ('augjul cfs'!C33*30)) * 1.983471 / 1000</f>
        <v>9876.1940098079995</v>
      </c>
      <c r="D33" s="6">
        <f xml:space="preserve"> (('augjul cfs'!$B33*31) + ('augjul cfs'!$C33*30) + ('augjul cfs'!$D33*31)) * 1.983471 / 1000</f>
        <v>13088.552236452</v>
      </c>
      <c r="E33" s="6">
        <f xml:space="preserve"> (('augjul cfs'!$B33*31) + ('augjul cfs'!$C33*30) + ('augjul cfs'!$D33*31) + ('augjul cfs'!$E33*30)) * 1.983471 / 1000</f>
        <v>15341.021573472</v>
      </c>
      <c r="F33" s="6">
        <f xml:space="preserve"> (('augjul cfs'!$B33*31) + ('augjul cfs'!$C33*30) + ('augjul cfs'!$D33*31) + ('augjul cfs'!$E33*30) + ('augjul cfs'!$F33*31)) * 1.983471 / 1000</f>
        <v>17671.094213367</v>
      </c>
      <c r="G33" s="6">
        <f xml:space="preserve"> 'augjul cfs'!$G33*31*1.983471/1000</f>
        <v>1750.0600996620001</v>
      </c>
      <c r="H33" s="6">
        <f xml:space="preserve"> ('augjul cfs'!$G33*31 + 'augjul cfs'!$H33*28)*1.983471/1000</f>
        <v>3675.756556374</v>
      </c>
      <c r="I33" s="6">
        <f xml:space="preserve"> ('augjul cfs'!$G33*31 + 'augjul cfs'!$H33*28 + 'augjul cfs'!$I33*31)*1.983471/1000</f>
        <v>6573.851654307</v>
      </c>
      <c r="J33" s="6">
        <f xml:space="preserve"> ('augjul cfs'!$G33*31 + 'augjul cfs'!$H33*28 + 'augjul cfs'!$I33*31 + 'augjul cfs'!$J33*30)*1.983471/1000</f>
        <v>11997.534095547</v>
      </c>
      <c r="K33" s="6">
        <f xml:space="preserve"> ('augjul cfs'!$G33*31 + 'augjul cfs'!$H33*28 + 'augjul cfs'!$I33*31 + 'augjul cfs'!$J33*30 + 'augjul cfs'!$K33*31)*1.983471/1000</f>
        <v>38124.538074461998</v>
      </c>
      <c r="L33" s="6">
        <f xml:space="preserve"> ('augjul cfs'!$G33*31 + 'augjul cfs'!$H33*28 + 'augjul cfs'!$I33*31 + 'augjul cfs'!$J33*30 + 'augjul cfs'!$K33*31 + 'augjul cfs'!$L33*30)*1.983471/1000</f>
        <v>55237.033300511997</v>
      </c>
      <c r="M33" s="6">
        <f xml:space="preserve"> ('augjul cfs'!$G33*31 + 'augjul cfs'!$H33*28 + 'augjul cfs'!$I33*31 + 'augjul cfs'!$J33*30 + 'augjul cfs'!$K33*31 + 'augjul cfs'!$L33*30 + 'augjul cfs'!$M33*31)*1.983471/1000</f>
        <v>63794.447194485001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79714.804944579009</v>
      </c>
      <c r="O33" s="22" t="s">
        <v>36</v>
      </c>
    </row>
    <row r="34" spans="1:15" x14ac:dyDescent="0.2">
      <c r="A34" t="s">
        <v>70</v>
      </c>
      <c r="B34" s="6">
        <f>'augjul cfs'!B34*31*1.983471/1000</f>
        <v>4956.2080786050001</v>
      </c>
      <c r="C34" s="6">
        <f xml:space="preserve"> (('augjul cfs'!B34*31) + ('augjul cfs'!C34*30)) * 1.983471 / 1000</f>
        <v>8125.4575465349999</v>
      </c>
      <c r="D34" s="6">
        <f xml:space="preserve"> (('augjul cfs'!$B34*31) + ('augjul cfs'!$C34*30) + ('augjul cfs'!$D34*31)) * 1.983471 / 1000</f>
        <v>10761.185051000999</v>
      </c>
      <c r="E34" s="6">
        <f xml:space="preserve"> (('augjul cfs'!$B34*31) + ('augjul cfs'!$C34*30) + ('augjul cfs'!$D34*31) + ('augjul cfs'!$E34*30)) * 1.983471 / 1000</f>
        <v>12869.297368641001</v>
      </c>
      <c r="F34" s="6">
        <f xml:space="preserve"> (('augjul cfs'!$B34*31) + ('augjul cfs'!$C34*30) + ('augjul cfs'!$D34*31) + ('augjul cfs'!$E34*30) + ('augjul cfs'!$F34*31)) * 1.983471 / 1000</f>
        <v>14890.087375506</v>
      </c>
      <c r="G34" s="6">
        <f xml:space="preserve"> 'augjul cfs'!$G34*31*1.983471/1000</f>
        <v>2111.9761191480002</v>
      </c>
      <c r="H34" s="6">
        <f xml:space="preserve"> ('augjul cfs'!$G34*31 + 'augjul cfs'!$H34*28)*1.983471/1000</f>
        <v>5056.1135294040005</v>
      </c>
      <c r="I34" s="6">
        <f xml:space="preserve"> ('augjul cfs'!$G34*31 + 'augjul cfs'!$H34*28 + 'augjul cfs'!$I34*31)*1.983471/1000</f>
        <v>8248.6727485259999</v>
      </c>
      <c r="J34" s="6">
        <f xml:space="preserve"> ('augjul cfs'!$G34*31 + 'augjul cfs'!$H34*28 + 'augjul cfs'!$I34*31 + 'augjul cfs'!$J34*30)*1.983471/1000</f>
        <v>14594.966725415999</v>
      </c>
      <c r="K34" s="6">
        <f xml:space="preserve"> ('augjul cfs'!$G34*31 + 'augjul cfs'!$H34*28 + 'augjul cfs'!$I34*31 + 'augjul cfs'!$J34*30 + 'augjul cfs'!$K34*31)*1.983471/1000</f>
        <v>36431.488881753001</v>
      </c>
      <c r="L34" s="6">
        <f xml:space="preserve"> ('augjul cfs'!$G34*31 + 'augjul cfs'!$H34*28 + 'augjul cfs'!$I34*31 + 'augjul cfs'!$J34*30 + 'augjul cfs'!$K34*31 + 'augjul cfs'!$L34*30)*1.983471/1000</f>
        <v>54027.633676443002</v>
      </c>
      <c r="M34" s="6">
        <f xml:space="preserve"> ('augjul cfs'!$G34*31 + 'augjul cfs'!$H34*28 + 'augjul cfs'!$I34*31 + 'augjul cfs'!$J34*30 + 'augjul cfs'!$K34*31 + 'augjul cfs'!$L34*30 + 'augjul cfs'!$M34*31)*1.983471/1000</f>
        <v>62754.630373974003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78441.138876638986</v>
      </c>
      <c r="O34" s="22" t="s">
        <v>70</v>
      </c>
    </row>
    <row r="35" spans="1:15" x14ac:dyDescent="0.2">
      <c r="A35" t="s">
        <v>80</v>
      </c>
      <c r="B35" s="6">
        <f>'augjul cfs'!B35*31*1.983471/1000</f>
        <v>5425.2969866339999</v>
      </c>
      <c r="C35" s="6">
        <f xml:space="preserve"> (('augjul cfs'!B35*31) + ('augjul cfs'!C35*30)) * 1.983471 / 1000</f>
        <v>8921.8786736940001</v>
      </c>
      <c r="D35" s="6">
        <f xml:space="preserve"> (('augjul cfs'!$B35*31) + ('augjul cfs'!$C35*30) + ('augjul cfs'!$D35*31)) * 1.983471 / 1000</f>
        <v>12275.043506627999</v>
      </c>
      <c r="E35" s="6">
        <f xml:space="preserve"> (('augjul cfs'!$B35*31) + ('augjul cfs'!$C35*30) + ('augjul cfs'!$D35*31) + ('augjul cfs'!$E35*30)) * 1.983471 / 1000</f>
        <v>15332.841739067999</v>
      </c>
      <c r="F35" s="6">
        <f xml:space="preserve"> (('augjul cfs'!$B35*31) + ('augjul cfs'!$C35*30) + ('augjul cfs'!$D35*31) + ('augjul cfs'!$E35*30) + ('augjul cfs'!$F35*31)) * 1.983471 / 1000</f>
        <v>18480.146083854001</v>
      </c>
      <c r="G35" s="6">
        <f xml:space="preserve"> 'augjul cfs'!$G35*31*1.983471/1000</f>
        <v>3715.1423400209997</v>
      </c>
      <c r="H35" s="6">
        <f xml:space="preserve"> ('augjul cfs'!$G35*31 + 'augjul cfs'!$H35*28)*1.983471/1000</f>
        <v>5984.613990453</v>
      </c>
      <c r="I35" s="6">
        <f xml:space="preserve"> ('augjul cfs'!$G35*31 + 'augjul cfs'!$H35*28 + 'augjul cfs'!$I35*31)*1.983471/1000</f>
        <v>8968.4842917810001</v>
      </c>
      <c r="J35" s="6">
        <f xml:space="preserve"> ('augjul cfs'!$G35*31 + 'augjul cfs'!$H35*28 + 'augjul cfs'!$I35*31 + 'augjul cfs'!$J35*30)*1.983471/1000</f>
        <v>16534.672437801</v>
      </c>
      <c r="K35" s="6">
        <f xml:space="preserve"> ('augjul cfs'!$G35*31 + 'augjul cfs'!$H35*28 + 'augjul cfs'!$I35*31 + 'augjul cfs'!$J35*30 + 'augjul cfs'!$K35*31)*1.983471/1000</f>
        <v>33795.779228525993</v>
      </c>
      <c r="L35" s="6">
        <f xml:space="preserve"> ('augjul cfs'!$G35*31 + 'augjul cfs'!$H35*28 + 'augjul cfs'!$I35*31 + 'augjul cfs'!$J35*30 + 'augjul cfs'!$K35*31 + 'augjul cfs'!$L35*30)*1.983471/1000</f>
        <v>59288.955132035997</v>
      </c>
      <c r="M35" s="6">
        <f xml:space="preserve"> ('augjul cfs'!$G35*31 + 'augjul cfs'!$H35*28 + 'augjul cfs'!$I35*31 + 'augjul cfs'!$J35*30 + 'augjul cfs'!$K35*31 + 'augjul cfs'!$L35*30 + 'augjul cfs'!$M35*31)*1.983471/1000</f>
        <v>74916.705289796999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97811.074018034997</v>
      </c>
      <c r="O35" s="22" t="s">
        <v>80</v>
      </c>
    </row>
    <row r="36" spans="1:15" x14ac:dyDescent="0.2">
      <c r="A36" t="s">
        <v>59</v>
      </c>
      <c r="B36" s="6">
        <f>'augjul cfs'!B36*31*1.983471/1000</f>
        <v>6748.7561105580007</v>
      </c>
      <c r="C36" s="6">
        <f xml:space="preserve"> (('augjul cfs'!B36*31) + ('augjul cfs'!C36*30)) * 1.983471 / 1000</f>
        <v>13336.101318078001</v>
      </c>
      <c r="D36" s="6">
        <f xml:space="preserve"> (('augjul cfs'!$B36*31) + ('augjul cfs'!$C36*30) + ('augjul cfs'!$D36*31)) * 1.983471 / 1000</f>
        <v>19290.068698110001</v>
      </c>
      <c r="E36" s="6">
        <f xml:space="preserve"> (('augjul cfs'!$B36*31) + ('augjul cfs'!$C36*30) + ('augjul cfs'!$D36*31) + ('augjul cfs'!$E36*30)) * 1.983471 / 1000</f>
        <v>24102.465211860002</v>
      </c>
      <c r="F36" s="6">
        <f xml:space="preserve"> (('augjul cfs'!$B36*31) + ('augjul cfs'!$C36*30) + ('augjul cfs'!$D36*31) + ('augjul cfs'!$E36*30) + ('augjul cfs'!$F36*31)) * 1.983471 / 1000</f>
        <v>27785.080610952002</v>
      </c>
      <c r="G36" s="6">
        <f xml:space="preserve"> 'augjul cfs'!$G36*31*1.983471/1000</f>
        <v>2450.219412249</v>
      </c>
      <c r="H36" s="6">
        <f xml:space="preserve"> ('augjul cfs'!$G36*31 + 'augjul cfs'!$H36*29)*1.983471/1000</f>
        <v>5017.2513821010007</v>
      </c>
      <c r="I36" s="6">
        <f xml:space="preserve"> ('augjul cfs'!$G36*31 + 'augjul cfs'!$H36*29 + 'augjul cfs'!$I36*31)*1.983471/1000</f>
        <v>8819.5831403400007</v>
      </c>
      <c r="J36" s="6">
        <f xml:space="preserve"> ('augjul cfs'!$G36*31 + 'augjul cfs'!$H36*29 + 'augjul cfs'!$I36*31 + 'augjul cfs'!$J36*30)*1.983471/1000</f>
        <v>18224.746424010002</v>
      </c>
      <c r="K36" s="6">
        <f xml:space="preserve"> ('augjul cfs'!$G36*31 + 'augjul cfs'!$H36*29 + 'augjul cfs'!$I36*31 + 'augjul cfs'!$J36*30 + 'augjul cfs'!$K36*31)*1.983471/1000</f>
        <v>31823.713186776</v>
      </c>
      <c r="L36" s="6">
        <f xml:space="preserve"> ('augjul cfs'!$G36*31 + 'augjul cfs'!$H36*29 + 'augjul cfs'!$I36*31 + 'augjul cfs'!$J36*30 + 'augjul cfs'!$K36*31 + 'augjul cfs'!$L36*30)*1.983471/1000</f>
        <v>51618.773601485998</v>
      </c>
      <c r="M36" s="6">
        <f xml:space="preserve"> ('augjul cfs'!$G36*31 + 'augjul cfs'!$H36*29 + 'augjul cfs'!$I36*31 + 'augjul cfs'!$J36*30 + 'augjul cfs'!$K36*31 + 'augjul cfs'!$L36*30 + 'augjul cfs'!$M36*31)*1.983471/1000</f>
        <v>65303.208129642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89963.163568529999</v>
      </c>
      <c r="O36" s="22" t="s">
        <v>59</v>
      </c>
    </row>
    <row r="37" spans="1:15" x14ac:dyDescent="0.2">
      <c r="A37" t="s">
        <v>54</v>
      </c>
      <c r="B37" s="6">
        <f>'augjul cfs'!B37*31*1.983471/1000</f>
        <v>6196.3515031739998</v>
      </c>
      <c r="C37" s="6">
        <f xml:space="preserve"> (('augjul cfs'!B37*31) + ('augjul cfs'!C37*30)) * 1.983471 / 1000</f>
        <v>10210.976146014</v>
      </c>
      <c r="D37" s="6">
        <f xml:space="preserve"> (('augjul cfs'!$B37*31) + ('augjul cfs'!$C37*30) + ('augjul cfs'!$D37*31)) * 1.983471 / 1000</f>
        <v>13427.822967530999</v>
      </c>
      <c r="E37" s="6">
        <f xml:space="preserve"> (('augjul cfs'!$B37*31) + ('augjul cfs'!$C37*30) + ('augjul cfs'!$D37*31) + ('augjul cfs'!$E37*30)) * 1.983471 / 1000</f>
        <v>16372.622857101</v>
      </c>
      <c r="F37" s="6">
        <f xml:space="preserve"> (('augjul cfs'!$B37*31) + ('augjul cfs'!$C37*30) + ('augjul cfs'!$D37*31) + ('augjul cfs'!$E37*30) + ('augjul cfs'!$F37*31)) * 1.983471 / 1000</f>
        <v>18451.641622113002</v>
      </c>
      <c r="G37" s="6">
        <f xml:space="preserve"> 'augjul cfs'!$G37*31*1.983471/1000</f>
        <v>2224.3754537760001</v>
      </c>
      <c r="H37" s="6">
        <f xml:space="preserve"> ('augjul cfs'!$G37*31 + 'augjul cfs'!$H37*28)*1.983471/1000</f>
        <v>6438.3706676519996</v>
      </c>
      <c r="I37" s="6">
        <f xml:space="preserve"> ('augjul cfs'!$G37*31 + 'augjul cfs'!$H37*28 + 'augjul cfs'!$I37*31)*1.983471/1000</f>
        <v>10390.609197129001</v>
      </c>
      <c r="J37" s="6">
        <f xml:space="preserve"> ('augjul cfs'!$G37*31 + 'augjul cfs'!$H37*28 + 'augjul cfs'!$I37*31 + 'augjul cfs'!$J37*30)*1.983471/1000</f>
        <v>16631.699872179001</v>
      </c>
      <c r="K37" s="6">
        <f xml:space="preserve"> ('augjul cfs'!$G37*31 + 'augjul cfs'!$H37*28 + 'augjul cfs'!$I37*31 + 'augjul cfs'!$J37*30 + 'augjul cfs'!$K37*31)*1.983471/1000</f>
        <v>37364.273640161999</v>
      </c>
      <c r="L37" s="6">
        <f xml:space="preserve"> ('augjul cfs'!$G37*31 + 'augjul cfs'!$H37*28 + 'augjul cfs'!$I37*31 + 'augjul cfs'!$J37*30 + 'augjul cfs'!$K37*31 + 'augjul cfs'!$L37*30)*1.983471/1000</f>
        <v>64308.636266112</v>
      </c>
      <c r="M37" s="6">
        <f xml:space="preserve"> ('augjul cfs'!$G37*31 + 'augjul cfs'!$H37*28 + 'augjul cfs'!$I37*31 + 'augjul cfs'!$J37*30 + 'augjul cfs'!$K37*31 + 'augjul cfs'!$L37*30 + 'augjul cfs'!$M37*31)*1.983471/1000</f>
        <v>73783.752605009999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91356.200871663008</v>
      </c>
      <c r="O37" s="22" t="s">
        <v>54</v>
      </c>
    </row>
    <row r="38" spans="1:15" x14ac:dyDescent="0.2">
      <c r="A38" t="s">
        <v>69</v>
      </c>
      <c r="B38" s="6">
        <f>'augjul cfs'!B38*31*1.983471/1000</f>
        <v>6088.7482014239995</v>
      </c>
      <c r="C38" s="6">
        <f xml:space="preserve"> (('augjul cfs'!B38*31) + ('augjul cfs'!C38*30)) * 1.983471 / 1000</f>
        <v>9331.7827905539998</v>
      </c>
      <c r="D38" s="6">
        <f xml:space="preserve"> (('augjul cfs'!$B38*31) + ('augjul cfs'!$C38*30) + ('augjul cfs'!$D38*31)) * 1.983471 / 1000</f>
        <v>12653.834897382001</v>
      </c>
      <c r="E38" s="6">
        <f xml:space="preserve"> (('augjul cfs'!$B38*31) + ('augjul cfs'!$C38*30) + ('augjul cfs'!$D38*31) + ('augjul cfs'!$E38*30)) * 1.983471 / 1000</f>
        <v>14831.745559512001</v>
      </c>
      <c r="F38" s="6">
        <f xml:space="preserve"> (('augjul cfs'!$B38*31) + ('augjul cfs'!$C38*30) + ('augjul cfs'!$D38*31) + ('augjul cfs'!$E38*30) + ('augjul cfs'!$F38*31)) * 1.983471 / 1000</f>
        <v>16877.253581978999</v>
      </c>
      <c r="G38" s="6">
        <f xml:space="preserve"> 'augjul cfs'!$G38*31*1.983471/1000</f>
        <v>1888.0382763060002</v>
      </c>
      <c r="H38" s="6">
        <f xml:space="preserve"> ('augjul cfs'!$G38*31 + 'augjul cfs'!$H38*28)*1.983471/1000</f>
        <v>4299.7406652059999</v>
      </c>
      <c r="I38" s="6">
        <f xml:space="preserve"> ('augjul cfs'!$G38*31 + 'augjul cfs'!$H38*28 + 'augjul cfs'!$I38*31)*1.983471/1000</f>
        <v>6746.824209804</v>
      </c>
      <c r="J38" s="6">
        <f xml:space="preserve"> ('augjul cfs'!$G38*31 + 'augjul cfs'!$H38*28 + 'augjul cfs'!$I38*31 + 'augjul cfs'!$J38*30)*1.983471/1000</f>
        <v>15772.053623423999</v>
      </c>
      <c r="K38" s="6">
        <f xml:space="preserve"> ('augjul cfs'!$G38*31 + 'augjul cfs'!$H38*28 + 'augjul cfs'!$I38*31 + 'augjul cfs'!$J38*30 + 'augjul cfs'!$K38*31)*1.983471/1000</f>
        <v>30627.027611816997</v>
      </c>
      <c r="L38" s="6">
        <f xml:space="preserve"> ('augjul cfs'!$G38*31 + 'augjul cfs'!$H38*28 + 'augjul cfs'!$I38*31 + 'augjul cfs'!$J38*30 + 'augjul cfs'!$K38*31 + 'augjul cfs'!$L38*30)*1.983471/1000</f>
        <v>49342.326083546999</v>
      </c>
      <c r="M38" s="6">
        <f xml:space="preserve"> ('augjul cfs'!$G38*31 + 'augjul cfs'!$H38*28 + 'augjul cfs'!$I38*31 + 'augjul cfs'!$J38*30 + 'augjul cfs'!$K38*31 + 'augjul cfs'!$L38*30 + 'augjul cfs'!$M38*31)*1.983471/1000</f>
        <v>60122.639728872004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77899.044351513003</v>
      </c>
      <c r="O38" s="22" t="s">
        <v>69</v>
      </c>
    </row>
    <row r="39" spans="1:15" x14ac:dyDescent="0.2">
      <c r="A39" t="s">
        <v>33</v>
      </c>
      <c r="B39" s="6">
        <f>'augjul cfs'!B39*31*1.983471/1000</f>
        <v>6730.1868550560002</v>
      </c>
      <c r="C39" s="6">
        <f xml:space="preserve"> (('augjul cfs'!B39*31) + ('augjul cfs'!C39*30)) * 1.983471 / 1000</f>
        <v>10230.933831216</v>
      </c>
      <c r="D39" s="6">
        <f xml:space="preserve"> (('augjul cfs'!$B39*31) + ('augjul cfs'!$C39*30) + ('augjul cfs'!$D39*31)) * 1.983471 / 1000</f>
        <v>13620.806761947</v>
      </c>
      <c r="E39" s="6">
        <f xml:space="preserve"> (('augjul cfs'!$B39*31) + ('augjul cfs'!$C39*30) + ('augjul cfs'!$D39*31) + ('augjul cfs'!$E39*30)) * 1.983471 / 1000</f>
        <v>16993.084321437</v>
      </c>
      <c r="F39" s="6">
        <f xml:space="preserve"> (('augjul cfs'!$B39*31) + ('augjul cfs'!$C39*30) + ('augjul cfs'!$D39*31) + ('augjul cfs'!$E39*30) + ('augjul cfs'!$F39*31)) * 1.983471 / 1000</f>
        <v>20337.517915028999</v>
      </c>
      <c r="G39" s="6">
        <f xml:space="preserve"> 'augjul cfs'!$G39*31*1.983471/1000</f>
        <v>2424.5175950310004</v>
      </c>
      <c r="H39" s="6">
        <f xml:space="preserve"> ('augjul cfs'!$G39*31 + 'augjul cfs'!$H39*28)*1.983471/1000</f>
        <v>5965.9019250390002</v>
      </c>
      <c r="I39" s="6">
        <f xml:space="preserve"> ('augjul cfs'!$G39*31 + 'augjul cfs'!$H39*28 + 'augjul cfs'!$I39*31)*1.983471/1000</f>
        <v>9257.0257685640008</v>
      </c>
      <c r="J39" s="6">
        <f xml:space="preserve"> ('augjul cfs'!$G39*31 + 'augjul cfs'!$H39*28 + 'augjul cfs'!$I39*31 + 'augjul cfs'!$J39*30)*1.983471/1000</f>
        <v>15420.880082874</v>
      </c>
      <c r="K39" s="6">
        <f xml:space="preserve"> ('augjul cfs'!$G39*31 + 'augjul cfs'!$H39*28 + 'augjul cfs'!$I39*31 + 'augjul cfs'!$J39*30 + 'augjul cfs'!$K39*31)*1.983471/1000</f>
        <v>29037.309324324</v>
      </c>
      <c r="L39" s="6">
        <f xml:space="preserve"> ('augjul cfs'!$G39*31 + 'augjul cfs'!$H39*28 + 'augjul cfs'!$I39*31 + 'augjul cfs'!$J39*30 + 'augjul cfs'!$K39*31 + 'augjul cfs'!$L39*30)*1.983471/1000</f>
        <v>46513.553297063998</v>
      </c>
      <c r="M39" s="6">
        <f xml:space="preserve"> ('augjul cfs'!$G39*31 + 'augjul cfs'!$H39*28 + 'augjul cfs'!$I39*31 + 'augjul cfs'!$J39*30 + 'augjul cfs'!$K39*31 + 'augjul cfs'!$L39*30 + 'augjul cfs'!$M39*31)*1.983471/1000</f>
        <v>57924.545265845998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78418.204001466002</v>
      </c>
      <c r="O39" s="22" t="s">
        <v>33</v>
      </c>
    </row>
    <row r="40" spans="1:15" x14ac:dyDescent="0.2">
      <c r="A40" t="s">
        <v>78</v>
      </c>
      <c r="B40" s="6">
        <f>'augjul cfs'!B40*31*1.983471/1000</f>
        <v>6178.704561687</v>
      </c>
      <c r="C40" s="6">
        <f xml:space="preserve"> (('augjul cfs'!B40*31) + ('augjul cfs'!C40*30)) * 1.983471 / 1000</f>
        <v>10387.074651806999</v>
      </c>
      <c r="D40" s="6">
        <f xml:space="preserve"> (('augjul cfs'!$B40*31) + ('augjul cfs'!$C40*30) + ('augjul cfs'!$D40*31)) * 1.983471 / 1000</f>
        <v>13012.595214507</v>
      </c>
      <c r="E40" s="6">
        <f xml:space="preserve"> (('augjul cfs'!$B40*31) + ('augjul cfs'!$C40*30) + ('augjul cfs'!$D40*31) + ('augjul cfs'!$E40*30)) * 1.983471 / 1000</f>
        <v>15387.107522157001</v>
      </c>
      <c r="F40" s="6">
        <f xml:space="preserve"> (('augjul cfs'!$B40*31) + ('augjul cfs'!$C40*30) + ('augjul cfs'!$D40*31) + ('augjul cfs'!$E40*30) + ('augjul cfs'!$F40*31)) * 1.983471 / 1000</f>
        <v>17304.106458533999</v>
      </c>
      <c r="G40" s="6">
        <f xml:space="preserve"> 'augjul cfs'!$G40*31*1.983471/1000</f>
        <v>1908.5136474389999</v>
      </c>
      <c r="H40" s="6">
        <f xml:space="preserve"> ('augjul cfs'!$G40*31 + 'augjul cfs'!$H40*29)*1.983471/1000</f>
        <v>3538.0163962499996</v>
      </c>
      <c r="I40" s="6">
        <f xml:space="preserve"> ('augjul cfs'!$G40*31 + 'augjul cfs'!$H40*29 + 'augjul cfs'!$I40*31)*1.983471/1000</f>
        <v>5501.3769837809996</v>
      </c>
      <c r="J40" s="6">
        <f xml:space="preserve"> ('augjul cfs'!$G40*31 + 'augjul cfs'!$H40*29 + 'augjul cfs'!$I40*31 + 'augjul cfs'!$J40*30)*1.983471/1000</f>
        <v>10057.905738530999</v>
      </c>
      <c r="K40" s="6">
        <f xml:space="preserve"> ('augjul cfs'!$G40*31 + 'augjul cfs'!$H40*29 + 'augjul cfs'!$I40*31 + 'augjul cfs'!$J40*30 + 'augjul cfs'!$K40*31)*1.983471/1000</f>
        <v>24538.235774031</v>
      </c>
      <c r="L40" s="6">
        <f xml:space="preserve"> ('augjul cfs'!$G40*31 + 'augjul cfs'!$H40*29 + 'augjul cfs'!$I40*31 + 'augjul cfs'!$J40*30 + 'augjul cfs'!$K40*31 + 'augjul cfs'!$L40*30)*1.983471/1000</f>
        <v>50490.664552881004</v>
      </c>
      <c r="M40" s="6">
        <f xml:space="preserve"> ('augjul cfs'!$G40*31 + 'augjul cfs'!$H40*29 + 'augjul cfs'!$I40*31 + 'augjul cfs'!$J40*30 + 'augjul cfs'!$K40*31 + 'augjul cfs'!$L40*30 + 'augjul cfs'!$M40*31)*1.983471/1000</f>
        <v>65591.650432875002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83726.14297597199</v>
      </c>
      <c r="O40" s="22" t="s">
        <v>78</v>
      </c>
    </row>
    <row r="41" spans="1:15" x14ac:dyDescent="0.2">
      <c r="A41" t="s">
        <v>48</v>
      </c>
      <c r="B41" s="6">
        <f>'augjul cfs'!B41*31*1.983471/1000</f>
        <v>6916.7402364899999</v>
      </c>
      <c r="C41" s="6">
        <f xml:space="preserve"> (('augjul cfs'!B41*31) + ('augjul cfs'!C41*30)) * 1.983471 / 1000</f>
        <v>11217.46073637</v>
      </c>
      <c r="D41" s="6">
        <f xml:space="preserve"> (('augjul cfs'!$B41*31) + ('augjul cfs'!$C41*30) + ('augjul cfs'!$D41*31)) * 1.983471 / 1000</f>
        <v>15410.853636969001</v>
      </c>
      <c r="E41" s="6">
        <f xml:space="preserve"> (('augjul cfs'!$B41*31) + ('augjul cfs'!$C41*30) + ('augjul cfs'!$D41*31) + ('augjul cfs'!$E41*30)) * 1.983471 / 1000</f>
        <v>18567.071700428998</v>
      </c>
      <c r="F41" s="6">
        <f xml:space="preserve"> (('augjul cfs'!$B41*31) + ('augjul cfs'!$C41*30) + ('augjul cfs'!$D41*31) + ('augjul cfs'!$E41*30) + ('augjul cfs'!$F41*31)) * 1.983471 / 1000</f>
        <v>22212.056687708999</v>
      </c>
      <c r="G41" s="6">
        <f xml:space="preserve"> 'augjul cfs'!$G41*31*1.983471/1000</f>
        <v>3000.1645155929996</v>
      </c>
      <c r="H41" s="6">
        <f xml:space="preserve"> ('augjul cfs'!$G41*31 + 'augjul cfs'!$H41*28)*1.983471/1000</f>
        <v>5970.3488670209999</v>
      </c>
      <c r="I41" s="6">
        <f xml:space="preserve"> ('augjul cfs'!$G41*31 + 'augjul cfs'!$H41*28 + 'augjul cfs'!$I41*31)*1.983471/1000</f>
        <v>9170.2865982629992</v>
      </c>
      <c r="J41" s="6">
        <f xml:space="preserve"> ('augjul cfs'!$G41*31 + 'augjul cfs'!$H41*28 + 'augjul cfs'!$I41*31 + 'augjul cfs'!$J41*30)*1.983471/1000</f>
        <v>18043.363951473002</v>
      </c>
      <c r="K41" s="6">
        <f xml:space="preserve"> ('augjul cfs'!$G41*31 + 'augjul cfs'!$H41*28 + 'augjul cfs'!$I41*31 + 'augjul cfs'!$J41*30 + 'augjul cfs'!$K41*31)*1.983471/1000</f>
        <v>34615.686635796003</v>
      </c>
      <c r="L41" s="6">
        <f xml:space="preserve"> ('augjul cfs'!$G41*31 + 'augjul cfs'!$H41*28 + 'augjul cfs'!$I41*31 + 'augjul cfs'!$J41*30 + 'augjul cfs'!$K41*31 + 'augjul cfs'!$L41*30)*1.983471/1000</f>
        <v>55863.421376195998</v>
      </c>
      <c r="M41" s="6">
        <f xml:space="preserve"> ('augjul cfs'!$G41*31 + 'augjul cfs'!$H41*28 + 'augjul cfs'!$I41*31 + 'augjul cfs'!$J41*30 + 'augjul cfs'!$K41*31 + 'augjul cfs'!$L41*30 + 'augjul cfs'!$M41*31)*1.983471/1000</f>
        <v>68050.202406794997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90527.470985385007</v>
      </c>
      <c r="O41" s="23" t="s">
        <v>48</v>
      </c>
    </row>
    <row r="42" spans="1:15" x14ac:dyDescent="0.2">
      <c r="A42" t="s">
        <v>60</v>
      </c>
      <c r="B42" s="6">
        <f>'augjul cfs'!B42*31*1.983471/1000</f>
        <v>7763.4859898610002</v>
      </c>
      <c r="C42" s="6">
        <f xml:space="preserve"> (('augjul cfs'!B42*31) + ('augjul cfs'!C42*30)) * 1.983471 / 1000</f>
        <v>11482.672627250999</v>
      </c>
      <c r="D42" s="6">
        <f xml:space="preserve"> (('augjul cfs'!$B42*31) + ('augjul cfs'!$C42*30) + ('augjul cfs'!$D42*31)) * 1.983471 / 1000</f>
        <v>14935.447373805</v>
      </c>
      <c r="E42" s="6">
        <f xml:space="preserve"> (('augjul cfs'!$B42*31) + ('augjul cfs'!$C42*30) + ('augjul cfs'!$D42*31) + ('augjul cfs'!$E42*30)) * 1.983471 / 1000</f>
        <v>17884.650568994999</v>
      </c>
      <c r="F42" s="6">
        <f xml:space="preserve"> (('augjul cfs'!$B42*31) + ('augjul cfs'!$C42*30) + ('augjul cfs'!$D42*31) + ('augjul cfs'!$E42*30) + ('augjul cfs'!$F42*31)) * 1.983471 / 1000</f>
        <v>20148.009161804999</v>
      </c>
      <c r="G42" s="6">
        <f xml:space="preserve"> 'augjul cfs'!$G42*31*1.983471/1000</f>
        <v>2183.5476867120001</v>
      </c>
      <c r="H42" s="6">
        <f xml:space="preserve"> ('augjul cfs'!$G42*31 + 'augjul cfs'!$H42*28)*1.983471/1000</f>
        <v>3952.0739013840002</v>
      </c>
      <c r="I42" s="6">
        <f xml:space="preserve"> ('augjul cfs'!$G42*31 + 'augjul cfs'!$H42*28 + 'augjul cfs'!$I42*31)*1.983471/1000</f>
        <v>6869.2301556270004</v>
      </c>
      <c r="J42" s="6">
        <f xml:space="preserve"> ('augjul cfs'!$G42*31 + 'augjul cfs'!$H42*28 + 'augjul cfs'!$I42*31 + 'augjul cfs'!$J42*30)*1.983471/1000</f>
        <v>14002.168731117001</v>
      </c>
      <c r="K42" s="6">
        <f xml:space="preserve"> ('augjul cfs'!$G42*31 + 'augjul cfs'!$H42*28 + 'augjul cfs'!$I42*31 + 'augjul cfs'!$J42*30 + 'augjul cfs'!$K42*31)*1.983471/1000</f>
        <v>29687.901696621</v>
      </c>
      <c r="L42" s="6">
        <f xml:space="preserve"> ('augjul cfs'!$G42*31 + 'augjul cfs'!$H42*28 + 'augjul cfs'!$I42*31 + 'augjul cfs'!$J42*30 + 'augjul cfs'!$K42*31 + 'augjul cfs'!$L42*30)*1.983471/1000</f>
        <v>48209.216704551</v>
      </c>
      <c r="M42" s="6">
        <f xml:space="preserve"> ('augjul cfs'!$G42*31 + 'augjul cfs'!$H42*28 + 'augjul cfs'!$I42*31 + 'augjul cfs'!$J42*30 + 'augjul cfs'!$K42*31 + 'augjul cfs'!$L42*30 + 'augjul cfs'!$M42*31)*1.983471/1000</f>
        <v>60652.954419729002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79341.549421386007</v>
      </c>
      <c r="O42" s="23" t="s">
        <v>60</v>
      </c>
    </row>
    <row r="43" spans="1:15" x14ac:dyDescent="0.2">
      <c r="A43" t="s">
        <v>39</v>
      </c>
      <c r="B43" s="6">
        <f>'augjul cfs'!B43*31*1.983471/1000</f>
        <v>6337.0966218630001</v>
      </c>
      <c r="C43" s="6">
        <f xml:space="preserve"> (('augjul cfs'!B43*31) + ('augjul cfs'!C43*30)) * 1.983471 / 1000</f>
        <v>10023.258467103</v>
      </c>
      <c r="D43" s="6">
        <f xml:space="preserve"> (('augjul cfs'!$B43*31) + ('augjul cfs'!$C43*30) + ('augjul cfs'!$D43*31)) * 1.983471 / 1000</f>
        <v>12702.027292269</v>
      </c>
      <c r="E43" s="6">
        <f xml:space="preserve"> (('augjul cfs'!$B43*31) + ('augjul cfs'!$C43*30) + ('augjul cfs'!$D43*31) + ('augjul cfs'!$E43*30)) * 1.983471 / 1000</f>
        <v>15070.767699309001</v>
      </c>
      <c r="F43" s="6">
        <f xml:space="preserve"> (('augjul cfs'!$B43*31) + ('augjul cfs'!$C43*30) + ('augjul cfs'!$D43*31) + ('augjul cfs'!$E43*30) + ('augjul cfs'!$F43*31)) * 1.983471 / 1000</f>
        <v>18012.764944355997</v>
      </c>
      <c r="G43" s="6">
        <f xml:space="preserve"> 'augjul cfs'!$G43*31*1.983471/1000</f>
        <v>2868.765512256</v>
      </c>
      <c r="H43" s="6">
        <f xml:space="preserve"> ('augjul cfs'!$G43*31 + 'augjul cfs'!$H43*28)*1.983471/1000</f>
        <v>5474.1816128999999</v>
      </c>
      <c r="I43" s="6">
        <f xml:space="preserve"> ('augjul cfs'!$G43*31 + 'augjul cfs'!$H43*28 + 'augjul cfs'!$I43*31)*1.983471/1000</f>
        <v>8402.7130733279992</v>
      </c>
      <c r="J43" s="6">
        <f xml:space="preserve"> ('augjul cfs'!$G43*31 + 'augjul cfs'!$H43*28 + 'augjul cfs'!$I43*31 + 'augjul cfs'!$J43*30)*1.983471/1000</f>
        <v>12694.091424798</v>
      </c>
      <c r="K43" s="6">
        <f xml:space="preserve"> ('augjul cfs'!$G43*31 + 'augjul cfs'!$H43*28 + 'augjul cfs'!$I43*31 + 'augjul cfs'!$J43*30 + 'augjul cfs'!$K43*31)*1.983471/1000</f>
        <v>28060.642253511</v>
      </c>
      <c r="L43" s="6">
        <f xml:space="preserve"> ('augjul cfs'!$G43*31 + 'augjul cfs'!$H43*28 + 'augjul cfs'!$I43*31 + 'augjul cfs'!$J43*30 + 'augjul cfs'!$K43*31 + 'augjul cfs'!$L43*30)*1.983471/1000</f>
        <v>57335.067602001</v>
      </c>
      <c r="M43" s="6">
        <f xml:space="preserve"> ('augjul cfs'!$G43*31 + 'augjul cfs'!$H43*28 + 'augjul cfs'!$I43*31 + 'augjul cfs'!$J43*30 + 'augjul cfs'!$K43*31 + 'augjul cfs'!$L43*30 + 'augjul cfs'!$M43*31)*1.983471/1000</f>
        <v>72180.572499840011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90889.359236277</v>
      </c>
      <c r="O43" s="23" t="s">
        <v>39</v>
      </c>
    </row>
    <row r="44" spans="1:15" x14ac:dyDescent="0.2">
      <c r="A44" t="s">
        <v>52</v>
      </c>
      <c r="B44" s="6">
        <f>'augjul cfs'!B44*31*1.983471/1000</f>
        <v>6635.9878503240006</v>
      </c>
      <c r="C44" s="6">
        <f xml:space="preserve"> (('augjul cfs'!B44*31) + ('augjul cfs'!C44*30)) * 1.983471 / 1000</f>
        <v>10719.280259183999</v>
      </c>
      <c r="D44" s="6">
        <f xml:space="preserve"> (('augjul cfs'!$B44*31) + ('augjul cfs'!$C44*30) + ('augjul cfs'!$D44*31)) * 1.983471 / 1000</f>
        <v>13778.349896534999</v>
      </c>
      <c r="E44" s="6">
        <f xml:space="preserve"> (('augjul cfs'!$B44*31) + ('augjul cfs'!$C44*30) + ('augjul cfs'!$D44*31) + ('augjul cfs'!$E44*30)) * 1.983471 / 1000</f>
        <v>16618.958054474999</v>
      </c>
      <c r="F44" s="6">
        <f xml:space="preserve"> (('augjul cfs'!$B44*31) + ('augjul cfs'!$C44*30) + ('augjul cfs'!$D44*31) + ('augjul cfs'!$E44*30) + ('augjul cfs'!$F44*31)) * 1.983471 / 1000</f>
        <v>18660.530870478</v>
      </c>
      <c r="G44" s="6">
        <f xml:space="preserve"> 'augjul cfs'!$G44*31*1.983471/1000</f>
        <v>2250.8151222060001</v>
      </c>
      <c r="H44" s="6">
        <f xml:space="preserve"> ('augjul cfs'!$G44*31 + 'augjul cfs'!$H44*29)*1.983471/1000</f>
        <v>5694.9796211490002</v>
      </c>
      <c r="I44" s="6">
        <f xml:space="preserve"> ('augjul cfs'!$G44*31 + 'augjul cfs'!$H44*29 + 'augjul cfs'!$I44*31)*1.983471/1000</f>
        <v>10189.723254248998</v>
      </c>
      <c r="J44" s="6">
        <f xml:space="preserve"> ('augjul cfs'!$G44*31 + 'augjul cfs'!$H44*29 + 'augjul cfs'!$I44*31 + 'augjul cfs'!$J44*30)*1.983471/1000</f>
        <v>14308.837149368999</v>
      </c>
      <c r="K44" s="6">
        <f xml:space="preserve"> ('augjul cfs'!$G44*31 + 'augjul cfs'!$H44*29 + 'augjul cfs'!$I44*31 + 'augjul cfs'!$J44*30 + 'augjul cfs'!$K44*31)*1.983471/1000</f>
        <v>28189.601587517998</v>
      </c>
      <c r="L44" s="6">
        <f xml:space="preserve"> ('augjul cfs'!$G44*31 + 'augjul cfs'!$H44*29 + 'augjul cfs'!$I44*31 + 'augjul cfs'!$J44*30 + 'augjul cfs'!$K44*31 + 'augjul cfs'!$L44*30)*1.983471/1000</f>
        <v>48625.223961677999</v>
      </c>
      <c r="M44" s="6">
        <f xml:space="preserve"> ('augjul cfs'!$G44*31 + 'augjul cfs'!$H44*29 + 'augjul cfs'!$I44*31 + 'augjul cfs'!$J44*30 + 'augjul cfs'!$K44*31 + 'augjul cfs'!$L44*30 + 'augjul cfs'!$M44*31)*1.983471/1000</f>
        <v>62293.733201174997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82445.427652098006</v>
      </c>
      <c r="O44" s="23" t="s">
        <v>52</v>
      </c>
    </row>
    <row r="45" spans="1:15" x14ac:dyDescent="0.2">
      <c r="A45" t="s">
        <v>71</v>
      </c>
      <c r="B45" s="6">
        <f>'augjul cfs'!B45*31*1.983471/1000</f>
        <v>6869.9481721289994</v>
      </c>
      <c r="C45" s="6">
        <f xml:space="preserve"> (('augjul cfs'!B45*31) + ('augjul cfs'!C45*30)) * 1.983471 / 1000</f>
        <v>12210.443839629001</v>
      </c>
      <c r="D45" s="6">
        <f xml:space="preserve"> (('augjul cfs'!$B45*31) + ('augjul cfs'!$C45*30) + ('augjul cfs'!$D45*31)) * 1.983471 / 1000</f>
        <v>16367.620543239</v>
      </c>
      <c r="E45" s="6">
        <f xml:space="preserve"> (('augjul cfs'!$B45*31) + ('augjul cfs'!$C45*30) + ('augjul cfs'!$D45*31) + ('augjul cfs'!$E45*30)) * 1.983471 / 1000</f>
        <v>20110.073295458998</v>
      </c>
      <c r="F45" s="6">
        <f xml:space="preserve"> (('augjul cfs'!$B45*31) + ('augjul cfs'!$C45*30) + ('augjul cfs'!$D45*31) + ('augjul cfs'!$E45*30) + ('augjul cfs'!$F45*31)) * 1.983471 / 1000</f>
        <v>23178.980948970002</v>
      </c>
      <c r="G45" s="6">
        <f xml:space="preserve"> 'augjul cfs'!$G45*31*1.983471/1000</f>
        <v>2972.8640207489998</v>
      </c>
      <c r="H45" s="6">
        <f xml:space="preserve"> ('augjul cfs'!$G45*31 + 'augjul cfs'!$H45*28)*1.983471/1000</f>
        <v>5152.4209638090006</v>
      </c>
      <c r="I45" s="6">
        <f xml:space="preserve"> ('augjul cfs'!$G45*31 + 'augjul cfs'!$H45*28 + 'augjul cfs'!$I45*31)*1.983471/1000</f>
        <v>8428.9107582960005</v>
      </c>
      <c r="J45" s="6">
        <f xml:space="preserve"> ('augjul cfs'!$G45*31 + 'augjul cfs'!$H45*28 + 'augjul cfs'!$I45*31 + 'augjul cfs'!$J45*30)*1.983471/1000</f>
        <v>20740.077238775997</v>
      </c>
      <c r="K45" s="6">
        <f xml:space="preserve"> ('augjul cfs'!$G45*31 + 'augjul cfs'!$H45*28 + 'augjul cfs'!$I45*31 + 'augjul cfs'!$J45*30 + 'augjul cfs'!$K45*31)*1.983471/1000</f>
        <v>42537.554768477996</v>
      </c>
      <c r="L45" s="6">
        <f xml:space="preserve"> ('augjul cfs'!$G45*31 + 'augjul cfs'!$H45*28 + 'augjul cfs'!$I45*31 + 'augjul cfs'!$J45*30 + 'augjul cfs'!$K45*31 + 'augjul cfs'!$L45*30)*1.983471/1000</f>
        <v>63235.828372457996</v>
      </c>
      <c r="M45" s="6">
        <f xml:space="preserve"> ('augjul cfs'!$G45*31 + 'augjul cfs'!$H45*28 + 'augjul cfs'!$I45*31 + 'augjul cfs'!$J45*30 + 'augjul cfs'!$K45*31 + 'augjul cfs'!$L45*30 + 'augjul cfs'!$M45*31)*1.983471/1000</f>
        <v>74505.521834141997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94608.284055494994</v>
      </c>
      <c r="O45" s="23" t="s">
        <v>71</v>
      </c>
    </row>
    <row r="46" spans="1:15" x14ac:dyDescent="0.2">
      <c r="A46" t="s">
        <v>88</v>
      </c>
      <c r="B46" s="6">
        <f>'augjul cfs'!B46*31*1.983471/1000</f>
        <v>5444.8500437519997</v>
      </c>
      <c r="C46" s="6">
        <f xml:space="preserve"> (('augjul cfs'!B46*31) + ('augjul cfs'!C46*30)) * 1.983471 / 1000</f>
        <v>9134.225112012</v>
      </c>
      <c r="D46" s="6">
        <f xml:space="preserve"> (('augjul cfs'!$B46*31) + ('augjul cfs'!$C46*30) + ('augjul cfs'!$D46*31)) * 1.983471 / 1000</f>
        <v>12573.349611144</v>
      </c>
      <c r="E46" s="6">
        <f xml:space="preserve"> (('augjul cfs'!$B46*31) + ('augjul cfs'!$C46*30) + ('augjul cfs'!$D46*31) + ('augjul cfs'!$E46*30)) * 1.983471 / 1000</f>
        <v>15270.314799264001</v>
      </c>
      <c r="F46" s="6">
        <f xml:space="preserve"> (('augjul cfs'!$B46*31) + ('augjul cfs'!$C46*30) + ('augjul cfs'!$D46*31) + ('augjul cfs'!$E46*30) + ('augjul cfs'!$F46*31)) * 1.983471 / 1000</f>
        <v>17416.600999770002</v>
      </c>
      <c r="G46" s="6">
        <f xml:space="preserve"> 'augjul cfs'!$G46*31*1.983471/1000</f>
        <v>2288.0151208110001</v>
      </c>
      <c r="H46" s="6">
        <f xml:space="preserve"> ('augjul cfs'!$G46*31 + 'augjul cfs'!$H46*28)*1.983471/1000</f>
        <v>4671.6156925830001</v>
      </c>
      <c r="I46" s="6">
        <f xml:space="preserve"> ('augjul cfs'!$G46*31 + 'augjul cfs'!$H46*28 + 'augjul cfs'!$I46*31)*1.983471/1000</f>
        <v>7516.1550900449993</v>
      </c>
      <c r="J46" s="6">
        <f xml:space="preserve"> ('augjul cfs'!$G46*31 + 'augjul cfs'!$H46*28 + 'augjul cfs'!$I46*31 + 'augjul cfs'!$J46*30)*1.983471/1000</f>
        <v>11472.644197875001</v>
      </c>
      <c r="K46" s="6">
        <f xml:space="preserve"> ('augjul cfs'!$G46*31 + 'augjul cfs'!$H46*28 + 'augjul cfs'!$I46*31 + 'augjul cfs'!$J46*30 + 'augjul cfs'!$K46*31)*1.983471/1000</f>
        <v>25642.892261532001</v>
      </c>
      <c r="L46" s="6">
        <f xml:space="preserve"> ('augjul cfs'!$G46*31 + 'augjul cfs'!$H46*28 + 'augjul cfs'!$I46*31 + 'augjul cfs'!$J46*30 + 'augjul cfs'!$K46*31 + 'augjul cfs'!$L46*30)*1.983471/1000</f>
        <v>45244.742766131996</v>
      </c>
      <c r="M46" s="6">
        <f xml:space="preserve"> ('augjul cfs'!$G46*31 + 'augjul cfs'!$H46*28 + 'augjul cfs'!$I46*31 + 'augjul cfs'!$J46*30 + 'augjul cfs'!$K46*31 + 'augjul cfs'!$L46*30 + 'augjul cfs'!$M46*31)*1.983471/1000</f>
        <v>54425.825397048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70982.516346420001</v>
      </c>
      <c r="O46" s="23" t="s">
        <v>88</v>
      </c>
    </row>
    <row r="47" spans="1:15" x14ac:dyDescent="0.2">
      <c r="A47" t="s">
        <v>77</v>
      </c>
      <c r="B47" s="6">
        <f>'augjul cfs'!B47*31*1.983471/1000</f>
        <v>5357.6606255340002</v>
      </c>
      <c r="C47" s="6">
        <f xml:space="preserve"> (('augjul cfs'!B47*31) + ('augjul cfs'!C47*30)) * 1.983471 / 1000</f>
        <v>8274.315061614001</v>
      </c>
      <c r="D47" s="6">
        <f xml:space="preserve"> (('augjul cfs'!$B47*31) + ('augjul cfs'!$C47*30) + ('augjul cfs'!$D47*31)) * 1.983471 / 1000</f>
        <v>10822.299759453001</v>
      </c>
      <c r="E47" s="6">
        <f xml:space="preserve"> (('augjul cfs'!$B47*31) + ('augjul cfs'!$C47*30) + ('augjul cfs'!$D47*31) + ('augjul cfs'!$E47*30)) * 1.983471 / 1000</f>
        <v>12875.965798142999</v>
      </c>
      <c r="F47" s="6">
        <f xml:space="preserve"> (('augjul cfs'!$B47*31) + ('augjul cfs'!$C47*30) + ('augjul cfs'!$D47*31) + ('augjul cfs'!$E47*30) + ('augjul cfs'!$F47*31)) * 1.983471 / 1000</f>
        <v>15014.996461731</v>
      </c>
      <c r="G47" s="6">
        <f xml:space="preserve"> 'augjul cfs'!$G47*31*1.983471/1000</f>
        <v>2676.616759131</v>
      </c>
      <c r="H47" s="6">
        <f xml:space="preserve"> ('augjul cfs'!$G47*31 + 'augjul cfs'!$H47*28)*1.983471/1000</f>
        <v>7048.8374216189995</v>
      </c>
      <c r="I47" s="6">
        <f xml:space="preserve"> ('augjul cfs'!$G47*31 + 'augjul cfs'!$H47*28 + 'augjul cfs'!$I47*31)*1.983471/1000</f>
        <v>10550.986711775999</v>
      </c>
      <c r="J47" s="6">
        <f xml:space="preserve"> ('augjul cfs'!$G47*31 + 'augjul cfs'!$H47*28 + 'augjul cfs'!$I47*31 + 'augjul cfs'!$J47*30)*1.983471/1000</f>
        <v>17743.667433786002</v>
      </c>
      <c r="K47" s="6">
        <f xml:space="preserve"> ('augjul cfs'!$G47*31 + 'augjul cfs'!$H47*28 + 'augjul cfs'!$I47*31 + 'augjul cfs'!$J47*30 + 'augjul cfs'!$K47*31)*1.983471/1000</f>
        <v>40801.886734391999</v>
      </c>
      <c r="L47" s="6">
        <f xml:space="preserve"> ('augjul cfs'!$G47*31 + 'augjul cfs'!$H47*28 + 'augjul cfs'!$I47*31 + 'augjul cfs'!$J47*30 + 'augjul cfs'!$K47*31 + 'augjul cfs'!$L47*30)*1.983471/1000</f>
        <v>63827.366862672003</v>
      </c>
      <c r="M47" s="6">
        <f xml:space="preserve"> ('augjul cfs'!$G47*31 + 'augjul cfs'!$H47*28 + 'augjul cfs'!$I47*31 + 'augjul cfs'!$J47*30 + 'augjul cfs'!$K47*31 + 'augjul cfs'!$L47*30 + 'augjul cfs'!$M47*31)*1.983471/1000</f>
        <v>77411.269163193007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95749.095252383995</v>
      </c>
      <c r="O47" s="23" t="s">
        <v>77</v>
      </c>
    </row>
    <row r="48" spans="1:15" x14ac:dyDescent="0.2">
      <c r="A48" t="s">
        <v>37</v>
      </c>
      <c r="B48" s="6">
        <f>'augjul cfs'!B48*31*1.983471/1000</f>
        <v>7855.2869781540003</v>
      </c>
      <c r="C48" s="6">
        <f xml:space="preserve"> (('augjul cfs'!B48*31) + ('augjul cfs'!C48*30)) * 1.983471 / 1000</f>
        <v>11597.144689074001</v>
      </c>
      <c r="D48" s="6">
        <f xml:space="preserve"> (('augjul cfs'!$B48*31) + ('augjul cfs'!$C48*30) + ('augjul cfs'!$D48*31)) * 1.983471 / 1000</f>
        <v>14511.41102607</v>
      </c>
      <c r="E48" s="6">
        <f xml:space="preserve"> (('augjul cfs'!$B48*31) + ('augjul cfs'!$C48*30) + ('augjul cfs'!$D48*31) + ('augjul cfs'!$E48*30)) * 1.983471 / 1000</f>
        <v>16955.007628649997</v>
      </c>
      <c r="F48" s="6">
        <f xml:space="preserve"> (('augjul cfs'!$B48*31) + ('augjul cfs'!$C48*30) + ('augjul cfs'!$D48*31) + ('augjul cfs'!$E48*30) + ('augjul cfs'!$F48*31)) * 1.983471 / 1000</f>
        <v>19146.548703492001</v>
      </c>
      <c r="G48" s="6">
        <f xml:space="preserve"> 'augjul cfs'!$G48*31*1.983471/1000</f>
        <v>2334.0078463590003</v>
      </c>
      <c r="H48" s="6">
        <f xml:space="preserve"> ('augjul cfs'!$G48*31 + 'augjul cfs'!$H48*29)*1.983471/1000</f>
        <v>5109.552205086</v>
      </c>
      <c r="I48" s="6">
        <f xml:space="preserve"> ('augjul cfs'!$G48*31 + 'augjul cfs'!$H48*29 + 'augjul cfs'!$I48*31)*1.983471/1000</f>
        <v>12733.030927470001</v>
      </c>
      <c r="J48" s="6">
        <f xml:space="preserve"> ('augjul cfs'!$G48*31 + 'augjul cfs'!$H48*29 + 'augjul cfs'!$I48*31 + 'augjul cfs'!$J48*30)*1.983471/1000</f>
        <v>19431.291833310002</v>
      </c>
      <c r="K48" s="6">
        <f xml:space="preserve"> ('augjul cfs'!$G48*31 + 'augjul cfs'!$H48*29 + 'augjul cfs'!$I48*31 + 'augjul cfs'!$J48*30 + 'augjul cfs'!$K48*31)*1.983471/1000</f>
        <v>40596.492361928998</v>
      </c>
      <c r="L48" s="6">
        <f xml:space="preserve"> ('augjul cfs'!$G48*31 + 'augjul cfs'!$H48*29 + 'augjul cfs'!$I48*31 + 'augjul cfs'!$J48*30 + 'augjul cfs'!$K48*31 + 'augjul cfs'!$L48*30)*1.983471/1000</f>
        <v>70185.218525078992</v>
      </c>
      <c r="M48" s="6">
        <f xml:space="preserve"> ('augjul cfs'!$G48*31 + 'augjul cfs'!$H48*29 + 'augjul cfs'!$I48*31 + 'augjul cfs'!$J48*30 + 'augjul cfs'!$K48*31 + 'augjul cfs'!$L48*30 + 'augjul cfs'!$M48*31)*1.983471/1000</f>
        <v>86240.983873400997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106534.38939339</v>
      </c>
      <c r="O48" s="23" t="s">
        <v>37</v>
      </c>
    </row>
    <row r="49" spans="1:15" x14ac:dyDescent="0.2">
      <c r="A49" t="s">
        <v>85</v>
      </c>
      <c r="B49" s="6">
        <f>'augjul cfs'!B49*31*1.983471/1000</f>
        <v>8669.8132286009986</v>
      </c>
      <c r="C49" s="6">
        <f xml:space="preserve"> (('augjul cfs'!B49*31) + ('augjul cfs'!C49*30)) * 1.983471 / 1000</f>
        <v>12744.001505571001</v>
      </c>
      <c r="D49" s="6">
        <f xml:space="preserve"> (('augjul cfs'!$B49*31) + ('augjul cfs'!$C49*30) + ('augjul cfs'!$D49*31)) * 1.983471 / 1000</f>
        <v>15761.444037044999</v>
      </c>
      <c r="E49" s="6">
        <f xml:space="preserve"> (('augjul cfs'!$B49*31) + ('augjul cfs'!$C49*30) + ('augjul cfs'!$D49*31) + ('augjul cfs'!$E49*30)) * 1.983471 / 1000</f>
        <v>17997.966267225002</v>
      </c>
      <c r="F49" s="6">
        <f xml:space="preserve"> (('augjul cfs'!$B49*31) + ('augjul cfs'!$C49*30) + ('augjul cfs'!$D49*31) + ('augjul cfs'!$E49*30) + ('augjul cfs'!$F49*31)) * 1.983471 / 1000</f>
        <v>20345.255435399999</v>
      </c>
      <c r="G49" s="6">
        <f xml:space="preserve"> 'augjul cfs'!$G49*31*1.983471/1000</f>
        <v>2467.8048661349999</v>
      </c>
      <c r="H49" s="6">
        <f xml:space="preserve"> ('augjul cfs'!$G49*31 + 'augjul cfs'!$H49*28)*1.983471/1000</f>
        <v>4267.7095920270003</v>
      </c>
      <c r="I49" s="6">
        <f xml:space="preserve"> ('augjul cfs'!$G49*31 + 'augjul cfs'!$H49*28 + 'augjul cfs'!$I49*31)*1.983471/1000</f>
        <v>7076.4632057069994</v>
      </c>
      <c r="J49" s="6">
        <f xml:space="preserve"> ('augjul cfs'!$G49*31 + 'augjul cfs'!$H49*28 + 'augjul cfs'!$I49*31 + 'augjul cfs'!$J49*30)*1.983471/1000</f>
        <v>11057.229998577001</v>
      </c>
      <c r="K49" s="6">
        <f xml:space="preserve"> ('augjul cfs'!$G49*31 + 'augjul cfs'!$H49*28 + 'augjul cfs'!$I49*31 + 'augjul cfs'!$J49*30 + 'augjul cfs'!$K49*31)*1.983471/1000</f>
        <v>23366.432842767001</v>
      </c>
      <c r="L49" s="6">
        <f xml:space="preserve"> ('augjul cfs'!$G49*31 + 'augjul cfs'!$H49*28 + 'augjul cfs'!$I49*31 + 'augjul cfs'!$J49*30 + 'augjul cfs'!$K49*31 + 'augjul cfs'!$L49*30)*1.983471/1000</f>
        <v>37059.047205326999</v>
      </c>
      <c r="M49" s="6">
        <f xml:space="preserve"> ('augjul cfs'!$G49*31 + 'augjul cfs'!$H49*28 + 'augjul cfs'!$I49*31 + 'augjul cfs'!$J49*30 + 'augjul cfs'!$K49*31 + 'augjul cfs'!$L49*30 + 'augjul cfs'!$M49*31)*1.983471/1000</f>
        <v>45878.213816757001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61536.822816335996</v>
      </c>
      <c r="O49" s="23" t="s">
        <v>85</v>
      </c>
    </row>
    <row r="50" spans="1:15" x14ac:dyDescent="0.2">
      <c r="A50" t="s">
        <v>49</v>
      </c>
      <c r="B50" s="6">
        <f>'augjul cfs'!B50*31*1.983471/1000</f>
        <v>5141.5931956200002</v>
      </c>
      <c r="C50" s="6">
        <f xml:space="preserve"> (('augjul cfs'!B50*31) + ('augjul cfs'!C50*30)) * 1.983471 / 1000</f>
        <v>8057.3550697499995</v>
      </c>
      <c r="D50" s="6">
        <f xml:space="preserve"> (('augjul cfs'!$B50*31) + ('augjul cfs'!$C50*30) + ('augjul cfs'!$D50*31)) * 1.983471 / 1000</f>
        <v>10819.870007478001</v>
      </c>
      <c r="E50" s="6">
        <f xml:space="preserve"> (('augjul cfs'!$B50*31) + ('augjul cfs'!$C50*30) + ('augjul cfs'!$D50*31) + ('augjul cfs'!$E50*30)) * 1.983471 / 1000</f>
        <v>14316.451694537998</v>
      </c>
      <c r="F50" s="6">
        <f xml:space="preserve"> (('augjul cfs'!$B50*31) + ('augjul cfs'!$C50*30) + ('augjul cfs'!$D50*31) + ('augjul cfs'!$E50*30) + ('augjul cfs'!$F50*31)) * 1.983471 / 1000</f>
        <v>18491.398314837003</v>
      </c>
      <c r="G50" s="6">
        <f xml:space="preserve"> 'augjul cfs'!$G50*31*1.983471/1000</f>
        <v>6949.082714616</v>
      </c>
      <c r="H50" s="6">
        <f xml:space="preserve"> ('augjul cfs'!$G50*31 + 'augjul cfs'!$H50*28)*1.983471/1000</f>
        <v>10823.634635436001</v>
      </c>
      <c r="I50" s="6">
        <f xml:space="preserve"> ('augjul cfs'!$G50*31 + 'augjul cfs'!$H50*28 + 'augjul cfs'!$I50*31)*1.983471/1000</f>
        <v>15059.699931129</v>
      </c>
      <c r="J50" s="6">
        <f xml:space="preserve"> ('augjul cfs'!$G50*31 + 'augjul cfs'!$H50*28 + 'augjul cfs'!$I50*31 + 'augjul cfs'!$J50*30)*1.983471/1000</f>
        <v>25226.456574668999</v>
      </c>
      <c r="K50" s="6">
        <f xml:space="preserve"> ('augjul cfs'!$G50*31 + 'augjul cfs'!$H50*28 + 'augjul cfs'!$I50*31 + 'augjul cfs'!$J50*30 + 'augjul cfs'!$K50*31)*1.983471/1000</f>
        <v>42725.766331667997</v>
      </c>
      <c r="L50" s="6">
        <f xml:space="preserve"> ('augjul cfs'!$G50*31 + 'augjul cfs'!$H50*28 + 'augjul cfs'!$I50*31 + 'augjul cfs'!$J50*30 + 'augjul cfs'!$K50*31 + 'augjul cfs'!$L50*30)*1.983471/1000</f>
        <v>74105.923832597997</v>
      </c>
      <c r="M50" s="6">
        <f xml:space="preserve"> ('augjul cfs'!$G50*31 + 'augjul cfs'!$H50*28 + 'augjul cfs'!$I50*31 + 'augjul cfs'!$J50*30 + 'augjul cfs'!$K50*31 + 'augjul cfs'!$L50*30 + 'augjul cfs'!$M50*31)*1.983471/1000</f>
        <v>91409.518555613991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114359.688273495</v>
      </c>
      <c r="O50" s="23" t="s">
        <v>49</v>
      </c>
    </row>
    <row r="51" spans="1:15" x14ac:dyDescent="0.2">
      <c r="A51" t="s">
        <v>74</v>
      </c>
      <c r="B51" s="6">
        <f>'augjul cfs'!B51*31*1.983471/1000</f>
        <v>8214.9894440040007</v>
      </c>
      <c r="C51" s="6">
        <f xml:space="preserve"> (('augjul cfs'!B51*31) + ('augjul cfs'!C51*30)) * 1.983471 / 1000</f>
        <v>12516.126472794</v>
      </c>
      <c r="D51" s="6">
        <f xml:space="preserve"> (('augjul cfs'!$B51*31) + ('augjul cfs'!$C51*30) + ('augjul cfs'!$D51*31)) * 1.983471 / 1000</f>
        <v>14908.363077299999</v>
      </c>
      <c r="E51" s="6">
        <f xml:space="preserve"> (('augjul cfs'!$B51*31) + ('augjul cfs'!$C51*30) + ('augjul cfs'!$D51*31) + ('augjul cfs'!$E51*30)) * 1.983471 / 1000</f>
        <v>17332.620837629998</v>
      </c>
      <c r="F51" s="6">
        <f xml:space="preserve"> (('augjul cfs'!$B51*31) + ('augjul cfs'!$C51*30) + ('augjul cfs'!$D51*31) + ('augjul cfs'!$E51*30) + ('augjul cfs'!$F51*31)) * 1.983471 / 1000</f>
        <v>19528.158606536999</v>
      </c>
      <c r="G51" s="6">
        <f xml:space="preserve"> 'augjul cfs'!$G51*31*1.983471/1000</f>
        <v>2217.8577680699996</v>
      </c>
      <c r="H51" s="6">
        <f xml:space="preserve"> ('augjul cfs'!$G51*31 + 'augjul cfs'!$H51*28)*1.983471/1000</f>
        <v>4339.7671099859999</v>
      </c>
      <c r="I51" s="6">
        <f xml:space="preserve"> ('augjul cfs'!$G51*31 + 'augjul cfs'!$H51*28 + 'augjul cfs'!$I51*31)*1.983471/1000</f>
        <v>7636.1173995959998</v>
      </c>
      <c r="J51" s="6">
        <f xml:space="preserve"> ('augjul cfs'!$G51*31 + 'augjul cfs'!$H51*28 + 'augjul cfs'!$I51*31 + 'augjul cfs'!$J51*30)*1.983471/1000</f>
        <v>12088.216406195999</v>
      </c>
      <c r="K51" s="6">
        <f xml:space="preserve"> ('augjul cfs'!$G51*31 + 'augjul cfs'!$H51*28 + 'augjul cfs'!$I51*31 + 'augjul cfs'!$J51*30 + 'augjul cfs'!$K51*31)*1.983471/1000</f>
        <v>27436.812855417</v>
      </c>
      <c r="L51" s="6">
        <f xml:space="preserve"> ('augjul cfs'!$G51*31 + 'augjul cfs'!$H51*28 + 'augjul cfs'!$I51*31 + 'augjul cfs'!$J51*30 + 'augjul cfs'!$K51*31 + 'augjul cfs'!$L51*30)*1.983471/1000</f>
        <v>50260.514478867</v>
      </c>
      <c r="M51" s="6">
        <f xml:space="preserve"> ('augjul cfs'!$G51*31 + 'augjul cfs'!$H51*28 + 'augjul cfs'!$I51*31 + 'augjul cfs'!$J51*30 + 'augjul cfs'!$K51*31 + 'augjul cfs'!$L51*30 + 'augjul cfs'!$M51*31)*1.983471/1000</f>
        <v>65275.971105869998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83289.168446904005</v>
      </c>
      <c r="O51" s="23" t="s">
        <v>74</v>
      </c>
    </row>
    <row r="52" spans="1:15" x14ac:dyDescent="0.2">
      <c r="A52" t="s">
        <v>30</v>
      </c>
      <c r="B52" s="6">
        <f>'augjul cfs'!B52*31*1.983471/1000</f>
        <v>6741.5620612410003</v>
      </c>
      <c r="C52" s="6">
        <f xml:space="preserve"> (('augjul cfs'!B52*31) + ('augjul cfs'!C52*30)) * 1.983471 / 1000</f>
        <v>11001.165207291</v>
      </c>
      <c r="D52" s="6">
        <f xml:space="preserve"> (('augjul cfs'!$B52*31) + ('augjul cfs'!$C52*30) + ('augjul cfs'!$D52*31)) * 1.983471 / 1000</f>
        <v>14563.141933220999</v>
      </c>
      <c r="E52" s="6">
        <f xml:space="preserve"> (('augjul cfs'!$B52*31) + ('augjul cfs'!$C52*30) + ('augjul cfs'!$D52*31) + ('augjul cfs'!$E52*30)) * 1.983471 / 1000</f>
        <v>18766.097147511002</v>
      </c>
      <c r="F52" s="6">
        <f xml:space="preserve"> (('augjul cfs'!$B52*31) + ('augjul cfs'!$C52*30) + ('augjul cfs'!$D52*31) + ('augjul cfs'!$E52*30) + ('augjul cfs'!$F52*31)) * 1.983471 / 1000</f>
        <v>23847.493981751999</v>
      </c>
      <c r="G52" s="6">
        <f xml:space="preserve"> 'augjul cfs'!$G52*31*1.983471/1000</f>
        <v>3343.6957423800004</v>
      </c>
      <c r="H52" s="6">
        <f xml:space="preserve"> ('augjul cfs'!$G52*31 + 'augjul cfs'!$H52*29)*1.983471/1000</f>
        <v>6274.1432357940002</v>
      </c>
      <c r="I52" s="6">
        <f xml:space="preserve"> ('augjul cfs'!$G52*31 + 'augjul cfs'!$H52*29 + 'augjul cfs'!$I52*31)*1.983471/1000</f>
        <v>9406.9365067439994</v>
      </c>
      <c r="J52" s="6">
        <f xml:space="preserve"> ('augjul cfs'!$G52*31 + 'augjul cfs'!$H52*29 + 'augjul cfs'!$I52*31 + 'augjul cfs'!$J52*30)*1.983471/1000</f>
        <v>17375.313067434003</v>
      </c>
      <c r="K52" s="6">
        <f xml:space="preserve"> ('augjul cfs'!$G52*31 + 'augjul cfs'!$H52*29 + 'augjul cfs'!$I52*31 + 'augjul cfs'!$J52*30 + 'augjul cfs'!$K52*31)*1.983471/1000</f>
        <v>39195.909935112002</v>
      </c>
      <c r="L52" s="6">
        <f xml:space="preserve"> ('augjul cfs'!$G52*31 + 'augjul cfs'!$H52*29 + 'augjul cfs'!$I52*31 + 'augjul cfs'!$J52*30 + 'augjul cfs'!$K52*31 + 'augjul cfs'!$L52*30)*1.983471/1000</f>
        <v>56602.415067492002</v>
      </c>
      <c r="M52" s="6">
        <f xml:space="preserve"> ('augjul cfs'!$G52*31 + 'augjul cfs'!$H52*29 + 'augjul cfs'!$I52*31 + 'augjul cfs'!$J52*30 + 'augjul cfs'!$K52*31 + 'augjul cfs'!$L52*30 + 'augjul cfs'!$M52*31)*1.983471/1000</f>
        <v>73335.589316030993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105085.71374523599</v>
      </c>
      <c r="O52" s="23" t="s">
        <v>30</v>
      </c>
    </row>
    <row r="53" spans="1:15" x14ac:dyDescent="0.2">
      <c r="A53" t="s">
        <v>46</v>
      </c>
      <c r="B53" s="6">
        <f>'augjul cfs'!B53*31*1.983471/1000</f>
        <v>11926.995916374</v>
      </c>
      <c r="C53" s="6">
        <f xml:space="preserve"> (('augjul cfs'!B53*31) + ('augjul cfs'!C53*30)) * 1.983471 / 1000</f>
        <v>18903.795654744001</v>
      </c>
      <c r="D53" s="6">
        <f xml:space="preserve"> (('augjul cfs'!$B53*31) + ('augjul cfs'!$C53*30) + ('augjul cfs'!$D53*31)) * 1.983471 / 1000</f>
        <v>22331.790898095001</v>
      </c>
      <c r="E53" s="6">
        <f xml:space="preserve"> (('augjul cfs'!$B53*31) + ('augjul cfs'!$C53*30) + ('augjul cfs'!$D53*31) + ('augjul cfs'!$E53*30)) * 1.983471 / 1000</f>
        <v>24760.749484694999</v>
      </c>
      <c r="F53" s="6">
        <f xml:space="preserve"> (('augjul cfs'!$B53*31) + ('augjul cfs'!$C53*30) + ('augjul cfs'!$D53*31) + ('augjul cfs'!$E53*30) + ('augjul cfs'!$F53*31)) * 1.983471 / 1000</f>
        <v>26873.463455055</v>
      </c>
      <c r="G53" s="6">
        <f xml:space="preserve"> 'augjul cfs'!$G53*31*1.983471/1000</f>
        <v>1801.0948084920001</v>
      </c>
      <c r="H53" s="6">
        <f xml:space="preserve"> ('augjul cfs'!$G53*31 + 'augjul cfs'!$H53*28)*1.983471/1000</f>
        <v>3352.2484693319998</v>
      </c>
      <c r="I53" s="6">
        <f xml:space="preserve"> ('augjul cfs'!$G53*31 + 'augjul cfs'!$H53*28 + 'augjul cfs'!$I53*31)*1.983471/1000</f>
        <v>5307.1852555259993</v>
      </c>
      <c r="J53" s="6">
        <f xml:space="preserve"> ('augjul cfs'!$G53*31 + 'augjul cfs'!$H53*28 + 'augjul cfs'!$I53*31 + 'augjul cfs'!$J53*30)*1.983471/1000</f>
        <v>9449.5057613459994</v>
      </c>
      <c r="K53" s="6">
        <f xml:space="preserve"> ('augjul cfs'!$G53*31 + 'augjul cfs'!$H53*28 + 'augjul cfs'!$I53*31 + 'augjul cfs'!$J53*30 + 'augjul cfs'!$K53*31)*1.983471/1000</f>
        <v>19519.822077924</v>
      </c>
      <c r="L53" s="6">
        <f xml:space="preserve"> ('augjul cfs'!$G53*31 + 'augjul cfs'!$H53*28 + 'augjul cfs'!$I53*31 + 'augjul cfs'!$J53*30 + 'augjul cfs'!$K53*31 + 'augjul cfs'!$L53*30)*1.983471/1000</f>
        <v>31121.342304024001</v>
      </c>
      <c r="M53" s="6">
        <f xml:space="preserve"> ('augjul cfs'!$G53*31 + 'augjul cfs'!$H53*28 + 'augjul cfs'!$I53*31 + 'augjul cfs'!$J53*30 + 'augjul cfs'!$K53*31 + 'augjul cfs'!$L53*30 + 'augjul cfs'!$M53*31)*1.983471/1000</f>
        <v>37814.882548883994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54994.179094742998</v>
      </c>
      <c r="O53" s="23" t="s">
        <v>46</v>
      </c>
    </row>
    <row r="54" spans="1:15" x14ac:dyDescent="0.2">
      <c r="A54" t="s">
        <v>64</v>
      </c>
      <c r="B54" s="6">
        <f>'augjul cfs'!B54*31*1.983471/1000</f>
        <v>5744.0487102180005</v>
      </c>
      <c r="C54" s="6">
        <f xml:space="preserve"> (('augjul cfs'!B54*31) + ('augjul cfs'!C54*30)) * 1.983471 / 1000</f>
        <v>9209.6287455480015</v>
      </c>
      <c r="D54" s="6">
        <f xml:space="preserve"> (('augjul cfs'!$B54*31) + ('augjul cfs'!$C54*30) + ('augjul cfs'!$D54*31)) * 1.983471 / 1000</f>
        <v>11424.412133567999</v>
      </c>
      <c r="E54" s="6">
        <f xml:space="preserve"> (('augjul cfs'!$B54*31) + ('augjul cfs'!$C54*30) + ('augjul cfs'!$D54*31) + ('augjul cfs'!$E54*30)) * 1.983471 / 1000</f>
        <v>13569.952548977999</v>
      </c>
      <c r="F54" s="6">
        <f xml:space="preserve"> (('augjul cfs'!$B54*31) + ('augjul cfs'!$C54*30) + ('augjul cfs'!$D54*31) + ('augjul cfs'!$E54*30) + ('augjul cfs'!$F54*31)) * 1.983471 / 1000</f>
        <v>16839.555732153</v>
      </c>
      <c r="G54" s="6">
        <f xml:space="preserve"> 'augjul cfs'!$G54*31*1.983471/1000</f>
        <v>2439.9509828820001</v>
      </c>
      <c r="H54" s="6">
        <f xml:space="preserve"> ('augjul cfs'!$G54*31 + 'augjul cfs'!$H54*28)*1.983471/1000</f>
        <v>4557.1952010059995</v>
      </c>
      <c r="I54" s="6">
        <f xml:space="preserve"> ('augjul cfs'!$G54*31 + 'augjul cfs'!$H54*28 + 'augjul cfs'!$I54*31)*1.983471/1000</f>
        <v>8386.0896028770003</v>
      </c>
      <c r="J54" s="6">
        <f xml:space="preserve"> ('augjul cfs'!$G54*31 + 'augjul cfs'!$H54*28 + 'augjul cfs'!$I54*31 + 'augjul cfs'!$J54*30)*1.983471/1000</f>
        <v>16624.614913767</v>
      </c>
      <c r="K54" s="6">
        <f xml:space="preserve"> ('augjul cfs'!$G54*31 + 'augjul cfs'!$H54*28 + 'augjul cfs'!$I54*31 + 'augjul cfs'!$J54*30 + 'augjul cfs'!$K54*31)*1.983471/1000</f>
        <v>32138.674497279</v>
      </c>
      <c r="L54" s="6">
        <f xml:space="preserve"> ('augjul cfs'!$G54*31 + 'augjul cfs'!$H54*28 + 'augjul cfs'!$I54*31 + 'augjul cfs'!$J54*30 + 'augjul cfs'!$K54*31 + 'augjul cfs'!$L54*30)*1.983471/1000</f>
        <v>50797.444045509001</v>
      </c>
      <c r="M54" s="6">
        <f xml:space="preserve"> ('augjul cfs'!$G54*31 + 'augjul cfs'!$H54*28 + 'augjul cfs'!$I54*31 + 'augjul cfs'!$J54*30 + 'augjul cfs'!$K54*31 + 'augjul cfs'!$L54*30 + 'augjul cfs'!$M54*31)*1.983471/1000</f>
        <v>64202.540402322004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84411.729727121987</v>
      </c>
      <c r="O54" s="23" t="s">
        <v>64</v>
      </c>
    </row>
    <row r="55" spans="1:15" x14ac:dyDescent="0.2">
      <c r="A55" t="s">
        <v>56</v>
      </c>
      <c r="B55" s="6">
        <f>'augjul cfs'!B55*31*1.983471/1000</f>
        <v>6311.3948046450005</v>
      </c>
      <c r="C55" s="6">
        <f xml:space="preserve"> (('augjul cfs'!B55*31) + ('augjul cfs'!C55*30)) * 1.983471 / 1000</f>
        <v>12579.262338195</v>
      </c>
      <c r="D55" s="6">
        <f xml:space="preserve"> (('augjul cfs'!$B55*31) + ('augjul cfs'!$C55*30) + ('augjul cfs'!$D55*31)) * 1.983471 / 1000</f>
        <v>16192.765673762999</v>
      </c>
      <c r="E55" s="6">
        <f xml:space="preserve"> (('augjul cfs'!$B55*31) + ('augjul cfs'!$C55*30) + ('augjul cfs'!$D55*31) + ('augjul cfs'!$E55*30)) * 1.983471 / 1000</f>
        <v>18842.722599183002</v>
      </c>
      <c r="F55" s="6">
        <f xml:space="preserve"> (('augjul cfs'!$B55*31) + ('augjul cfs'!$C55*30) + ('augjul cfs'!$D55*31) + ('augjul cfs'!$E55*30) + ('augjul cfs'!$F55*31)) * 1.983471 / 1000</f>
        <v>20705.858397084001</v>
      </c>
      <c r="G55" s="6">
        <f xml:space="preserve"> 'augjul cfs'!$G55*31*1.983471/1000</f>
        <v>1786.768197459</v>
      </c>
      <c r="H55" s="6">
        <f xml:space="preserve"> ('augjul cfs'!$G55*31 + 'augjul cfs'!$H55*28)*1.983471/1000</f>
        <v>3801.3796921589997</v>
      </c>
      <c r="I55" s="6">
        <f xml:space="preserve"> ('augjul cfs'!$G55*31 + 'augjul cfs'!$H55*28 + 'augjul cfs'!$I55*31)*1.983471/1000</f>
        <v>7135.7908067879998</v>
      </c>
      <c r="J55" s="6">
        <f xml:space="preserve"> ('augjul cfs'!$G55*31 + 'augjul cfs'!$H55*28 + 'augjul cfs'!$I55*31 + 'augjul cfs'!$J55*30)*1.983471/1000</f>
        <v>11807.638565478001</v>
      </c>
      <c r="K55" s="6">
        <f xml:space="preserve"> ('augjul cfs'!$G55*31 + 'augjul cfs'!$H55*28 + 'augjul cfs'!$I55*31 + 'augjul cfs'!$J55*30 + 'augjul cfs'!$K55*31)*1.983471/1000</f>
        <v>27703.228713195</v>
      </c>
      <c r="L55" s="6">
        <f xml:space="preserve"> ('augjul cfs'!$G55*31 + 'augjul cfs'!$H55*28 + 'augjul cfs'!$I55*31 + 'augjul cfs'!$J55*30 + 'augjul cfs'!$K55*31 + 'augjul cfs'!$L55*30)*1.983471/1000</f>
        <v>42128.636436704997</v>
      </c>
      <c r="M55" s="6">
        <f xml:space="preserve"> ('augjul cfs'!$G55*31 + 'augjul cfs'!$H55*28 + 'augjul cfs'!$I55*31 + 'augjul cfs'!$J55*30 + 'augjul cfs'!$K55*31 + 'augjul cfs'!$L55*30 + 'augjul cfs'!$M55*31)*1.983471/1000</f>
        <v>51378.093279932997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68255.295291666</v>
      </c>
      <c r="O55" s="23" t="s">
        <v>56</v>
      </c>
    </row>
    <row r="56" spans="1:15" x14ac:dyDescent="0.2">
      <c r="A56" t="s">
        <v>53</v>
      </c>
      <c r="B56" s="6">
        <f>'augjul cfs'!B56*31*1.983471/1000</f>
        <v>5247.5978197439999</v>
      </c>
      <c r="C56" s="6">
        <f xml:space="preserve"> (('augjul cfs'!B56*31) + ('augjul cfs'!C56*30)) * 1.983471 / 1000</f>
        <v>8750.6059528440001</v>
      </c>
      <c r="D56" s="6">
        <f xml:space="preserve"> (('augjul cfs'!$B56*31) + ('augjul cfs'!$C56*30) + ('augjul cfs'!$D56*31)) * 1.983471 / 1000</f>
        <v>11009.352975578999</v>
      </c>
      <c r="E56" s="6">
        <f xml:space="preserve"> (('augjul cfs'!$B56*31) + ('augjul cfs'!$C56*30) + ('augjul cfs'!$D56*31) + ('augjul cfs'!$E56*30)) * 1.983471 / 1000</f>
        <v>12512.070274599</v>
      </c>
      <c r="F56" s="6">
        <f xml:space="preserve"> (('augjul cfs'!$B56*31) + ('augjul cfs'!$C56*30) + ('augjul cfs'!$D56*31) + ('augjul cfs'!$E56*30) + ('augjul cfs'!$F56*31)) * 1.983471 / 1000</f>
        <v>14720.950852923001</v>
      </c>
      <c r="G56" s="6">
        <f xml:space="preserve"> 'augjul cfs'!$G56*31*1.983471/1000</f>
        <v>1903.7791021620001</v>
      </c>
      <c r="H56" s="6">
        <f xml:space="preserve"> ('augjul cfs'!$G56*31 + 'augjul cfs'!$H56*29)*1.983471/1000</f>
        <v>3748.2365536560001</v>
      </c>
      <c r="I56" s="6">
        <f xml:space="preserve"> ('augjul cfs'!$G56*31 + 'augjul cfs'!$H56*29 + 'augjul cfs'!$I56*31)*1.983471/1000</f>
        <v>6508.1075245410002</v>
      </c>
      <c r="J56" s="6">
        <f xml:space="preserve"> ('augjul cfs'!$G56*31 + 'augjul cfs'!$H56*29 + 'augjul cfs'!$I56*31 + 'augjul cfs'!$J56*30)*1.983471/1000</f>
        <v>14740.682422431</v>
      </c>
      <c r="K56" s="6">
        <f xml:space="preserve"> ('augjul cfs'!$G56*31 + 'augjul cfs'!$H56*29 + 'augjul cfs'!$I56*31 + 'augjul cfs'!$J56*30 + 'augjul cfs'!$K56*31)*1.983471/1000</f>
        <v>35536.772882247002</v>
      </c>
      <c r="L56" s="6">
        <f xml:space="preserve"> ('augjul cfs'!$G56*31 + 'augjul cfs'!$H56*29 + 'augjul cfs'!$I56*31 + 'augjul cfs'!$J56*30 + 'augjul cfs'!$K56*31 + 'augjul cfs'!$L56*30)*1.983471/1000</f>
        <v>50764.534294676996</v>
      </c>
      <c r="M56" s="6">
        <f xml:space="preserve"> ('augjul cfs'!$G56*31 + 'augjul cfs'!$H56*29 + 'augjul cfs'!$I56*31 + 'augjul cfs'!$J56*30 + 'augjul cfs'!$K56*31 + 'augjul cfs'!$L56*30 + 'augjul cfs'!$M56*31)*1.983471/1000</f>
        <v>59424.570994718997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73951.417392111005</v>
      </c>
      <c r="O56" s="22" t="s">
        <v>53</v>
      </c>
    </row>
    <row r="57" spans="1:15" x14ac:dyDescent="0.2">
      <c r="A57" t="s">
        <v>50</v>
      </c>
      <c r="B57" s="6">
        <f>'augjul cfs'!B57*31*1.983471/1000</f>
        <v>4898.9016344729998</v>
      </c>
      <c r="C57" s="6">
        <f xml:space="preserve"> (('augjul cfs'!B57*31) + ('augjul cfs'!C57*30)) * 1.983471 / 1000</f>
        <v>8556.5014973130001</v>
      </c>
      <c r="D57" s="6">
        <f xml:space="preserve"> (('augjul cfs'!$B57*31) + ('augjul cfs'!$C57*30) + ('augjul cfs'!$D57*31)) * 1.983471 / 1000</f>
        <v>11587.409813406</v>
      </c>
      <c r="E57" s="6">
        <f xml:space="preserve"> (('augjul cfs'!$B57*31) + ('augjul cfs'!$C57*30) + ('augjul cfs'!$D57*31) + ('augjul cfs'!$E57*30)) * 1.983471 / 1000</f>
        <v>14490.378299586</v>
      </c>
      <c r="F57" s="6">
        <f xml:space="preserve"> (('augjul cfs'!$B57*31) + ('augjul cfs'!$C57*30) + ('augjul cfs'!$D57*31) + ('augjul cfs'!$E57*30) + ('augjul cfs'!$F57*31)) * 1.983471 / 1000</f>
        <v>18864.052846317001</v>
      </c>
      <c r="G57" s="6">
        <f xml:space="preserve"> 'augjul cfs'!$G57*31*1.983471/1000</f>
        <v>4188.8428181250001</v>
      </c>
      <c r="H57" s="6">
        <f xml:space="preserve"> ('augjul cfs'!$G57*31 + 'augjul cfs'!$H57*28)*1.983471/1000</f>
        <v>7660.2502912529999</v>
      </c>
      <c r="I57" s="6">
        <f xml:space="preserve"> ('augjul cfs'!$G57*31 + 'augjul cfs'!$H57*28 + 'augjul cfs'!$I57*31)*1.983471/1000</f>
        <v>11191.729167087</v>
      </c>
      <c r="J57" s="6">
        <f xml:space="preserve"> ('augjul cfs'!$G57*31 + 'augjul cfs'!$H57*28 + 'augjul cfs'!$I57*31 + 'augjul cfs'!$J57*30)*1.983471/1000</f>
        <v>17081.269442097</v>
      </c>
      <c r="K57" s="6">
        <f xml:space="preserve"> ('augjul cfs'!$G57*31 + 'augjul cfs'!$H57*28 + 'augjul cfs'!$I57*31 + 'augjul cfs'!$J57*30 + 'augjul cfs'!$K57*31)*1.983471/1000</f>
        <v>35512.546767453001</v>
      </c>
      <c r="L57" s="6">
        <f xml:space="preserve"> ('augjul cfs'!$G57*31 + 'augjul cfs'!$H57*28 + 'augjul cfs'!$I57*31 + 'augjul cfs'!$J57*30 + 'augjul cfs'!$K57*31 + 'augjul cfs'!$L57*30)*1.983471/1000</f>
        <v>53276.195688093001</v>
      </c>
      <c r="M57" s="6">
        <f xml:space="preserve"> ('augjul cfs'!$G57*31 + 'augjul cfs'!$H57*28 + 'augjul cfs'!$I57*31 + 'augjul cfs'!$J57*30 + 'augjul cfs'!$K57*31 + 'augjul cfs'!$L57*30 + 'augjul cfs'!$M57*31)*1.983471/1000</f>
        <v>68009.547201708003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90494.303383323</v>
      </c>
      <c r="O57" s="22" t="s">
        <v>50</v>
      </c>
    </row>
    <row r="58" spans="1:15" x14ac:dyDescent="0.2">
      <c r="A58" t="s">
        <v>73</v>
      </c>
      <c r="B58" s="6">
        <f>'augjul cfs'!B58*31*1.983471/1000</f>
        <v>8182.2165526710005</v>
      </c>
      <c r="C58" s="6">
        <f xml:space="preserve"> (('augjul cfs'!B58*31) + ('augjul cfs'!C58*30)) * 1.983471 / 1000</f>
        <v>12177.204832611</v>
      </c>
      <c r="D58" s="6">
        <f xml:space="preserve"> (('augjul cfs'!$B58*31) + ('augjul cfs'!$C58*30) + ('augjul cfs'!$D58*31)) * 1.983471 / 1000</f>
        <v>15150.683729369999</v>
      </c>
      <c r="E58" s="6">
        <f xml:space="preserve"> (('augjul cfs'!$B58*31) + ('augjul cfs'!$C58*30) + ('augjul cfs'!$D58*31) + ('augjul cfs'!$E58*30)) * 1.983471 / 1000</f>
        <v>17975.93982177</v>
      </c>
      <c r="F58" s="6">
        <f xml:space="preserve"> (('augjul cfs'!$B58*31) + ('augjul cfs'!$C58*30) + ('augjul cfs'!$D58*31) + ('augjul cfs'!$E58*30) + ('augjul cfs'!$F58*31)) * 1.983471 / 1000</f>
        <v>20316.834279440998</v>
      </c>
      <c r="G58" s="6">
        <f xml:space="preserve"> 'augjul cfs'!$G58*31*1.983471/1000</f>
        <v>2209.1265287279998</v>
      </c>
      <c r="H58" s="6">
        <f xml:space="preserve"> ('augjul cfs'!$G58*31 + 'augjul cfs'!$H58*28)*1.983471/1000</f>
        <v>6568.9068611040002</v>
      </c>
      <c r="I58" s="6">
        <f xml:space="preserve"> ('augjul cfs'!$G58*31 + 'augjul cfs'!$H58*28 + 'augjul cfs'!$I58*31)*1.983471/1000</f>
        <v>11506.238246202</v>
      </c>
      <c r="J58" s="6">
        <f xml:space="preserve"> ('augjul cfs'!$G58*31 + 'augjul cfs'!$H58*28 + 'augjul cfs'!$I58*31 + 'augjul cfs'!$J58*30)*1.983471/1000</f>
        <v>17209.471090182</v>
      </c>
      <c r="K58" s="6">
        <f xml:space="preserve"> ('augjul cfs'!$G58*31 + 'augjul cfs'!$H58*28 + 'augjul cfs'!$I58*31 + 'augjul cfs'!$J58*30 + 'augjul cfs'!$K58*31)*1.983471/1000</f>
        <v>33856.070796512999</v>
      </c>
      <c r="L58" s="6">
        <f xml:space="preserve"> ('augjul cfs'!$G58*31 + 'augjul cfs'!$H58*28 + 'augjul cfs'!$I58*31 + 'augjul cfs'!$J58*30 + 'augjul cfs'!$K58*31 + 'augjul cfs'!$L58*30)*1.983471/1000</f>
        <v>58418.959131603006</v>
      </c>
      <c r="M58" s="6">
        <f xml:space="preserve"> ('augjul cfs'!$G58*31 + 'augjul cfs'!$H58*28 + 'augjul cfs'!$I58*31 + 'augjul cfs'!$J58*30 + 'augjul cfs'!$K58*31 + 'augjul cfs'!$L58*30 + 'augjul cfs'!$M58*31)*1.983471/1000</f>
        <v>73457.904022187999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94222.10225179499</v>
      </c>
      <c r="O58" s="22" t="s">
        <v>73</v>
      </c>
    </row>
    <row r="59" spans="1:15" x14ac:dyDescent="0.2">
      <c r="A59" t="s">
        <v>75</v>
      </c>
      <c r="B59" s="6">
        <f>'augjul cfs'!B59*31*1.983471/1000</f>
        <v>7618.1293010970003</v>
      </c>
      <c r="C59" s="6">
        <f xml:space="preserve"> (('augjul cfs'!B59*31) + ('augjul cfs'!C59*30)) * 1.983471 / 1000</f>
        <v>12624.568782777</v>
      </c>
      <c r="D59" s="6">
        <f xml:space="preserve"> (('augjul cfs'!$B59*31) + ('augjul cfs'!$C59*30) + ('augjul cfs'!$D59*31)) * 1.983471 / 1000</f>
        <v>16073.961711276001</v>
      </c>
      <c r="E59" s="6">
        <f xml:space="preserve"> (('augjul cfs'!$B59*31) + ('augjul cfs'!$C59*30) + ('augjul cfs'!$D59*31) + ('augjul cfs'!$E59*30)) * 1.983471 / 1000</f>
        <v>18645.492193356</v>
      </c>
      <c r="F59" s="6">
        <f xml:space="preserve"> (('augjul cfs'!$B59*31) + ('augjul cfs'!$C59*30) + ('augjul cfs'!$D59*31) + ('augjul cfs'!$E59*30) + ('augjul cfs'!$F59*31)) * 1.983471 / 1000</f>
        <v>21240.760856364002</v>
      </c>
      <c r="G59" s="6">
        <f xml:space="preserve"> 'augjul cfs'!$G59*31*1.983471/1000</f>
        <v>3185.119219401</v>
      </c>
      <c r="H59" s="6">
        <f xml:space="preserve"> ('augjul cfs'!$G59*31 + 'augjul cfs'!$H59*28)*1.983471/1000</f>
        <v>6317.6943085410003</v>
      </c>
      <c r="I59" s="6">
        <f xml:space="preserve"> ('augjul cfs'!$G59*31 + 'augjul cfs'!$H59*28 + 'augjul cfs'!$I59*31)*1.983471/1000</f>
        <v>12032.105995077</v>
      </c>
      <c r="J59" s="6">
        <f xml:space="preserve"> ('augjul cfs'!$G59*31 + 'augjul cfs'!$H59*28 + 'augjul cfs'!$I59*31 + 'augjul cfs'!$J59*30)*1.983471/1000</f>
        <v>18873.057804657001</v>
      </c>
      <c r="K59" s="6">
        <f xml:space="preserve"> ('augjul cfs'!$G59*31 + 'augjul cfs'!$H59*28 + 'augjul cfs'!$I59*31 + 'augjul cfs'!$J59*30 + 'augjul cfs'!$K59*31)*1.983471/1000</f>
        <v>34336.205654541001</v>
      </c>
      <c r="L59" s="6">
        <f xml:space="preserve"> ('augjul cfs'!$G59*31 + 'augjul cfs'!$H59*28 + 'augjul cfs'!$I59*31 + 'augjul cfs'!$J59*30 + 'augjul cfs'!$K59*31 + 'augjul cfs'!$L59*30)*1.983471/1000</f>
        <v>51674.221533290998</v>
      </c>
      <c r="M59" s="6">
        <f xml:space="preserve"> ('augjul cfs'!$G59*31 + 'augjul cfs'!$H59*28 + 'augjul cfs'!$I59*31 + 'augjul cfs'!$J59*30 + 'augjul cfs'!$K59*31 + 'augjul cfs'!$L59*30 + 'augjul cfs'!$M59*31)*1.983471/1000</f>
        <v>65239.493090709002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84843.773347284005</v>
      </c>
      <c r="O59" s="22" t="s">
        <v>75</v>
      </c>
    </row>
    <row r="60" spans="1:15" x14ac:dyDescent="0.2">
      <c r="A60" t="s">
        <v>32</v>
      </c>
      <c r="B60" s="6">
        <f>'augjul cfs'!B60*31*1.983471/1000</f>
        <v>6994.706514558</v>
      </c>
      <c r="C60" s="6">
        <f xml:space="preserve"> (('augjul cfs'!B60*31) + ('augjul cfs'!C60*30)) * 1.983471 / 1000</f>
        <v>10988.088182988</v>
      </c>
      <c r="D60" s="6">
        <f xml:space="preserve"> (('augjul cfs'!$B60*31) + ('augjul cfs'!$C60*30) + ('augjul cfs'!$D60*31)) * 1.983471 / 1000</f>
        <v>13668.025272573001</v>
      </c>
      <c r="E60" s="6">
        <f xml:space="preserve"> (('augjul cfs'!$B60*31) + ('augjul cfs'!$C60*30) + ('augjul cfs'!$D60*31) + ('augjul cfs'!$E60*30)) * 1.983471 / 1000</f>
        <v>17979.337507592998</v>
      </c>
      <c r="F60" s="6">
        <f xml:space="preserve"> (('augjul cfs'!$B60*31) + ('augjul cfs'!$C60*30) + ('augjul cfs'!$D60*31) + ('augjul cfs'!$E60*30) + ('augjul cfs'!$F60*31)) * 1.983471 / 1000</f>
        <v>20401.149648180002</v>
      </c>
      <c r="G60" s="6">
        <f xml:space="preserve"> 'augjul cfs'!$G60*31*1.983471/1000</f>
        <v>3332.0130981899997</v>
      </c>
      <c r="H60" s="6">
        <f xml:space="preserve"> ('augjul cfs'!$G60*31 + 'augjul cfs'!$H60*29)*1.983471/1000</f>
        <v>5911.1244064319999</v>
      </c>
      <c r="I60" s="6">
        <f xml:space="preserve"> ('augjul cfs'!$G60*31 + 'augjul cfs'!$H60*29 + 'augjul cfs'!$I60*31)*1.983471/1000</f>
        <v>9952.5814449600002</v>
      </c>
      <c r="J60" s="6">
        <f xml:space="preserve"> ('augjul cfs'!$G60*31 + 'augjul cfs'!$H60*29 + 'augjul cfs'!$I60*31 + 'augjul cfs'!$J60*30)*1.983471/1000</f>
        <v>16812.217551360001</v>
      </c>
      <c r="K60" s="6">
        <f xml:space="preserve"> ('augjul cfs'!$G60*31 + 'augjul cfs'!$H60*29 + 'augjul cfs'!$I60*31 + 'augjul cfs'!$J60*30 + 'augjul cfs'!$K60*31)*1.983471/1000</f>
        <v>27523.911033969001</v>
      </c>
      <c r="L60" s="6">
        <f xml:space="preserve"> ('augjul cfs'!$G60*31 + 'augjul cfs'!$H60*29 + 'augjul cfs'!$I60*31 + 'augjul cfs'!$J60*30 + 'augjul cfs'!$K60*31 + 'augjul cfs'!$L60*30)*1.983471/1000</f>
        <v>47935.017706569</v>
      </c>
      <c r="M60" s="6">
        <f xml:space="preserve"> ('augjul cfs'!$G60*31 + 'augjul cfs'!$H60*29 + 'augjul cfs'!$I60*31 + 'augjul cfs'!$J60*30 + 'augjul cfs'!$K60*31 + 'augjul cfs'!$L60*30 + 'augjul cfs'!$M60*31)*1.983471/1000</f>
        <v>61123.677707862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81330.183396399007</v>
      </c>
      <c r="O60" s="22" t="s">
        <v>32</v>
      </c>
    </row>
    <row r="61" spans="1:15" x14ac:dyDescent="0.2">
      <c r="A61" t="s">
        <v>45</v>
      </c>
      <c r="B61" s="6">
        <f>'augjul cfs'!B61*31*1.983471/1000</f>
        <v>6959.4741191849998</v>
      </c>
      <c r="C61" s="6">
        <f xml:space="preserve"> (('augjul cfs'!B61*31) + ('augjul cfs'!C61*30)) * 1.983471 / 1000</f>
        <v>10793.444223345001</v>
      </c>
      <c r="D61" s="6">
        <f xml:space="preserve"> (('augjul cfs'!$B61*31) + ('augjul cfs'!$C61*30) + ('augjul cfs'!$D61*31)) * 1.983471 / 1000</f>
        <v>13435.812388719</v>
      </c>
      <c r="E61" s="6">
        <f xml:space="preserve"> (('augjul cfs'!$B61*31) + ('augjul cfs'!$C61*30) + ('augjul cfs'!$D61*31) + ('augjul cfs'!$E61*30)) * 1.983471 / 1000</f>
        <v>15816.394117628999</v>
      </c>
      <c r="F61" s="6">
        <f xml:space="preserve"> (('augjul cfs'!$B61*31) + ('augjul cfs'!$C61*30) + ('augjul cfs'!$D61*31) + ('augjul cfs'!$E61*30) + ('augjul cfs'!$F61*31)) * 1.983471 / 1000</f>
        <v>17602.916364683999</v>
      </c>
      <c r="G61" s="6">
        <f xml:space="preserve"> 'augjul cfs'!$G61*31*1.983471/1000</f>
        <v>1406.5903604760001</v>
      </c>
      <c r="H61" s="6">
        <f xml:space="preserve"> ('augjul cfs'!$G61*31 + 'augjul cfs'!$H61*28)*1.983471/1000</f>
        <v>2756.7549379440002</v>
      </c>
      <c r="I61" s="6">
        <f xml:space="preserve"> ('augjul cfs'!$G61*31 + 'augjul cfs'!$H61*28 + 'augjul cfs'!$I61*31)*1.983471/1000</f>
        <v>4879.4913872670004</v>
      </c>
      <c r="J61" s="6">
        <f xml:space="preserve"> ('augjul cfs'!$G61*31 + 'augjul cfs'!$H61*28 + 'augjul cfs'!$I61*31 + 'augjul cfs'!$J61*30)*1.983471/1000</f>
        <v>11563.471301906999</v>
      </c>
      <c r="K61" s="6">
        <f xml:space="preserve"> ('augjul cfs'!$G61*31 + 'augjul cfs'!$H61*28 + 'augjul cfs'!$I61*31 + 'augjul cfs'!$J61*30 + 'augjul cfs'!$K61*31)*1.983471/1000</f>
        <v>28688.751982023001</v>
      </c>
      <c r="L61" s="6">
        <f xml:space="preserve"> ('augjul cfs'!$G61*31 + 'augjul cfs'!$H61*28 + 'augjul cfs'!$I61*31 + 'augjul cfs'!$J61*30 + 'augjul cfs'!$K61*31 + 'augjul cfs'!$L61*30)*1.983471/1000</f>
        <v>43820.176207983</v>
      </c>
      <c r="M61" s="6">
        <f xml:space="preserve"> ('augjul cfs'!$G61*31 + 'augjul cfs'!$H61*28 + 'augjul cfs'!$I61*31 + 'augjul cfs'!$J61*30 + 'augjul cfs'!$K61*31 + 'augjul cfs'!$L61*30 + 'augjul cfs'!$M61*31)*1.983471/1000</f>
        <v>51861.524666762998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66734.980637934001</v>
      </c>
      <c r="O61" s="22" t="s">
        <v>45</v>
      </c>
    </row>
    <row r="62" spans="1:15" x14ac:dyDescent="0.2">
      <c r="A62" t="s">
        <v>67</v>
      </c>
      <c r="B62" s="6">
        <f>'augjul cfs'!B62*31*1.983471/1000</f>
        <v>4467.1971878519998</v>
      </c>
      <c r="C62" s="6">
        <f xml:space="preserve"> (('augjul cfs'!B62*31) + ('augjul cfs'!C62*30)) * 1.983471 / 1000</f>
        <v>8063.9838298320001</v>
      </c>
      <c r="D62" s="6">
        <f xml:space="preserve"> (('augjul cfs'!$B62*31) + ('augjul cfs'!$C62*30) + ('augjul cfs'!$D62*31)) * 1.983471 / 1000</f>
        <v>11625.345679751999</v>
      </c>
      <c r="E62" s="6">
        <f xml:space="preserve"> (('augjul cfs'!$B62*31) + ('augjul cfs'!$C62*30) + ('augjul cfs'!$D62*31) + ('augjul cfs'!$E62*30)) * 1.983471 / 1000</f>
        <v>15196.069512792001</v>
      </c>
      <c r="F62" s="6">
        <f xml:space="preserve"> (('augjul cfs'!$B62*31) + ('augjul cfs'!$C62*30) + ('augjul cfs'!$D62*31) + ('augjul cfs'!$E62*30) + ('augjul cfs'!$F62*31)) * 1.983471 / 1000</f>
        <v>17306.754392319002</v>
      </c>
      <c r="G62" s="6">
        <f xml:space="preserve"> 'augjul cfs'!$G62*31*1.983471/1000</f>
        <v>1973.0141408879999</v>
      </c>
      <c r="H62" s="6">
        <f xml:space="preserve"> ('augjul cfs'!$G62*31 + 'augjul cfs'!$H62*28)*1.983471/1000</f>
        <v>4623.1932150600005</v>
      </c>
      <c r="I62" s="6">
        <f xml:space="preserve"> ('augjul cfs'!$G62*31 + 'augjul cfs'!$H62*28 + 'augjul cfs'!$I62*31)*1.983471/1000</f>
        <v>10757.749679229</v>
      </c>
      <c r="J62" s="6">
        <f xml:space="preserve"> ('augjul cfs'!$G62*31 + 'augjul cfs'!$H62*28 + 'augjul cfs'!$I62*31 + 'augjul cfs'!$J62*30)*1.983471/1000</f>
        <v>18276.096504728997</v>
      </c>
      <c r="K62" s="6">
        <f xml:space="preserve"> ('augjul cfs'!$G62*31 + 'augjul cfs'!$H62*28 + 'augjul cfs'!$I62*31 + 'augjul cfs'!$J62*30 + 'augjul cfs'!$K62*31)*1.983471/1000</f>
        <v>31921.301943447001</v>
      </c>
      <c r="L62" s="6">
        <f xml:space="preserve"> ('augjul cfs'!$G62*31 + 'augjul cfs'!$H62*28 + 'augjul cfs'!$I62*31 + 'augjul cfs'!$J62*30 + 'augjul cfs'!$K62*31 + 'augjul cfs'!$L62*30)*1.983471/1000</f>
        <v>50404.177283396995</v>
      </c>
      <c r="M62" s="6">
        <f xml:space="preserve"> ('augjul cfs'!$G62*31 + 'augjul cfs'!$H62*28 + 'augjul cfs'!$I62*31 + 'augjul cfs'!$J62*30 + 'augjul cfs'!$K62*31 + 'augjul cfs'!$L62*30 + 'augjul cfs'!$M62*31)*1.983471/1000</f>
        <v>60172.282041060003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78081.698228961002</v>
      </c>
      <c r="O62" s="22" t="s">
        <v>67</v>
      </c>
    </row>
    <row r="63" spans="1:15" x14ac:dyDescent="0.2">
      <c r="A63" t="s">
        <v>34</v>
      </c>
      <c r="B63" s="6">
        <f>'augjul cfs'!B63*31*1.983471/1000</f>
        <v>5590.6986333240002</v>
      </c>
      <c r="C63" s="6">
        <f xml:space="preserve"> (('augjul cfs'!B63*31) + ('augjul cfs'!C63*30)) * 1.983471 / 1000</f>
        <v>8666.6456254140012</v>
      </c>
      <c r="D63" s="6">
        <f xml:space="preserve"> (('augjul cfs'!$B63*31) + ('augjul cfs'!$C63*30) + ('augjul cfs'!$D63*31)) * 1.983471 / 1000</f>
        <v>11316.207840104998</v>
      </c>
      <c r="E63" s="6">
        <f xml:space="preserve"> (('augjul cfs'!$B63*31) + ('augjul cfs'!$C63*30) + ('augjul cfs'!$D63*31) + ('augjul cfs'!$E63*30)) * 1.983471 / 1000</f>
        <v>13912.730056785</v>
      </c>
      <c r="F63" s="6">
        <f xml:space="preserve"> (('augjul cfs'!$B63*31) + ('augjul cfs'!$C63*30) + ('augjul cfs'!$D63*31) + ('augjul cfs'!$E63*30) + ('augjul cfs'!$F63*31)) * 1.983471 / 1000</f>
        <v>15944.218906224</v>
      </c>
      <c r="G63" s="6">
        <f xml:space="preserve"> 'augjul cfs'!$G63*31*1.983471/1000</f>
        <v>1591.4835766829999</v>
      </c>
      <c r="H63" s="6">
        <f xml:space="preserve"> ('augjul cfs'!$G63*31 + 'augjul cfs'!$H63*28)*1.983471/1000</f>
        <v>3181.6798806869997</v>
      </c>
      <c r="I63" s="6">
        <f xml:space="preserve"> ('augjul cfs'!$G63*31 + 'augjul cfs'!$H63*28 + 'augjul cfs'!$I63*31)*1.983471/1000</f>
        <v>7505.0575697999993</v>
      </c>
      <c r="J63" s="6">
        <f xml:space="preserve"> ('augjul cfs'!$G63*31 + 'augjul cfs'!$H63*28 + 'augjul cfs'!$I63*31 + 'augjul cfs'!$J63*30)*1.983471/1000</f>
        <v>14441.454003899998</v>
      </c>
      <c r="K63" s="6">
        <f xml:space="preserve"> ('augjul cfs'!$G63*31 + 'augjul cfs'!$H63*28 + 'augjul cfs'!$I63*31 + 'augjul cfs'!$J63*30 + 'augjul cfs'!$K63*31)*1.983471/1000</f>
        <v>30821.197521891001</v>
      </c>
      <c r="L63" s="6">
        <f xml:space="preserve"> ('augjul cfs'!$G63*31 + 'augjul cfs'!$H63*28 + 'augjul cfs'!$I63*31 + 'augjul cfs'!$J63*30 + 'augjul cfs'!$K63*31 + 'augjul cfs'!$L63*30)*1.983471/1000</f>
        <v>42947.187149810998</v>
      </c>
      <c r="M63" s="6">
        <f xml:space="preserve"> ('augjul cfs'!$G63*31 + 'augjul cfs'!$H63*28 + 'augjul cfs'!$I63*31 + 'augjul cfs'!$J63*30 + 'augjul cfs'!$K63*31 + 'augjul cfs'!$L63*30 + 'augjul cfs'!$M63*31)*1.983471/1000</f>
        <v>50645.004381803999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65307.222674946002</v>
      </c>
      <c r="O63" s="22" t="s">
        <v>34</v>
      </c>
    </row>
    <row r="64" spans="1:15" x14ac:dyDescent="0.2">
      <c r="A64" t="s">
        <v>66</v>
      </c>
      <c r="B64" s="6">
        <f>'augjul cfs'!B64*31*1.983471/1000</f>
        <v>4506.5492524920001</v>
      </c>
      <c r="C64" s="6">
        <f xml:space="preserve"> (('augjul cfs'!B64*31) + ('augjul cfs'!C64*30)) * 1.983471 / 1000</f>
        <v>7384.6450123320001</v>
      </c>
      <c r="D64" s="6">
        <f xml:space="preserve"> (('augjul cfs'!$B64*31) + ('augjul cfs'!$C64*30) + ('augjul cfs'!$D64*31)) * 1.983471 / 1000</f>
        <v>8900.7447901889991</v>
      </c>
      <c r="E64" s="6">
        <f xml:space="preserve"> (('augjul cfs'!$B64*31) + ('augjul cfs'!$C64*30) + ('augjul cfs'!$D64*31) + ('augjul cfs'!$E64*30)) * 1.983471 / 1000</f>
        <v>10254.642260078999</v>
      </c>
      <c r="F64" s="6">
        <f xml:space="preserve"> (('augjul cfs'!$B64*31) + ('augjul cfs'!$C64*30) + ('augjul cfs'!$D64*31) + ('augjul cfs'!$E64*30) + ('augjul cfs'!$F64*31)) * 1.983471 / 1000</f>
        <v>11871.520215974999</v>
      </c>
      <c r="G64" s="6">
        <f xml:space="preserve"> 'augjul cfs'!$G64*31*1.983471/1000</f>
        <v>1288.5341665559999</v>
      </c>
      <c r="H64" s="6">
        <f xml:space="preserve"> ('augjul cfs'!$G64*31 + 'augjul cfs'!$H64*29)*1.983471/1000</f>
        <v>2550.1347804029997</v>
      </c>
      <c r="I64" s="6">
        <f xml:space="preserve"> ('augjul cfs'!$G64*31 + 'augjul cfs'!$H64*29 + 'augjul cfs'!$I64*31)*1.983471/1000</f>
        <v>4783.856349531</v>
      </c>
      <c r="J64" s="6">
        <f xml:space="preserve"> ('augjul cfs'!$G64*31 + 'augjul cfs'!$H64*29 + 'augjul cfs'!$I64*31 + 'augjul cfs'!$J64*30)*1.983471/1000</f>
        <v>12505.588291370999</v>
      </c>
      <c r="K64" s="6">
        <f xml:space="preserve"> ('augjul cfs'!$G64*31 + 'augjul cfs'!$H64*29 + 'augjul cfs'!$I64*31 + 'augjul cfs'!$J64*30 + 'augjul cfs'!$K64*31)*1.983471/1000</f>
        <v>25787.524983381001</v>
      </c>
      <c r="L64" s="6">
        <f xml:space="preserve"> ('augjul cfs'!$G64*31 + 'augjul cfs'!$H64*29 + 'augjul cfs'!$I64*31 + 'augjul cfs'!$J64*30 + 'augjul cfs'!$K64*31 + 'augjul cfs'!$L64*30)*1.983471/1000</f>
        <v>40114.810396521003</v>
      </c>
      <c r="M64" s="6">
        <f xml:space="preserve"> ('augjul cfs'!$G64*31 + 'augjul cfs'!$H64*29 + 'augjul cfs'!$I64*31 + 'augjul cfs'!$J64*30 + 'augjul cfs'!$K64*31 + 'augjul cfs'!$L64*30 + 'augjul cfs'!$M64*31)*1.983471/1000</f>
        <v>48386.921821854005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60557.654588591999</v>
      </c>
      <c r="O64" s="22" t="s">
        <v>66</v>
      </c>
    </row>
    <row r="65" spans="1:15" x14ac:dyDescent="0.2">
      <c r="A65" t="s">
        <v>51</v>
      </c>
      <c r="B65" s="6">
        <f>'augjul cfs'!B65*31*1.983471/1000</f>
        <v>4879.9634533649996</v>
      </c>
      <c r="C65" s="6">
        <f xml:space="preserve"> (('augjul cfs'!B65*31) + ('augjul cfs'!C65*30)) * 1.983471 / 1000</f>
        <v>7683.8575630949999</v>
      </c>
      <c r="D65" s="6">
        <f xml:space="preserve"> (('augjul cfs'!$B65*31) + ('augjul cfs'!$C65*30) + ('augjul cfs'!$D65*31)) * 1.983471 / 1000</f>
        <v>10564.367207141999</v>
      </c>
      <c r="E65" s="6">
        <f xml:space="preserve"> (('augjul cfs'!$B65*31) + ('augjul cfs'!$C65*30) + ('augjul cfs'!$D65*31) + ('augjul cfs'!$E65*30)) * 1.983471 / 1000</f>
        <v>13256.929089641999</v>
      </c>
      <c r="F65" s="6">
        <f xml:space="preserve"> (('augjul cfs'!$B65*31) + ('augjul cfs'!$C65*30) + ('augjul cfs'!$D65*31) + ('augjul cfs'!$E65*30) + ('augjul cfs'!$F65*31)) * 1.983471 / 1000</f>
        <v>15121.971003174</v>
      </c>
      <c r="G65" s="6">
        <f xml:space="preserve"> 'augjul cfs'!$G65*31*1.983471/1000</f>
        <v>1765.6779503160001</v>
      </c>
      <c r="H65" s="6">
        <f xml:space="preserve"> ('augjul cfs'!$G65*31 + 'augjul cfs'!$H65*28)*1.983471/1000</f>
        <v>3082.3536034200001</v>
      </c>
      <c r="I65" s="6">
        <f xml:space="preserve"> ('augjul cfs'!$G65*31 + 'augjul cfs'!$H65*28 + 'augjul cfs'!$I65*31)*1.983471/1000</f>
        <v>5810.6199473910001</v>
      </c>
      <c r="J65" s="6">
        <f xml:space="preserve"> ('augjul cfs'!$G65*31 + 'augjul cfs'!$H65*28 + 'augjul cfs'!$I65*31 + 'augjul cfs'!$J65*30)*1.983471/1000</f>
        <v>13901.932040661</v>
      </c>
      <c r="K65" s="6">
        <f xml:space="preserve"> ('augjul cfs'!$G65*31 + 'augjul cfs'!$H65*28 + 'augjul cfs'!$I65*31 + 'augjul cfs'!$J65*30 + 'augjul cfs'!$K65*31)*1.983471/1000</f>
        <v>28972.604533362002</v>
      </c>
      <c r="L65" s="6">
        <f xml:space="preserve"> ('augjul cfs'!$G65*31 + 'augjul cfs'!$H65*28 + 'augjul cfs'!$I65*31 + 'augjul cfs'!$J65*30 + 'augjul cfs'!$K65*31 + 'augjul cfs'!$L65*30)*1.983471/1000</f>
        <v>45339.572514642001</v>
      </c>
      <c r="M65" s="6">
        <f xml:space="preserve"> ('augjul cfs'!$G65*31 + 'augjul cfs'!$H65*28 + 'augjul cfs'!$I65*31 + 'augjul cfs'!$J65*30 + 'augjul cfs'!$K65*31 + 'augjul cfs'!$L65*30 + 'augjul cfs'!$M65*31)*1.983471/1000</f>
        <v>54223.608545126997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71174.008570644</v>
      </c>
      <c r="O65" s="22" t="s">
        <v>51</v>
      </c>
    </row>
    <row r="66" spans="1:15" x14ac:dyDescent="0.2">
      <c r="A66" t="s">
        <v>101</v>
      </c>
      <c r="B66" s="6">
        <f>'augjul cfs'!B66*31*1.983471/1000</f>
        <v>6056.4057232980003</v>
      </c>
      <c r="C66" s="6">
        <f xml:space="preserve"> (('augjul cfs'!B66*31) + ('augjul cfs'!C66*30)) * 1.983471 / 1000</f>
        <v>9512.2865854379997</v>
      </c>
      <c r="D66" s="6">
        <f xml:space="preserve"> (('augjul cfs'!$B66*31) + ('augjul cfs'!$C66*30) + ('augjul cfs'!$D66*31)) * 1.983471 / 1000</f>
        <v>11846.970795407999</v>
      </c>
      <c r="E66" s="6">
        <f xml:space="preserve"> (('augjul cfs'!$B66*31) + ('augjul cfs'!$C66*30) + ('augjul cfs'!$D66*31) + ('augjul cfs'!$E66*30)) * 1.983471 / 1000</f>
        <v>16296.689636808</v>
      </c>
      <c r="F66" s="6">
        <f xml:space="preserve"> (('augjul cfs'!$B66*31) + ('augjul cfs'!$C66*30) + ('augjul cfs'!$D66*31) + ('augjul cfs'!$E66*30) + ('augjul cfs'!$F66*31)) * 1.983471 / 1000</f>
        <v>19731.325541066999</v>
      </c>
      <c r="G66" s="6">
        <f xml:space="preserve"> 'augjul cfs'!$G66*31*1.983471/1000</f>
        <v>3216.2319455070001</v>
      </c>
      <c r="H66" s="6">
        <f xml:space="preserve"> ('augjul cfs'!$G66*31 + 'augjul cfs'!$H66*28)*1.983471/1000</f>
        <v>5376.7396330829997</v>
      </c>
      <c r="I66" s="6">
        <f xml:space="preserve"> ('augjul cfs'!$G66*31 + 'augjul cfs'!$H66*28 + 'augjul cfs'!$I66*31)*1.983471/1000</f>
        <v>8345.9143977719996</v>
      </c>
      <c r="J66" s="6">
        <f xml:space="preserve"> ('augjul cfs'!$G66*31 + 'augjul cfs'!$H66*28 + 'augjul cfs'!$I66*31 + 'augjul cfs'!$J66*30)*1.983471/1000</f>
        <v>18244.426423271998</v>
      </c>
      <c r="K66" s="6">
        <f xml:space="preserve"> ('augjul cfs'!$G66*31 + 'augjul cfs'!$H66*28 + 'augjul cfs'!$I66*31 + 'augjul cfs'!$J66*30 + 'augjul cfs'!$K66*31)*1.983471/1000</f>
        <v>31859.564425101002</v>
      </c>
      <c r="L66" s="6">
        <f xml:space="preserve"> ('augjul cfs'!$G66*31 + 'augjul cfs'!$H66*28 + 'augjul cfs'!$I66*31 + 'augjul cfs'!$J66*30 + 'augjul cfs'!$K66*31 + 'augjul cfs'!$L66*30)*1.983471/1000</f>
        <v>53674.076003751004</v>
      </c>
      <c r="M66" s="6">
        <f xml:space="preserve"> ('augjul cfs'!$G66*31 + 'augjul cfs'!$H66*28 + 'augjul cfs'!$I66*31 + 'augjul cfs'!$J66*30 + 'augjul cfs'!$K66*31 + 'augjul cfs'!$L66*30 + 'augjul cfs'!$M66*31)*1.983471/1000</f>
        <v>67592.901266918998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87986.575212900003</v>
      </c>
      <c r="O66" s="22" t="s">
        <v>101</v>
      </c>
    </row>
    <row r="67" spans="1:15" x14ac:dyDescent="0.2">
      <c r="A67" t="s">
        <v>117</v>
      </c>
      <c r="B67" s="6">
        <f>'augjul cfs'!B67*31*1.983471/1000</f>
        <v>6820.3276781220002</v>
      </c>
      <c r="C67" s="6">
        <f xml:space="preserve"> (('augjul cfs'!B67*31) + ('augjul cfs'!C67*30)) * 1.983471 / 1000</f>
        <v>10174.634990351999</v>
      </c>
      <c r="D67" s="6">
        <f xml:space="preserve"> (('augjul cfs'!$B67*31) + ('augjul cfs'!$C67*30) + ('augjul cfs'!$D67*31)) * 1.983471 / 1000</f>
        <v>12756.253405938</v>
      </c>
      <c r="E67" s="6">
        <f xml:space="preserve"> (('augjul cfs'!$B67*31) + ('augjul cfs'!$C67*30) + ('augjul cfs'!$D67*31) + ('augjul cfs'!$E67*30)) * 1.983471 / 1000</f>
        <v>17785.542473538</v>
      </c>
      <c r="F67" s="6">
        <f xml:space="preserve"> (('augjul cfs'!$B67*31) + ('augjul cfs'!$C67*30) + ('augjul cfs'!$D67*31) + ('augjul cfs'!$E67*30) + ('augjul cfs'!$F67*31)) * 1.983471 / 1000</f>
        <v>21110.607472814998</v>
      </c>
      <c r="G67" s="6">
        <f xml:space="preserve"> 'augjul cfs'!$G67*31*1.983471/1000</f>
        <v>2612.362216086</v>
      </c>
      <c r="H67" s="6">
        <f xml:space="preserve"> ('augjul cfs'!$G67*31 + 'augjul cfs'!$H67*28)*1.983471/1000</f>
        <v>6180.7376194620001</v>
      </c>
      <c r="I67" s="6">
        <f xml:space="preserve"> ('augjul cfs'!$G67*31 + 'augjul cfs'!$H67*28 + 'augjul cfs'!$I67*31)*1.983471/1000</f>
        <v>9414.5550188550005</v>
      </c>
      <c r="J67" s="6">
        <f xml:space="preserve"> ('augjul cfs'!$G67*31 + 'augjul cfs'!$H67*28 + 'augjul cfs'!$I67*31 + 'augjul cfs'!$J67*30)*1.983471/1000</f>
        <v>16915.883663174998</v>
      </c>
      <c r="K67" s="6">
        <f xml:space="preserve"> ('augjul cfs'!$G67*31 + 'augjul cfs'!$H67*28 + 'augjul cfs'!$I67*31 + 'augjul cfs'!$J67*30 + 'augjul cfs'!$K67*31)*1.983471/1000</f>
        <v>34883.175551385</v>
      </c>
      <c r="L67" s="6">
        <f xml:space="preserve"> ('augjul cfs'!$G67*31 + 'augjul cfs'!$H67*28 + 'augjul cfs'!$I67*31 + 'augjul cfs'!$J67*30 + 'augjul cfs'!$K67*31 + 'augjul cfs'!$L67*30)*1.983471/1000</f>
        <v>55102.440908864999</v>
      </c>
      <c r="M67" s="6">
        <f xml:space="preserve"> ('augjul cfs'!$G67*31 + 'augjul cfs'!$H67*28 + 'augjul cfs'!$I67*31 + 'augjul cfs'!$J67*30 + 'augjul cfs'!$K67*31 + 'augjul cfs'!$L67*30 + 'augjul cfs'!$M67*31)*1.983471/1000</f>
        <v>71359.639638063003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94007.474821826996</v>
      </c>
      <c r="O67" s="22" t="s">
        <v>117</v>
      </c>
    </row>
    <row r="68" spans="1:15" x14ac:dyDescent="0.2">
      <c r="A68" t="s">
        <v>118</v>
      </c>
      <c r="B68" s="6">
        <f>'augjul cfs'!B68*31*1.983471/1000</f>
        <v>8135.4859759109995</v>
      </c>
      <c r="C68" s="6">
        <f xml:space="preserve"> (('augjul cfs'!B68*31) + ('augjul cfs'!C68*30)) * 1.983471 / 1000</f>
        <v>11711.862701300999</v>
      </c>
      <c r="D68" s="6">
        <f xml:space="preserve"> (('augjul cfs'!$B68*31) + ('augjul cfs'!$C68*30) + ('augjul cfs'!$D68*31)) * 1.983471 / 1000</f>
        <v>13681.986924941999</v>
      </c>
      <c r="E68" s="6">
        <f xml:space="preserve"> (('augjul cfs'!$B68*31) + ('augjul cfs'!$C68*30) + ('augjul cfs'!$D68*31) + ('augjul cfs'!$E68*30)) * 1.983471 / 1000</f>
        <v>15418.733967251999</v>
      </c>
      <c r="F68" s="6">
        <f xml:space="preserve"> (('augjul cfs'!$B68*31) + ('augjul cfs'!$C68*30) + ('augjul cfs'!$D68*31) + ('augjul cfs'!$E68*30) + ('augjul cfs'!$F68*31)) * 1.983471 / 1000</f>
        <v>17187.793735623</v>
      </c>
      <c r="G68" s="6">
        <f xml:space="preserve"> 'augjul cfs'!$G68*31*1.983471/1000</f>
        <v>1727.1867120900001</v>
      </c>
      <c r="H68" s="6">
        <f xml:space="preserve"> ('augjul cfs'!$G68*31 + 'augjul cfs'!$H68*29)*1.983471/1000</f>
        <v>4023.4689400289999</v>
      </c>
      <c r="I68" s="6">
        <f xml:space="preserve"> ('augjul cfs'!$G68*31 + 'augjul cfs'!$H68*29 + 'augjul cfs'!$I68*31)*1.983471/1000</f>
        <v>7536.6245107650002</v>
      </c>
      <c r="J68" s="6">
        <f xml:space="preserve"> ('augjul cfs'!$G68*31 + 'augjul cfs'!$H68*29 + 'augjul cfs'!$I68*31 + 'augjul cfs'!$J68*30)*1.983471/1000</f>
        <v>13696.432544235</v>
      </c>
      <c r="K68" s="6">
        <f xml:space="preserve"> ('augjul cfs'!$G68*31 + 'augjul cfs'!$H68*29 + 'augjul cfs'!$I68*31 + 'augjul cfs'!$J68*30 + 'augjul cfs'!$K68*31)*1.983471/1000</f>
        <v>26844.818166872999</v>
      </c>
      <c r="L68" s="6">
        <f xml:space="preserve"> ('augjul cfs'!$G68*31 + 'augjul cfs'!$H68*29 + 'augjul cfs'!$I68*31 + 'augjul cfs'!$J68*30 + 'augjul cfs'!$K68*31 + 'augjul cfs'!$L68*30)*1.983471/1000</f>
        <v>39164.255721423004</v>
      </c>
      <c r="M68" s="6">
        <f xml:space="preserve"> ('augjul cfs'!$G68*31 + 'augjul cfs'!$H68*29 + 'augjul cfs'!$I68*31 + 'augjul cfs'!$J68*30 + 'augjul cfs'!$K68*31 + 'augjul cfs'!$L68*30 + 'augjul cfs'!$M68*31)*1.983471/1000</f>
        <v>46481.895116432999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59026.494315431999</v>
      </c>
      <c r="O68" s="22" t="s">
        <v>118</v>
      </c>
    </row>
    <row r="69" spans="1:15" x14ac:dyDescent="0.2">
      <c r="A69" t="s">
        <v>119</v>
      </c>
      <c r="B69" s="6">
        <f>'augjul cfs'!B69*31*1.983471/1000</f>
        <v>4247.9938902869999</v>
      </c>
      <c r="C69" s="6">
        <f xml:space="preserve"> (('augjul cfs'!B69*31) + ('augjul cfs'!C69*30)) * 1.983471 / 1000</f>
        <v>7068.6681646769994</v>
      </c>
      <c r="D69" s="6">
        <f xml:space="preserve"> (('augjul cfs'!$B69*31) + ('augjul cfs'!$C69*30) + ('augjul cfs'!$D69*31)) * 1.983471 / 1000</f>
        <v>10023.823756338001</v>
      </c>
      <c r="E69" s="6">
        <f xml:space="preserve"> (('augjul cfs'!$B69*31) + ('augjul cfs'!$C69*30) + ('augjul cfs'!$D69*31) + ('augjul cfs'!$E69*30)) * 1.983471 / 1000</f>
        <v>12283.909621997998</v>
      </c>
      <c r="F69" s="6">
        <f xml:space="preserve"> (('augjul cfs'!$B69*31) + ('augjul cfs'!$C69*30) + ('augjul cfs'!$D69*31) + ('augjul cfs'!$E69*30) + ('augjul cfs'!$F69*31)) * 1.983471 / 1000</f>
        <v>13862.542290072</v>
      </c>
      <c r="G69" s="6">
        <f xml:space="preserve"> 'augjul cfs'!$G69*31*1.983471/1000</f>
        <v>1444.4052350910001</v>
      </c>
      <c r="H69" s="6">
        <f xml:space="preserve"> ('augjul cfs'!$G69*31 + 'augjul cfs'!$H69*28)*1.983471/1000</f>
        <v>2513.0518065870001</v>
      </c>
      <c r="I69" s="6">
        <f xml:space="preserve"> ('augjul cfs'!$G69*31 + 'augjul cfs'!$H69*28 + 'augjul cfs'!$I69*31)*1.983471/1000</f>
        <v>5062.0817936429994</v>
      </c>
      <c r="J69" s="6">
        <f xml:space="preserve"> ('augjul cfs'!$G69*31 + 'augjul cfs'!$H69*28 + 'augjul cfs'!$I69*31 + 'augjul cfs'!$J69*30)*1.983471/1000</f>
        <v>10690.339433823001</v>
      </c>
      <c r="K69" s="6">
        <f xml:space="preserve"> ('augjul cfs'!$G69*31 + 'augjul cfs'!$H69*28 + 'augjul cfs'!$I69*31 + 'augjul cfs'!$J69*30 + 'augjul cfs'!$K69*31)*1.983471/1000</f>
        <v>28212.952991601</v>
      </c>
      <c r="L69" s="6">
        <f xml:space="preserve"> ('augjul cfs'!$G69*31 + 'augjul cfs'!$H69*28 + 'augjul cfs'!$I69*31 + 'augjul cfs'!$J69*30 + 'augjul cfs'!$K69*31 + 'augjul cfs'!$L69*30)*1.983471/1000</f>
        <v>39670.116198320997</v>
      </c>
      <c r="M69" s="6">
        <f xml:space="preserve"> ('augjul cfs'!$G69*31 + 'augjul cfs'!$H69*28 + 'augjul cfs'!$I69*31 + 'augjul cfs'!$J69*30 + 'augjul cfs'!$K69*31 + 'augjul cfs'!$L69*30 + 'augjul cfs'!$M69*31)*1.983471/1000</f>
        <v>48842.775027900003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64810.684511748004</v>
      </c>
      <c r="O69" s="22" t="s">
        <v>119</v>
      </c>
    </row>
    <row r="70" spans="1:15" x14ac:dyDescent="0.2">
      <c r="A70" t="s">
        <v>120</v>
      </c>
      <c r="B70" s="6">
        <f>'augjul cfs'!B70*31*1.983471/1000</f>
        <v>5942.9610994530003</v>
      </c>
      <c r="C70" s="6">
        <f xml:space="preserve"> (('augjul cfs'!B70*31) + ('augjul cfs'!C70*30)) * 1.983471 / 1000</f>
        <v>9174.0353584530003</v>
      </c>
      <c r="D70" s="6">
        <f xml:space="preserve"> (('augjul cfs'!$B70*31) + ('augjul cfs'!$C70*30) + ('augjul cfs'!$D70*31)) * 1.983471 / 1000</f>
        <v>11447.047504620001</v>
      </c>
      <c r="E70" s="6">
        <f xml:space="preserve"> (('augjul cfs'!$B70*31) + ('augjul cfs'!$C70*30) + ('augjul cfs'!$D70*31) + ('augjul cfs'!$E70*30)) * 1.983471 / 1000</f>
        <v>13052.58794028</v>
      </c>
      <c r="F70" s="6">
        <f xml:space="preserve"> (('augjul cfs'!$B70*31) + ('augjul cfs'!$C70*30) + ('augjul cfs'!$D70*31) + ('augjul cfs'!$E70*30) + ('augjul cfs'!$F70*31)) * 1.983471 / 1000</f>
        <v>14841.200765768999</v>
      </c>
      <c r="G70" s="6">
        <f xml:space="preserve"> 'augjul cfs'!$G70*31*1.983471/1000</f>
        <v>1845.8577820200001</v>
      </c>
      <c r="H70" s="6">
        <f xml:space="preserve"> ('augjul cfs'!$G70*31 + 'augjul cfs'!$H70*28)*1.983471/1000</f>
        <v>3157.9238485199999</v>
      </c>
      <c r="I70" s="6">
        <f xml:space="preserve"> ('augjul cfs'!$G70*31 + 'augjul cfs'!$H70*28 + 'augjul cfs'!$I70*31)*1.983471/1000</f>
        <v>5899.0411010999997</v>
      </c>
      <c r="J70" s="6">
        <f xml:space="preserve"> ('augjul cfs'!$G70*31 + 'augjul cfs'!$H70*28 + 'augjul cfs'!$I70*31 + 'augjul cfs'!$J70*30)*1.983471/1000</f>
        <v>14401.5862368</v>
      </c>
      <c r="K70" s="6">
        <f xml:space="preserve"> ('augjul cfs'!$G70*31 + 'augjul cfs'!$H70*28 + 'augjul cfs'!$I70*31 + 'augjul cfs'!$J70*30 + 'augjul cfs'!$K70*31)*1.983471/1000</f>
        <v>28899.993626993997</v>
      </c>
      <c r="L70" s="6">
        <f xml:space="preserve"> ('augjul cfs'!$G70*31 + 'augjul cfs'!$H70*28 + 'augjul cfs'!$I70*31 + 'augjul cfs'!$J70*30 + 'augjul cfs'!$K70*31 + 'augjul cfs'!$L70*30)*1.983471/1000</f>
        <v>41794.955126904002</v>
      </c>
      <c r="M70" s="6">
        <f xml:space="preserve"> ('augjul cfs'!$G70*31 + 'augjul cfs'!$H70*28 + 'augjul cfs'!$I70*31 + 'augjul cfs'!$J70*30 + 'augjul cfs'!$K70*31 + 'augjul cfs'!$L70*30 + 'augjul cfs'!$M70*31)*1.983471/1000</f>
        <v>50820.658590093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63755.142733148998</v>
      </c>
      <c r="O70" s="22" t="s">
        <v>120</v>
      </c>
    </row>
    <row r="71" spans="1:15" x14ac:dyDescent="0.2">
      <c r="A71" t="s">
        <v>121</v>
      </c>
      <c r="B71" s="6">
        <f>'augjul cfs'!B71*31*1.983471/1000</f>
        <v>4691.5039563</v>
      </c>
      <c r="C71" s="6">
        <f xml:space="preserve"> (('augjul cfs'!B71*31) + ('augjul cfs'!C71*30)) * 1.983471 / 1000</f>
        <v>7267.3187357400002</v>
      </c>
      <c r="D71" s="6">
        <f xml:space="preserve"> (('augjul cfs'!$B71*31) + ('augjul cfs'!$C71*30) + ('augjul cfs'!$D71*31)) * 1.983471 / 1000</f>
        <v>9041.2975121910004</v>
      </c>
      <c r="E71" s="6">
        <f xml:space="preserve"> (('augjul cfs'!$B71*31) + ('augjul cfs'!$C71*30) + ('augjul cfs'!$D71*31) + ('augjul cfs'!$E71*30)) * 1.983471 / 1000</f>
        <v>10594.712329971</v>
      </c>
      <c r="F71" s="6">
        <f xml:space="preserve"> (('augjul cfs'!$B71*31) + ('augjul cfs'!$C71*30) + ('augjul cfs'!$D71*31) + ('augjul cfs'!$E71*30) + ('augjul cfs'!$F71*31)) * 1.983471 / 1000</f>
        <v>12460.553582316001</v>
      </c>
      <c r="G71" s="6">
        <f xml:space="preserve"> 'augjul cfs'!$G71*31*1.983471/1000</f>
        <v>2181.887521485</v>
      </c>
      <c r="H71" s="6">
        <f xml:space="preserve"> ('augjul cfs'!$G71*31 + 'augjul cfs'!$H71*28)*1.983471/1000</f>
        <v>6066.047375829</v>
      </c>
      <c r="I71" s="6">
        <f xml:space="preserve"> ('augjul cfs'!$G71*31 + 'augjul cfs'!$H71*28 + 'augjul cfs'!$I71*31)*1.983471/1000</f>
        <v>11181.077927816999</v>
      </c>
      <c r="J71" s="6">
        <f xml:space="preserve"> ('augjul cfs'!$G71*31 + 'augjul cfs'!$H71*28 + 'augjul cfs'!$I71*31 + 'augjul cfs'!$J71*30)*1.983471/1000</f>
        <v>16455.643019276999</v>
      </c>
      <c r="K71" s="6">
        <f xml:space="preserve"> ('augjul cfs'!$G71*31 + 'augjul cfs'!$H71*28 + 'augjul cfs'!$I71*31 + 'augjul cfs'!$J71*30 + 'augjul cfs'!$K71*31)*1.983471/1000</f>
        <v>29930.158877618996</v>
      </c>
      <c r="L71" s="6">
        <f xml:space="preserve"> ('augjul cfs'!$G71*31 + 'augjul cfs'!$H71*28 + 'augjul cfs'!$I71*31 + 'augjul cfs'!$J71*30 + 'augjul cfs'!$K71*31 + 'augjul cfs'!$L71*30)*1.983471/1000</f>
        <v>48699.903628298998</v>
      </c>
      <c r="M71" s="6">
        <f xml:space="preserve"> ('augjul cfs'!$G71*31 + 'augjul cfs'!$H71*28 + 'augjul cfs'!$I71*31 + 'augjul cfs'!$J71*30 + 'augjul cfs'!$K71*31 + 'augjul cfs'!$L71*30 + 'augjul cfs'!$M71*31)*1.983471/1000</f>
        <v>59125.310840651997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74013.964166624995</v>
      </c>
      <c r="O71" s="22" t="s">
        <v>121</v>
      </c>
    </row>
    <row r="72" spans="1:15" x14ac:dyDescent="0.2">
      <c r="A72" t="s">
        <v>122</v>
      </c>
      <c r="B72" s="6">
        <f>'augjul cfs'!B72*31*1.983471/1000</f>
        <v>6055.7293596869995</v>
      </c>
      <c r="C72" s="6">
        <f xml:space="preserve"> (('augjul cfs'!B72*31) + ('augjul cfs'!C72*30)) * 1.983471 / 1000</f>
        <v>9695.4184793970016</v>
      </c>
      <c r="D72" s="6">
        <f xml:space="preserve"> (('augjul cfs'!$B72*31) + ('augjul cfs'!$C72*30) + ('augjul cfs'!$D72*31)) * 1.983471 / 1000</f>
        <v>13609.165770648</v>
      </c>
      <c r="E72" s="6">
        <f xml:space="preserve"> (('augjul cfs'!$B72*31) + ('augjul cfs'!$C72*30) + ('augjul cfs'!$D72*31) + ('augjul cfs'!$E72*30)) * 1.983471 / 1000</f>
        <v>18807.863096358</v>
      </c>
      <c r="F72" s="6">
        <f xml:space="preserve"> (('augjul cfs'!$B72*31) + ('augjul cfs'!$C72*30) + ('augjul cfs'!$D72*31) + ('augjul cfs'!$E72*30) + ('augjul cfs'!$F72*31)) * 1.983471 / 1000</f>
        <v>25507.244663313002</v>
      </c>
      <c r="G72" s="6">
        <f xml:space="preserve"> 'augjul cfs'!$G72*31*1.983471/1000</f>
        <v>3746.6854793339999</v>
      </c>
      <c r="H72" s="6">
        <f xml:space="preserve"> ('augjul cfs'!$G72*31 + 'augjul cfs'!$H72*29)*1.983471/1000</f>
        <v>9420.3507211169999</v>
      </c>
      <c r="I72" s="6">
        <f xml:space="preserve"> ('augjul cfs'!$G72*31 + 'augjul cfs'!$H72*29 + 'augjul cfs'!$I72*31)*1.983471/1000</f>
        <v>13725.466592732999</v>
      </c>
      <c r="J72" s="6">
        <f xml:space="preserve"> ('augjul cfs'!$G72*31 + 'augjul cfs'!$H72*29 + 'augjul cfs'!$I72*31 + 'augjul cfs'!$J72*30)*1.983471/1000</f>
        <v>24259.899255543001</v>
      </c>
      <c r="K72" s="6">
        <f xml:space="preserve"> ('augjul cfs'!$G72*31 + 'augjul cfs'!$H72*29 + 'augjul cfs'!$I72*31 + 'augjul cfs'!$J72*30 + 'augjul cfs'!$K72*31)*1.983471/1000</f>
        <v>40019.478829847998</v>
      </c>
      <c r="L72" s="6">
        <f xml:space="preserve"> ('augjul cfs'!$G72*31 + 'augjul cfs'!$H72*29 + 'augjul cfs'!$I72*31 + 'augjul cfs'!$J72*30 + 'augjul cfs'!$K72*31 + 'augjul cfs'!$L72*30)*1.983471/1000</f>
        <v>62684.066409677995</v>
      </c>
      <c r="M72" s="6">
        <f xml:space="preserve"> ('augjul cfs'!$G72*31 + 'augjul cfs'!$H72*29 + 'augjul cfs'!$I72*31 + 'augjul cfs'!$J72*30 + 'augjul cfs'!$K72*31 + 'augjul cfs'!$L72*30 + 'augjul cfs'!$M72*31)*1.983471/1000</f>
        <v>78575.905813733989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105253.22580507</v>
      </c>
      <c r="O72" s="22" t="s">
        <v>122</v>
      </c>
    </row>
    <row r="73" spans="1:15" x14ac:dyDescent="0.2">
      <c r="A73" t="s">
        <v>123</v>
      </c>
      <c r="B73" s="6">
        <f>'augjul cfs'!B73*31*1.983471/1000</f>
        <v>7106.7369235800006</v>
      </c>
      <c r="C73" s="6">
        <f xml:space="preserve"> (('augjul cfs'!B73*31) + ('augjul cfs'!C73*30)) * 1.983471 / 1000</f>
        <v>10865.49380742</v>
      </c>
      <c r="D73" s="6">
        <f xml:space="preserve"> (('augjul cfs'!$B73*31) + ('augjul cfs'!$C73*30) + ('augjul cfs'!$D73*31)) * 1.983471 / 1000</f>
        <v>13902.304933209</v>
      </c>
      <c r="E73" s="6">
        <f xml:space="preserve"> (('augjul cfs'!$B73*31) + ('augjul cfs'!$C73*30) + ('augjul cfs'!$D73*31) + ('augjul cfs'!$E73*30)) * 1.983471 / 1000</f>
        <v>16490.080042779002</v>
      </c>
      <c r="F73" s="6">
        <f xml:space="preserve"> (('augjul cfs'!$B73*31) + ('augjul cfs'!$C73*30) + ('augjul cfs'!$D73*31) + ('augjul cfs'!$E73*30) + ('augjul cfs'!$F73*31)) * 1.983471 / 1000</f>
        <v>18931.076314877999</v>
      </c>
      <c r="G73" s="6">
        <f xml:space="preserve"> 'augjul cfs'!$G73*31*1.983471/1000</f>
        <v>3508.6054882620001</v>
      </c>
      <c r="H73" s="6">
        <f xml:space="preserve"> ('augjul cfs'!$G73*31 + 'augjul cfs'!$H73*28)*1.983471/1000</f>
        <v>6229.0391052539999</v>
      </c>
      <c r="I73" s="6">
        <f xml:space="preserve"> ('augjul cfs'!$G73*31 + 'augjul cfs'!$H73*28 + 'augjul cfs'!$I73*31)*1.983471/1000</f>
        <v>11672.90534739</v>
      </c>
      <c r="J73" s="6">
        <f xml:space="preserve"> ('augjul cfs'!$G73*31 + 'augjul cfs'!$H73*28 + 'augjul cfs'!$I73*31 + 'augjul cfs'!$J73*30)*1.983471/1000</f>
        <v>21043.19921088</v>
      </c>
      <c r="K73" s="6">
        <f xml:space="preserve"> ('augjul cfs'!$G73*31 + 'augjul cfs'!$H73*28 + 'augjul cfs'!$I73*31 + 'augjul cfs'!$J73*30 + 'augjul cfs'!$K73*31)*1.983471/1000</f>
        <v>46099.519593581994</v>
      </c>
      <c r="L73" s="6">
        <f xml:space="preserve"> ('augjul cfs'!$G73*31 + 'augjul cfs'!$H73*28 + 'augjul cfs'!$I73*31 + 'augjul cfs'!$J73*30 + 'augjul cfs'!$K73*31 + 'augjul cfs'!$L73*30)*1.983471/1000</f>
        <v>72773.376444552006</v>
      </c>
      <c r="M73" s="6">
        <f xml:space="preserve"> ('augjul cfs'!$G73*31 + 'augjul cfs'!$H73*28 + 'augjul cfs'!$I73*31 + 'augjul cfs'!$J73*30 + 'augjul cfs'!$K73*31 + 'augjul cfs'!$L73*30 + 'augjul cfs'!$M73*31)*1.983471/1000</f>
        <v>87752.124973757993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108237.91924686299</v>
      </c>
      <c r="O73" s="22" t="s">
        <v>123</v>
      </c>
    </row>
    <row r="74" spans="1:15" x14ac:dyDescent="0.2">
      <c r="A74" t="s">
        <v>124</v>
      </c>
      <c r="B74" s="6">
        <f>'augjul cfs'!B74*31*1.983471/1000</f>
        <v>7226.4532827270004</v>
      </c>
      <c r="C74" s="6">
        <f xml:space="preserve"> (('augjul cfs'!B74*31) + ('augjul cfs'!C74*30)) * 1.983471 / 1000</f>
        <v>12420.211765647</v>
      </c>
      <c r="D74" s="6">
        <f xml:space="preserve"> (('augjul cfs'!$B74*31) + ('augjul cfs'!$C74*30) + ('augjul cfs'!$D74*31)) * 1.983471 / 1000</f>
        <v>18089.430065447999</v>
      </c>
      <c r="E74" s="6">
        <f xml:space="preserve"> (('augjul cfs'!$B74*31) + ('augjul cfs'!$C74*30) + ('augjul cfs'!$D74*31) + ('augjul cfs'!$E74*30)) * 1.983471 / 1000</f>
        <v>21645.039849468001</v>
      </c>
      <c r="F74" s="6">
        <f xml:space="preserve"> (('augjul cfs'!$B74*31) + ('augjul cfs'!$C74*30) + ('augjul cfs'!$D74*31) + ('augjul cfs'!$E74*30) + ('augjul cfs'!$F74*31)) * 1.983471 / 1000</f>
        <v>24100.485707802003</v>
      </c>
      <c r="G74" s="6">
        <f xml:space="preserve"> 'augjul cfs'!$G74*31*1.983471/1000</f>
        <v>2384.3661915779999</v>
      </c>
      <c r="H74" s="6">
        <f xml:space="preserve"> ('augjul cfs'!$G74*31 + 'augjul cfs'!$H74*28)*1.983471/1000</f>
        <v>4750.8057722579997</v>
      </c>
      <c r="I74" s="6">
        <f xml:space="preserve"> ('augjul cfs'!$G74*31 + 'augjul cfs'!$H74*28 + 'augjul cfs'!$I74*31)*1.983471/1000</f>
        <v>8489.3748882599994</v>
      </c>
      <c r="J74" s="6">
        <f xml:space="preserve"> ('augjul cfs'!$G74*31 + 'augjul cfs'!$H74*28 + 'augjul cfs'!$I74*31 + 'augjul cfs'!$J74*30)*1.983471/1000</f>
        <v>15071.30521995</v>
      </c>
      <c r="K74" s="6">
        <f xml:space="preserve"> ('augjul cfs'!$G74*31 + 'augjul cfs'!$H74*28 + 'augjul cfs'!$I74*31 + 'augjul cfs'!$J74*30 + 'augjul cfs'!$K74*31)*1.983471/1000</f>
        <v>34935.551086611005</v>
      </c>
      <c r="L74" s="6">
        <f xml:space="preserve"> ('augjul cfs'!$G74*31 + 'augjul cfs'!$H74*28 + 'augjul cfs'!$I74*31 + 'augjul cfs'!$J74*30 + 'augjul cfs'!$K74*31 + 'augjul cfs'!$L74*30)*1.983471/1000</f>
        <v>49131.272868321001</v>
      </c>
      <c r="M74" s="6">
        <f xml:space="preserve"> ('augjul cfs'!$G74*31 + 'augjul cfs'!$H74*28 + 'augjul cfs'!$I74*31 + 'augjul cfs'!$J74*30 + 'augjul cfs'!$K74*31 + 'augjul cfs'!$L74*30 + 'augjul cfs'!$M74*31)*1.983471/1000</f>
        <v>58902.513493635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79161.763643004</v>
      </c>
      <c r="O74" s="22" t="s">
        <v>124</v>
      </c>
    </row>
    <row r="75" spans="1:15" x14ac:dyDescent="0.2">
      <c r="A75" t="s">
        <v>125</v>
      </c>
      <c r="B75" s="6">
        <f>'augjul cfs'!B75*31*1.983471/1000</f>
        <v>5398.2424421939995</v>
      </c>
      <c r="C75" s="6">
        <f xml:space="preserve"> (('augjul cfs'!B75*31) + ('augjul cfs'!C75*30)) * 1.983471 / 1000</f>
        <v>8578.9762072140002</v>
      </c>
      <c r="D75" s="6">
        <f xml:space="preserve"> (('augjul cfs'!$B75*31) + ('augjul cfs'!$C75*30) + ('augjul cfs'!$D75*31)) * 1.983471 / 1000</f>
        <v>10568.346049968</v>
      </c>
      <c r="E75" s="6">
        <f xml:space="preserve"> (('augjul cfs'!$B75*31) + ('augjul cfs'!$C75*30) + ('augjul cfs'!$D75*31) + ('augjul cfs'!$E75*30)) * 1.983471 / 1000</f>
        <v>12812.603817048001</v>
      </c>
      <c r="F75" s="6">
        <f xml:space="preserve"> (('augjul cfs'!$B75*31) + ('augjul cfs'!$C75*30) + ('augjul cfs'!$D75*31) + ('augjul cfs'!$E75*30) + ('augjul cfs'!$F75*31)) * 1.983471 / 1000</f>
        <v>15434.373636087001</v>
      </c>
      <c r="G75" s="6">
        <f xml:space="preserve"> 'augjul cfs'!$G75*31*1.983471/1000</f>
        <v>2931.175427271</v>
      </c>
      <c r="H75" s="6">
        <f xml:space="preserve"> ('augjul cfs'!$G75*31 + 'augjul cfs'!$H75*28)*1.983471/1000</f>
        <v>5504.5465704389999</v>
      </c>
      <c r="I75" s="6">
        <f xml:space="preserve"> ('augjul cfs'!$G75*31 + 'augjul cfs'!$H75*28 + 'augjul cfs'!$I75*31)*1.983471/1000</f>
        <v>9950.7764863499997</v>
      </c>
      <c r="J75" s="6">
        <f xml:space="preserve"> ('augjul cfs'!$G75*31 + 'augjul cfs'!$H75*28 + 'augjul cfs'!$I75*31 + 'augjul cfs'!$J75*30)*1.983471/1000</f>
        <v>17443.239015299998</v>
      </c>
      <c r="K75" s="6">
        <f xml:space="preserve"> ('augjul cfs'!$G75*31 + 'augjul cfs'!$H75*28 + 'augjul cfs'!$I75*31 + 'augjul cfs'!$J75*30 + 'augjul cfs'!$K75*31)*1.983471/1000</f>
        <v>32391.551182011</v>
      </c>
      <c r="L75" s="6">
        <f xml:space="preserve"> ('augjul cfs'!$G75*31 + 'augjul cfs'!$H75*28 + 'augjul cfs'!$I75*31 + 'augjul cfs'!$J75*30 + 'augjul cfs'!$K75*31 + 'augjul cfs'!$L75*30)*1.983471/1000</f>
        <v>54907.140420321004</v>
      </c>
      <c r="M75" s="6">
        <f xml:space="preserve"> ('augjul cfs'!$G75*31 + 'augjul cfs'!$H75*28 + 'augjul cfs'!$I75*31 + 'augjul cfs'!$J75*30 + 'augjul cfs'!$K75*31 + 'augjul cfs'!$L75*30 + 'augjul cfs'!$M75*31)*1.983471/1000</f>
        <v>71118.592374375003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91681.168793360994</v>
      </c>
      <c r="O75" s="22" t="s">
        <v>125</v>
      </c>
    </row>
    <row r="76" spans="1:15" x14ac:dyDescent="0.2">
      <c r="A76" t="s">
        <v>126</v>
      </c>
      <c r="B76" s="6">
        <f>'augjul cfs'!B76*31*1.983471/1000</f>
        <v>9895.9989677430003</v>
      </c>
      <c r="C76" s="6">
        <f xml:space="preserve"> (('augjul cfs'!B76*31) + ('augjul cfs'!C76*30)) * 1.983471 / 1000</f>
        <v>13707.178990113</v>
      </c>
      <c r="D76" s="6">
        <f xml:space="preserve"> (('augjul cfs'!$B76*31) + ('augjul cfs'!$C76*30) + ('augjul cfs'!$D76*31)) * 1.983471 / 1000</f>
        <v>16404.394095578999</v>
      </c>
      <c r="E76" s="6">
        <f xml:space="preserve"> (('augjul cfs'!$B76*31) + ('augjul cfs'!$C76*30) + ('augjul cfs'!$D76*31) + ('augjul cfs'!$E76*30)) * 1.983471 / 1000</f>
        <v>21660.810427388999</v>
      </c>
      <c r="F76" s="6">
        <f xml:space="preserve"> (('augjul cfs'!$B76*31) + ('augjul cfs'!$C76*30) + ('augjul cfs'!$D76*31) + ('augjul cfs'!$E76*30) + ('augjul cfs'!$F76*31)) * 1.983471 / 1000</f>
        <v>25264.783184802</v>
      </c>
      <c r="G76" s="6">
        <f xml:space="preserve"> 'augjul cfs'!$G76*31*1.983471/1000</f>
        <v>2554.3794083429998</v>
      </c>
      <c r="H76" s="6">
        <f xml:space="preserve"> ('augjul cfs'!$G76*31 + 'augjul cfs'!$H76*29)*1.983471/1000</f>
        <v>4984.7998130699998</v>
      </c>
      <c r="I76" s="6">
        <f xml:space="preserve"> ('augjul cfs'!$G76*31 + 'augjul cfs'!$H76*29 + 'augjul cfs'!$I76*31)*1.983471/1000</f>
        <v>8614.4743877009987</v>
      </c>
      <c r="J76" s="6">
        <f xml:space="preserve"> ('augjul cfs'!$G76*31 + 'augjul cfs'!$H76*29 + 'augjul cfs'!$I76*31 + 'augjul cfs'!$J76*30)*1.983471/1000</f>
        <v>17797.925282991</v>
      </c>
      <c r="K76" s="6">
        <f xml:space="preserve"> ('augjul cfs'!$G76*31 + 'augjul cfs'!$H76*29 + 'augjul cfs'!$I76*31 + 'augjul cfs'!$J76*30 + 'augjul cfs'!$K76*31)*1.983471/1000</f>
        <v>32549.600101704</v>
      </c>
      <c r="L76" s="6">
        <f xml:space="preserve"> ('augjul cfs'!$G76*31 + 'augjul cfs'!$H76*29 + 'augjul cfs'!$I76*31 + 'augjul cfs'!$J76*30 + 'augjul cfs'!$K76*31 + 'augjul cfs'!$L76*30)*1.983471/1000</f>
        <v>48750.016023114003</v>
      </c>
      <c r="M76" s="6">
        <f xml:space="preserve"> ('augjul cfs'!$G76*31 + 'augjul cfs'!$H76*29 + 'augjul cfs'!$I76*31 + 'augjul cfs'!$J76*30 + 'augjul cfs'!$K76*31 + 'augjul cfs'!$L76*30 + 'augjul cfs'!$M76*31)*1.983471/1000</f>
        <v>61257.454892927999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82081.004525267999</v>
      </c>
      <c r="O76" s="22" t="s">
        <v>126</v>
      </c>
    </row>
    <row r="77" spans="1:15" x14ac:dyDescent="0.2">
      <c r="A77" t="s">
        <v>127</v>
      </c>
      <c r="B77" s="6">
        <f>'augjul cfs'!B77*31*1.983471/1000</f>
        <v>5822.3224262909998</v>
      </c>
      <c r="C77" s="6">
        <f xml:space="preserve"> (('augjul cfs'!B77*31) + ('augjul cfs'!C77*30)) * 1.983471 / 1000</f>
        <v>9265.9454376509984</v>
      </c>
      <c r="D77" s="6">
        <f xml:space="preserve"> (('augjul cfs'!$B77*31) + ('augjul cfs'!$C77*30) + ('augjul cfs'!$D77*31)) * 1.983471 / 1000</f>
        <v>11883.718562625001</v>
      </c>
      <c r="E77" s="6">
        <f xml:space="preserve"> (('augjul cfs'!$B77*31) + ('augjul cfs'!$C77*30) + ('augjul cfs'!$D77*31) + ('augjul cfs'!$E77*30)) * 1.983471 / 1000</f>
        <v>13694.905271565</v>
      </c>
      <c r="F77" s="6">
        <f xml:space="preserve"> (('augjul cfs'!$B77*31) + ('augjul cfs'!$C77*30) + ('augjul cfs'!$D77*31) + ('augjul cfs'!$E77*30) + ('augjul cfs'!$F77*31)) * 1.983471 / 1000</f>
        <v>15151.116126048</v>
      </c>
      <c r="G77" s="6">
        <f xml:space="preserve"> 'augjul cfs'!$G77*31*1.983471/1000</f>
        <v>1511.795645787</v>
      </c>
      <c r="H77" s="6">
        <f xml:space="preserve"> ('augjul cfs'!$G77*31 + 'augjul cfs'!$H77*28)*1.983471/1000</f>
        <v>2732.558575215</v>
      </c>
      <c r="I77" s="6">
        <f xml:space="preserve"> ('augjul cfs'!$G77*31 + 'augjul cfs'!$H77*28 + 'augjul cfs'!$I77*31)*1.983471/1000</f>
        <v>4459.0689236939997</v>
      </c>
      <c r="J77" s="6">
        <f xml:space="preserve"> ('augjul cfs'!$G77*31 + 'augjul cfs'!$H77*28 + 'augjul cfs'!$I77*31 + 'augjul cfs'!$J77*30)*1.983471/1000</f>
        <v>7442.3084812439993</v>
      </c>
      <c r="K77" s="6">
        <f xml:space="preserve"> ('augjul cfs'!$G77*31 + 'augjul cfs'!$H77*28 + 'augjul cfs'!$I77*31 + 'augjul cfs'!$J77*30 + 'augjul cfs'!$K77*31)*1.983471/1000</f>
        <v>18889.393671812999</v>
      </c>
      <c r="L77" s="6">
        <f xml:space="preserve"> ('augjul cfs'!$G77*31 + 'augjul cfs'!$H77*28 + 'augjul cfs'!$I77*31 + 'augjul cfs'!$J77*30 + 'augjul cfs'!$K77*31 + 'augjul cfs'!$L77*30)*1.983471/1000</f>
        <v>29602.160212233</v>
      </c>
      <c r="M77" s="6">
        <f xml:space="preserve"> ('augjul cfs'!$G77*31 + 'augjul cfs'!$H77*28 + 'augjul cfs'!$I77*31 + 'augjul cfs'!$J77*30 + 'augjul cfs'!$K77*31 + 'augjul cfs'!$L77*30 + 'augjul cfs'!$M77*31)*1.983471/1000</f>
        <v>37373.024714214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50445.629843825998</v>
      </c>
      <c r="O77" s="22" t="s">
        <v>127</v>
      </c>
    </row>
    <row r="78" spans="1:15" x14ac:dyDescent="0.2">
      <c r="A78" t="s">
        <v>128</v>
      </c>
      <c r="B78" s="6">
        <f>'augjul cfs'!B78*31*1.983471/1000</f>
        <v>4738.5419710649994</v>
      </c>
      <c r="C78" s="6">
        <f xml:space="preserve"> (('augjul cfs'!B78*31) + ('augjul cfs'!C78*30)) * 1.983471 / 1000</f>
        <v>7187.4344412150003</v>
      </c>
      <c r="D78" s="6">
        <f xml:space="preserve"> (('augjul cfs'!$B78*31) + ('augjul cfs'!$C78*30) + ('augjul cfs'!$D78*31)) * 1.983471 / 1000</f>
        <v>8857.6836347790013</v>
      </c>
      <c r="E78" s="6">
        <f xml:space="preserve"> (('augjul cfs'!$B78*31) + ('augjul cfs'!$C78*30) + ('augjul cfs'!$D78*31) + ('augjul cfs'!$E78*30)) * 1.983471 / 1000</f>
        <v>11357.273623689</v>
      </c>
      <c r="F78" s="6">
        <f xml:space="preserve"> (('augjul cfs'!$B78*31) + ('augjul cfs'!$C78*30) + ('augjul cfs'!$D78*31) + ('augjul cfs'!$E78*30) + ('augjul cfs'!$F78*31)) * 1.983471 / 1000</f>
        <v>13401.79784454</v>
      </c>
      <c r="G78" s="6">
        <f xml:space="preserve"> 'augjul cfs'!$G78*31*1.983471/1000</f>
        <v>2743.884194625</v>
      </c>
      <c r="H78" s="6">
        <f xml:space="preserve"> ('augjul cfs'!$G78*31 + 'augjul cfs'!$H78*28)*1.983471/1000</f>
        <v>4896.5611386930004</v>
      </c>
      <c r="I78" s="6">
        <f xml:space="preserve"> ('augjul cfs'!$G78*31 + 'augjul cfs'!$H78*28 + 'augjul cfs'!$I78*31)*1.983471/1000</f>
        <v>7468.7104637249995</v>
      </c>
      <c r="J78" s="6">
        <f xml:space="preserve"> ('augjul cfs'!$G78*31 + 'augjul cfs'!$H78*28 + 'augjul cfs'!$I78*31 + 'augjul cfs'!$J78*30)*1.983471/1000</f>
        <v>14727.262257644999</v>
      </c>
      <c r="K78" s="6">
        <f xml:space="preserve"> ('augjul cfs'!$G78*31 + 'augjul cfs'!$H78*28 + 'augjul cfs'!$I78*31 + 'augjul cfs'!$J78*30 + 'augjul cfs'!$K78*31)*1.983471/1000</f>
        <v>29470.267324616998</v>
      </c>
      <c r="L78" s="6">
        <f xml:space="preserve"> ('augjul cfs'!$G78*31 + 'augjul cfs'!$H78*28 + 'augjul cfs'!$I78*31 + 'augjul cfs'!$J78*30 + 'augjul cfs'!$K78*31 + 'augjul cfs'!$L78*30)*1.983471/1000</f>
        <v>54144.130862156999</v>
      </c>
      <c r="M78" s="6">
        <f xml:space="preserve"> ('augjul cfs'!$G78*31 + 'augjul cfs'!$H78*28 + 'augjul cfs'!$I78*31 + 'augjul cfs'!$J78*30 + 'augjul cfs'!$K78*31 + 'augjul cfs'!$L78*30 + 'augjul cfs'!$M78*31)*1.983471/1000</f>
        <v>68367.073799870996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82551.400540685994</v>
      </c>
      <c r="O78" s="22" t="s">
        <v>128</v>
      </c>
    </row>
    <row r="79" spans="1:15" x14ac:dyDescent="0.2">
      <c r="A79" t="s">
        <v>129</v>
      </c>
      <c r="B79" s="6">
        <f>'augjul cfs'!B79*31*1.983471/1000</f>
        <v>4987.2593171099998</v>
      </c>
      <c r="C79" s="6">
        <f xml:space="preserve"> (('augjul cfs'!B79*31) + ('augjul cfs'!C79*30)) * 1.983471 / 1000</f>
        <v>7969.9633374899995</v>
      </c>
      <c r="D79" s="6">
        <f xml:space="preserve"> (('augjul cfs'!$B79*31) + ('augjul cfs'!$C79*30) + ('augjul cfs'!$D79*31)) * 1.983471 / 1000</f>
        <v>9774.6244268400005</v>
      </c>
      <c r="E79" s="6">
        <f xml:space="preserve"> (('augjul cfs'!$B79*31) + ('augjul cfs'!$C79*30) + ('augjul cfs'!$D79*31) + ('augjul cfs'!$E79*30)) * 1.983471 / 1000</f>
        <v>11400.51527496</v>
      </c>
      <c r="F79" s="6">
        <f xml:space="preserve"> (('augjul cfs'!$B79*31) + ('augjul cfs'!$C79*30) + ('augjul cfs'!$D79*31) + ('augjul cfs'!$E79*30) + ('augjul cfs'!$F79*31)) * 1.983471 / 1000</f>
        <v>13159.737027170999</v>
      </c>
      <c r="G79" s="6">
        <f xml:space="preserve"> 'augjul cfs'!$G79*31*1.983471/1000</f>
        <v>1997.240255682</v>
      </c>
      <c r="H79" s="6">
        <f xml:space="preserve"> ('augjul cfs'!$G79*31 + 'augjul cfs'!$H79*28)*1.983471/1000</f>
        <v>4221.8933953980004</v>
      </c>
      <c r="I79" s="6">
        <f xml:space="preserve"> ('augjul cfs'!$G79*31 + 'augjul cfs'!$H79*28 + 'augjul cfs'!$I79*31)*1.983471/1000</f>
        <v>8186.3679574739999</v>
      </c>
      <c r="J79" s="6">
        <f xml:space="preserve"> ('augjul cfs'!$G79*31 + 'augjul cfs'!$H79*28 + 'augjul cfs'!$I79*31 + 'augjul cfs'!$J79*30)*1.983471/1000</f>
        <v>15577.435448904</v>
      </c>
      <c r="K79" s="6">
        <f xml:space="preserve"> ('augjul cfs'!$G79*31 + 'augjul cfs'!$H79*28 + 'augjul cfs'!$I79*31 + 'augjul cfs'!$J79*30 + 'augjul cfs'!$K79*31)*1.983471/1000</f>
        <v>27921.501762861</v>
      </c>
      <c r="L79" s="6">
        <f xml:space="preserve"> ('augjul cfs'!$G79*31 + 'augjul cfs'!$H79*28 + 'augjul cfs'!$I79*31 + 'augjul cfs'!$J79*30 + 'augjul cfs'!$K79*31 + 'augjul cfs'!$L79*30)*1.983471/1000</f>
        <v>45611.365562301005</v>
      </c>
      <c r="M79" s="6">
        <f xml:space="preserve"> ('augjul cfs'!$G79*31 + 'augjul cfs'!$H79*28 + 'augjul cfs'!$I79*31 + 'augjul cfs'!$J79*30 + 'augjul cfs'!$K79*31 + 'augjul cfs'!$L79*30 + 'augjul cfs'!$M79*31)*1.983471/1000</f>
        <v>53870.31864102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66178.859005895996</v>
      </c>
      <c r="O79" s="22" t="s">
        <v>129</v>
      </c>
    </row>
    <row r="80" spans="1:15" x14ac:dyDescent="0.2">
      <c r="A80" t="s">
        <v>130</v>
      </c>
      <c r="B80" s="6">
        <f>'augjul cfs'!B80*31*1.983471/1000</f>
        <v>4535.6328877649994</v>
      </c>
      <c r="C80" s="6">
        <f xml:space="preserve"> (('augjul cfs'!B80*31) + ('augjul cfs'!C80*30)) * 1.983471 / 1000</f>
        <v>7118.7666751950001</v>
      </c>
      <c r="D80" s="6">
        <f xml:space="preserve"> (('augjul cfs'!$B80*31) + ('augjul cfs'!$C80*30) + ('augjul cfs'!$D80*31)) * 1.983471 / 1000</f>
        <v>11064.917932173001</v>
      </c>
      <c r="E80" s="6">
        <f xml:space="preserve"> (('augjul cfs'!$B80*31) + ('augjul cfs'!$C80*30) + ('augjul cfs'!$D80*31) + ('augjul cfs'!$E80*30)) * 1.983471 / 1000</f>
        <v>13597.413704973</v>
      </c>
      <c r="F80" s="6">
        <f xml:space="preserve"> (('augjul cfs'!$B80*31) + ('augjul cfs'!$C80*30) + ('augjul cfs'!$D80*31) + ('augjul cfs'!$E80*30) + ('augjul cfs'!$F80*31)) * 1.983471 / 1000</f>
        <v>15547.984871495999</v>
      </c>
      <c r="G80" s="6">
        <f xml:space="preserve"> 'augjul cfs'!$G80*31*1.983471/1000</f>
        <v>1785.9688586459999</v>
      </c>
      <c r="H80" s="6">
        <f xml:space="preserve"> ('augjul cfs'!$G80*31 + 'augjul cfs'!$H80*29)*1.983471/1000</f>
        <v>3584.3522622810001</v>
      </c>
      <c r="I80" s="6">
        <f xml:space="preserve"> ('augjul cfs'!$G80*31 + 'augjul cfs'!$H80*29 + 'augjul cfs'!$I80*31)*1.983471/1000</f>
        <v>6528.3171105599995</v>
      </c>
      <c r="J80" s="6">
        <f xml:space="preserve"> ('augjul cfs'!$G80*31 + 'augjul cfs'!$H80*29 + 'augjul cfs'!$I80*31 + 'augjul cfs'!$J80*30)*1.983471/1000</f>
        <v>14582.55813084</v>
      </c>
      <c r="K80" s="6">
        <f xml:space="preserve"> ('augjul cfs'!$G80*31 + 'augjul cfs'!$H80*29 + 'augjul cfs'!$I80*31 + 'augjul cfs'!$J80*30 + 'augjul cfs'!$K80*31)*1.983471/1000</f>
        <v>27339.390710309999</v>
      </c>
      <c r="L80" s="6">
        <f xml:space="preserve"> ('augjul cfs'!$G80*31 + 'augjul cfs'!$H80*29 + 'augjul cfs'!$I80*31 + 'augjul cfs'!$J80*30 + 'augjul cfs'!$K80*31 + 'augjul cfs'!$L80*30)*1.983471/1000</f>
        <v>41221.228206270003</v>
      </c>
      <c r="M80" s="6">
        <f xml:space="preserve"> ('augjul cfs'!$G80*31 + 'augjul cfs'!$H80*29 + 'augjul cfs'!$I80*31 + 'augjul cfs'!$J80*30 + 'augjul cfs'!$K80*31 + 'augjul cfs'!$L80*30 + 'augjul cfs'!$M80*31)*1.983471/1000</f>
        <v>50139.697293315003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69495.710451762003</v>
      </c>
      <c r="O80" s="22" t="s">
        <v>130</v>
      </c>
    </row>
    <row r="81" spans="1:15" x14ac:dyDescent="0.2">
      <c r="A81" t="s">
        <v>131</v>
      </c>
      <c r="B81" s="6">
        <f>'augjul cfs'!B81*31*1.983471/1000</f>
        <v>5808.4877160659998</v>
      </c>
      <c r="C81" s="6">
        <f xml:space="preserve"> (('augjul cfs'!B81*31) + ('augjul cfs'!C81*30)) * 1.983471 / 1000</f>
        <v>10926.794962145999</v>
      </c>
      <c r="D81" s="6">
        <f xml:space="preserve"> (('augjul cfs'!$B81*31) + ('augjul cfs'!$C81*30) + ('augjul cfs'!$D81*31)) * 1.983471 / 1000</f>
        <v>14649.069863883</v>
      </c>
      <c r="E81" s="6">
        <f xml:space="preserve"> (('augjul cfs'!$B81*31) + ('augjul cfs'!$C81*30) + ('augjul cfs'!$D81*31) + ('augjul cfs'!$E81*30)) * 1.983471 / 1000</f>
        <v>17873.479660323002</v>
      </c>
      <c r="F81" s="6">
        <f xml:space="preserve"> (('augjul cfs'!$B81*31) + ('augjul cfs'!$C81*30) + ('augjul cfs'!$D81*31) + ('augjul cfs'!$E81*30) + ('augjul cfs'!$F81*31)) * 1.983471 / 1000</f>
        <v>21440.252419131</v>
      </c>
      <c r="G81" s="6">
        <f xml:space="preserve"> 'augjul cfs'!$G81*31*1.983471/1000</f>
        <v>3708.747629517</v>
      </c>
      <c r="H81" s="6">
        <f xml:space="preserve"> ('augjul cfs'!$G81*31 + 'augjul cfs'!$H81*28)*1.983471/1000</f>
        <v>6815.4423890489998</v>
      </c>
      <c r="I81" s="6">
        <f xml:space="preserve"> ('augjul cfs'!$G81*31 + 'augjul cfs'!$H81*28 + 'augjul cfs'!$I81*31)*1.983471/1000</f>
        <v>10176.908048117999</v>
      </c>
      <c r="J81" s="6">
        <f xml:space="preserve"> ('augjul cfs'!$G81*31 + 'augjul cfs'!$H81*28 + 'augjul cfs'!$I81*31 + 'augjul cfs'!$J81*30)*1.983471/1000</f>
        <v>16485.000373547999</v>
      </c>
      <c r="K81" s="6">
        <f xml:space="preserve"> ('augjul cfs'!$G81*31 + 'augjul cfs'!$H81*28 + 'augjul cfs'!$I81*31 + 'augjul cfs'!$J81*30 + 'augjul cfs'!$K81*31)*1.983471/1000</f>
        <v>30278.944319085</v>
      </c>
      <c r="L81" s="6">
        <f xml:space="preserve"> ('augjul cfs'!$G81*31 + 'augjul cfs'!$H81*28 + 'augjul cfs'!$I81*31 + 'augjul cfs'!$J81*30 + 'augjul cfs'!$K81*31 + 'augjul cfs'!$L81*30)*1.983471/1000</f>
        <v>44941.178479994996</v>
      </c>
      <c r="M81" s="6">
        <f xml:space="preserve"> ('augjul cfs'!$G81*31 + 'augjul cfs'!$H81*28 + 'augjul cfs'!$I81*31 + 'augjul cfs'!$J81*30 + 'augjul cfs'!$K81*31 + 'augjul cfs'!$L81*30 + 'augjul cfs'!$M81*31)*1.983471/1000</f>
        <v>54674.173817487004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72686.198927159989</v>
      </c>
      <c r="O81" s="22" t="s">
        <v>131</v>
      </c>
    </row>
    <row r="82" spans="1:15" x14ac:dyDescent="0.2">
      <c r="A82" t="s">
        <v>132</v>
      </c>
      <c r="B82" s="6">
        <f>'augjul cfs'!B82*31*1.983471/1000</f>
        <v>4638.5016442380002</v>
      </c>
      <c r="C82" s="6">
        <f xml:space="preserve"> (('augjul cfs'!B82*31) + ('augjul cfs'!C82*30)) * 1.983471 / 1000</f>
        <v>7498.5676526880006</v>
      </c>
      <c r="D82" s="6">
        <f xml:space="preserve"> (('augjul cfs'!$B82*31) + ('augjul cfs'!$C82*30) + ('augjul cfs'!$D82*31)) * 1.983471 / 1000</f>
        <v>11976.340707912001</v>
      </c>
      <c r="E82" s="6">
        <f xml:space="preserve"> (('augjul cfs'!$B82*31) + ('augjul cfs'!$C82*30) + ('augjul cfs'!$D82*31) + ('augjul cfs'!$E82*30)) * 1.983471 / 1000</f>
        <v>15050.681088492</v>
      </c>
      <c r="F82" s="6">
        <f xml:space="preserve"> (('augjul cfs'!$B82*31) + ('augjul cfs'!$C82*30) + ('augjul cfs'!$D82*31) + ('augjul cfs'!$E82*30) + ('augjul cfs'!$F82*31)) * 1.983471 / 1000</f>
        <v>17340.048936525</v>
      </c>
      <c r="G82" s="6">
        <f xml:space="preserve"> 'augjul cfs'!$G82*31*1.983471/1000</f>
        <v>4125.6950518980002</v>
      </c>
      <c r="H82" s="6">
        <f xml:space="preserve"> ('augjul cfs'!$G82*31 + 'augjul cfs'!$H82*28)*1.983471/1000</f>
        <v>6616.5934708859995</v>
      </c>
      <c r="I82" s="6">
        <f xml:space="preserve"> ('augjul cfs'!$G82*31 + 'augjul cfs'!$H82*28 + 'augjul cfs'!$I82*31)*1.983471/1000</f>
        <v>9709.1123631810005</v>
      </c>
      <c r="J82" s="6">
        <f xml:space="preserve"> ('augjul cfs'!$G82*31 + 'augjul cfs'!$H82*28 + 'augjul cfs'!$I82*31 + 'augjul cfs'!$J82*30)*1.983471/1000</f>
        <v>18139.895518100999</v>
      </c>
      <c r="K82" s="6">
        <f xml:space="preserve"> ('augjul cfs'!$G82*31 + 'augjul cfs'!$H82*28 + 'augjul cfs'!$I82*31 + 'augjul cfs'!$J82*30 + 'augjul cfs'!$K82*31)*1.983471/1000</f>
        <v>38773.720198878</v>
      </c>
      <c r="L82" s="6">
        <f xml:space="preserve"> ('augjul cfs'!$G82*31 + 'augjul cfs'!$H82*28 + 'augjul cfs'!$I82*31 + 'augjul cfs'!$J82*30 + 'augjul cfs'!$K82*31 + 'augjul cfs'!$L82*30)*1.983471/1000</f>
        <v>57849.137665367998</v>
      </c>
      <c r="M82" s="6">
        <f xml:space="preserve"> ('augjul cfs'!$G82*31 + 'augjul cfs'!$H82*28 + 'augjul cfs'!$I82*31 + 'augjul cfs'!$J82*30 + 'augjul cfs'!$K82*31 + 'augjul cfs'!$L82*30 + 'augjul cfs'!$M82*31)*1.983471/1000</f>
        <v>66854.673195429001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83533.171082381989</v>
      </c>
      <c r="O82" s="22" t="s">
        <v>132</v>
      </c>
    </row>
    <row r="83" spans="1:15" x14ac:dyDescent="0.2">
      <c r="A83" t="s">
        <v>133</v>
      </c>
      <c r="B83" s="6">
        <f>'augjul cfs'!B83*31*1.983471/1000</f>
        <v>4174.1472814859999</v>
      </c>
      <c r="C83" s="6">
        <f xml:space="preserve"> (('augjul cfs'!B83*31) + ('augjul cfs'!C83*30)) * 1.983471 / 1000</f>
        <v>6837.0166031159997</v>
      </c>
      <c r="D83" s="6">
        <f xml:space="preserve"> (('augjul cfs'!$B83*31) + ('augjul cfs'!$C83*30) + ('augjul cfs'!$D83*31)) * 1.983471 / 1000</f>
        <v>8534.2588535190007</v>
      </c>
      <c r="E83" s="6">
        <f xml:space="preserve"> (('augjul cfs'!$B83*31) + ('augjul cfs'!$C83*30) + ('augjul cfs'!$D83*31) + ('augjul cfs'!$E83*30)) * 1.983471 / 1000</f>
        <v>12520.857051129</v>
      </c>
      <c r="F83" s="6">
        <f xml:space="preserve"> (('augjul cfs'!$B83*31) + ('augjul cfs'!$C83*30) + ('augjul cfs'!$D83*31) + ('augjul cfs'!$E83*30) + ('augjul cfs'!$F83*31)) * 1.983471 / 1000</f>
        <v>15033.670841196001</v>
      </c>
      <c r="G83" s="6">
        <f xml:space="preserve"> 'augjul cfs'!$G83*31*1.983471/1000</f>
        <v>2305.1701614899998</v>
      </c>
      <c r="H83" s="6">
        <f xml:space="preserve"> ('augjul cfs'!$G83*31 + 'augjul cfs'!$H83*28)*1.983471/1000</f>
        <v>4298.1776900580007</v>
      </c>
      <c r="I83" s="6">
        <f xml:space="preserve"> ('augjul cfs'!$G83*31 + 'augjul cfs'!$H83*28 + 'augjul cfs'!$I83*31)*1.983471/1000</f>
        <v>10790.960917652999</v>
      </c>
      <c r="J83" s="6">
        <f xml:space="preserve"> ('augjul cfs'!$G83*31 + 'augjul cfs'!$H83*28 + 'augjul cfs'!$I83*31 + 'augjul cfs'!$J83*30)*1.983471/1000</f>
        <v>18310.973858793001</v>
      </c>
      <c r="K83" s="6">
        <f xml:space="preserve"> ('augjul cfs'!$G83*31 + 'augjul cfs'!$H83*28 + 'augjul cfs'!$I83*31 + 'augjul cfs'!$J83*30 + 'augjul cfs'!$K83*31)*1.983471/1000</f>
        <v>34218.062187896998</v>
      </c>
      <c r="L83" s="6">
        <f xml:space="preserve"> ('augjul cfs'!$G83*31 + 'augjul cfs'!$H83*28 + 'augjul cfs'!$I83*31 + 'augjul cfs'!$J83*30 + 'augjul cfs'!$K83*31 + 'augjul cfs'!$L83*30)*1.983471/1000</f>
        <v>52246.444982907</v>
      </c>
      <c r="M83" s="6">
        <f xml:space="preserve"> ('augjul cfs'!$G83*31 + 'augjul cfs'!$H83*28 + 'augjul cfs'!$I83*31 + 'augjul cfs'!$J83*30 + 'augjul cfs'!$K83*31 + 'augjul cfs'!$L83*30 + 'augjul cfs'!$M83*31)*1.983471/1000</f>
        <v>63920.542396368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78992.82546752099</v>
      </c>
      <c r="O83" s="22" t="s">
        <v>133</v>
      </c>
    </row>
    <row r="84" spans="1:15" x14ac:dyDescent="0.2">
      <c r="A84" t="s">
        <v>134</v>
      </c>
      <c r="B84" s="6">
        <f>'augjul cfs'!B84*31*1.983471/1000</f>
        <v>4380.5611580429995</v>
      </c>
      <c r="C84" s="6">
        <f xml:space="preserve"> (('augjul cfs'!B84*31) + ('augjul cfs'!C84*30)) * 1.983471 / 1000</f>
        <v>6875.6288330729994</v>
      </c>
      <c r="D84" s="6">
        <f xml:space="preserve"> (('augjul cfs'!$B84*31) + ('augjul cfs'!$C84*30) + ('augjul cfs'!$D84*31)) * 1.983471 / 1000</f>
        <v>9531.8931962729985</v>
      </c>
      <c r="E84" s="6">
        <f xml:space="preserve"> (('augjul cfs'!$B84*31) + ('augjul cfs'!$C84*30) + ('augjul cfs'!$D84*31) + ('augjul cfs'!$E84*30)) * 1.983471 / 1000</f>
        <v>11823.218730183</v>
      </c>
      <c r="F84" s="6">
        <f xml:space="preserve"> (('augjul cfs'!$B84*31) + ('augjul cfs'!$C84*30) + ('augjul cfs'!$D84*31) + ('augjul cfs'!$E84*30) + ('augjul cfs'!$F84*31)) * 1.983471 / 1000</f>
        <v>14100.473520819</v>
      </c>
      <c r="G84" s="6">
        <f xml:space="preserve"> 'augjul cfs'!$G84*31*1.983471/1000</f>
        <v>1836.4501790670001</v>
      </c>
      <c r="H84" s="6">
        <f xml:space="preserve"> ('augjul cfs'!$G84*31 + 'augjul cfs'!$H84*29)*1.983471/1000</f>
        <v>3515.9959012079999</v>
      </c>
      <c r="I84" s="6">
        <f xml:space="preserve"> ('augjul cfs'!$G84*31 + 'augjul cfs'!$H84*29 + 'augjul cfs'!$I84*31)*1.983471/1000</f>
        <v>5834.8777977210002</v>
      </c>
      <c r="J84" s="6">
        <f xml:space="preserve"> ('augjul cfs'!$G84*31 + 'augjul cfs'!$H84*29 + 'augjul cfs'!$I84*31 + 'augjul cfs'!$J84*30)*1.983471/1000</f>
        <v>9137.5355251109995</v>
      </c>
      <c r="K84" s="6">
        <f xml:space="preserve"> ('augjul cfs'!$G84*31 + 'augjul cfs'!$H84*29 + 'augjul cfs'!$I84*31 + 'augjul cfs'!$J84*30 + 'augjul cfs'!$K84*31)*1.983471/1000</f>
        <v>28166.472332187001</v>
      </c>
      <c r="L84" s="6">
        <f xml:space="preserve"> ('augjul cfs'!$G84*31 + 'augjul cfs'!$H84*29 + 'augjul cfs'!$I84*31 + 'augjul cfs'!$J84*30 + 'augjul cfs'!$K84*31 + 'augjul cfs'!$L84*30)*1.983471/1000</f>
        <v>47796.051761367002</v>
      </c>
      <c r="M84" s="6">
        <f xml:space="preserve"> ('augjul cfs'!$G84*31 + 'augjul cfs'!$H84*29 + 'augjul cfs'!$I84*31 + 'augjul cfs'!$J84*30 + 'augjul cfs'!$K84*31 + 'augjul cfs'!$L84*30 + 'augjul cfs'!$M84*31)*1.983471/1000</f>
        <v>59495.236116036001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75927.065582487005</v>
      </c>
      <c r="O84" s="22" t="s">
        <v>134</v>
      </c>
    </row>
    <row r="85" spans="1:15" x14ac:dyDescent="0.2">
      <c r="A85" t="s">
        <v>137</v>
      </c>
      <c r="B85" s="6">
        <f>'augjul cfs'!B85*31*1.983471/1000</f>
        <v>6029.1667160550005</v>
      </c>
      <c r="C85" s="6">
        <f xml:space="preserve"> (('augjul cfs'!B85*31) + ('augjul cfs'!C85*30)) * 1.983471 / 1000</f>
        <v>9206.9847787049985</v>
      </c>
      <c r="D85" s="6">
        <f xml:space="preserve"> (('augjul cfs'!$B85*31) + ('augjul cfs'!$C85*30) + ('augjul cfs'!$D85*31)) * 1.983471 / 1000</f>
        <v>11840.867655140999</v>
      </c>
      <c r="E85" s="6">
        <f xml:space="preserve"> (('augjul cfs'!$B85*31) + ('augjul cfs'!$C85*30) + ('augjul cfs'!$D85*31) + ('augjul cfs'!$E85*30)) * 1.983471 / 1000</f>
        <v>14790.368370981001</v>
      </c>
      <c r="F85" s="6">
        <f xml:space="preserve"> (('augjul cfs'!$B85*31) + ('augjul cfs'!$C85*30) + ('augjul cfs'!$D85*31) + ('augjul cfs'!$E85*30) + ('augjul cfs'!$F85*31)) * 1.983471 / 1000</f>
        <v>16743.030115938</v>
      </c>
      <c r="G85" s="6">
        <f xml:space="preserve"> 'augjul cfs'!$G85*31*1.983471/1000</f>
        <v>2393.8967697329999</v>
      </c>
      <c r="H85" s="6">
        <f xml:space="preserve"> ('augjul cfs'!$G85*31 + 'augjul cfs'!$H85*28)*1.983471/1000</f>
        <v>4045.3505921009996</v>
      </c>
      <c r="I85" s="6">
        <f xml:space="preserve"> ('augjul cfs'!$G85*31 + 'augjul cfs'!$H85*28 + 'augjul cfs'!$I85*31)*1.983471/1000</f>
        <v>6577.7174392859997</v>
      </c>
      <c r="J85" s="6">
        <f xml:space="preserve"> ('augjul cfs'!$G85*31 + 'augjul cfs'!$H85*28 + 'augjul cfs'!$I85*31 + 'augjul cfs'!$J85*30)*1.983471/1000</f>
        <v>12264.943672296</v>
      </c>
      <c r="K85" s="6">
        <f xml:space="preserve"> ('augjul cfs'!$G85*31 + 'augjul cfs'!$H85*28 + 'augjul cfs'!$I85*31 + 'augjul cfs'!$J85*30 + 'augjul cfs'!$K85*31)*1.983471/1000</f>
        <v>24854.099563839001</v>
      </c>
      <c r="L85" s="6">
        <f xml:space="preserve"> ('augjul cfs'!$G85*31 + 'augjul cfs'!$H85*28 + 'augjul cfs'!$I85*31 + 'augjul cfs'!$J85*30 + 'augjul cfs'!$K85*31 + 'augjul cfs'!$L85*30)*1.983471/1000</f>
        <v>40754.198141139001</v>
      </c>
      <c r="M85" s="6">
        <f xml:space="preserve"> ('augjul cfs'!$G85*31 + 'augjul cfs'!$H85*28 + 'augjul cfs'!$I85*31 + 'augjul cfs'!$J85*30 + 'augjul cfs'!$K85*31 + 'augjul cfs'!$L85*30 + 'augjul cfs'!$M85*31)*1.983471/1000</f>
        <v>49450.143600165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65183.299373807997</v>
      </c>
      <c r="O85" s="22" t="s">
        <v>137</v>
      </c>
    </row>
    <row r="86" spans="1:15" x14ac:dyDescent="0.2">
      <c r="A86" t="s">
        <v>138</v>
      </c>
      <c r="B86" s="6">
        <f>'augjul cfs'!B86*31*1.983471/1000</f>
        <v>5094.8626188600001</v>
      </c>
      <c r="C86" s="6">
        <f xml:space="preserve"> (('augjul cfs'!B86*31) + ('augjul cfs'!C86*30)) * 1.983471 / 1000</f>
        <v>8197.1104364099992</v>
      </c>
      <c r="D86" s="6">
        <f xml:space="preserve"> (('augjul cfs'!$B86*31) + ('augjul cfs'!$C86*30) + ('augjul cfs'!$D86*31)) * 1.983471 / 1000</f>
        <v>10183.282923912</v>
      </c>
      <c r="E86" s="6">
        <f xml:space="preserve"> (('augjul cfs'!$B86*31) + ('augjul cfs'!$C86*30) + ('augjul cfs'!$D86*31) + ('augjul cfs'!$E86*30)) * 1.983471 / 1000</f>
        <v>12336.975405132</v>
      </c>
      <c r="F86" s="6">
        <f xml:space="preserve"> (('augjul cfs'!$B86*31) + ('augjul cfs'!$C86*30) + ('augjul cfs'!$D86*31) + ('augjul cfs'!$E86*30) + ('augjul cfs'!$F86*31)) * 1.983471 / 1000</f>
        <v>13901.281462172999</v>
      </c>
      <c r="G86" s="6">
        <f xml:space="preserve"> 'augjul cfs'!$G86*31*1.983471/1000</f>
        <v>1890.313317543</v>
      </c>
      <c r="H86" s="6">
        <f xml:space="preserve"> ('augjul cfs'!$G86*31 + 'augjul cfs'!$H86*28)*1.983471/1000</f>
        <v>3394.8712776509997</v>
      </c>
      <c r="I86" s="6">
        <f xml:space="preserve"> ('augjul cfs'!$G86*31 + 'augjul cfs'!$H86*28 + 'augjul cfs'!$I86*31)*1.983471/1000</f>
        <v>5566.121444163</v>
      </c>
      <c r="J86" s="6">
        <f xml:space="preserve"> ('augjul cfs'!$G86*31 + 'augjul cfs'!$H86*28 + 'augjul cfs'!$I86*31 + 'augjul cfs'!$J86*30)*1.983471/1000</f>
        <v>10663.899765393</v>
      </c>
      <c r="K86" s="6">
        <f xml:space="preserve"> ('augjul cfs'!$G86*31 + 'augjul cfs'!$H86*28 + 'augjul cfs'!$I86*31 + 'augjul cfs'!$J86*30 + 'augjul cfs'!$K86*31)*1.983471/1000</f>
        <v>21048.171772677</v>
      </c>
      <c r="L86" s="6">
        <f xml:space="preserve"> ('augjul cfs'!$G86*31 + 'augjul cfs'!$H86*28 + 'augjul cfs'!$I86*31 + 'augjul cfs'!$J86*30 + 'augjul cfs'!$K86*31 + 'augjul cfs'!$L86*30)*1.983471/1000</f>
        <v>38593.262023827003</v>
      </c>
      <c r="M86" s="6">
        <f xml:space="preserve"> ('augjul cfs'!$G86*31 + 'augjul cfs'!$H86*28 + 'augjul cfs'!$I86*31 + 'augjul cfs'!$J86*30 + 'augjul cfs'!$K86*31 + 'augjul cfs'!$L86*30 + 'augjul cfs'!$M86*31)*1.983471/1000</f>
        <v>48341.752236771004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62709.319962449998</v>
      </c>
      <c r="O86" s="22" t="s">
        <v>138</v>
      </c>
    </row>
    <row r="87" spans="1:15" x14ac:dyDescent="0.2">
      <c r="A87" t="s">
        <v>139</v>
      </c>
      <c r="B87" s="6">
        <f>'augjul cfs'!B87*31*1.983471/1000</f>
        <v>4995.6216308460007</v>
      </c>
      <c r="C87" s="6">
        <f xml:space="preserve"> (('augjul cfs'!B87*31) + ('augjul cfs'!C87*30)) * 1.983471 / 1000</f>
        <v>8663.3966999160002</v>
      </c>
      <c r="D87" s="6">
        <f xml:space="preserve"> (('augjul cfs'!$B87*31) + ('augjul cfs'!$C87*30) + ('augjul cfs'!$D87*31)) * 1.983471 / 1000</f>
        <v>11715.210800348999</v>
      </c>
      <c r="E87" s="6">
        <f xml:space="preserve"> (('augjul cfs'!$B87*31) + ('augjul cfs'!$C87*30) + ('augjul cfs'!$D87*31) + ('augjul cfs'!$E87*30)) * 1.983471 / 1000</f>
        <v>14590.866890859001</v>
      </c>
      <c r="F87" s="6">
        <f xml:space="preserve"> (('augjul cfs'!$B87*31) + ('augjul cfs'!$C87*30) + ('augjul cfs'!$D87*31) + ('augjul cfs'!$E87*30) + ('augjul cfs'!$F87*31)) * 1.983471 / 1000</f>
        <v>17279.965632993</v>
      </c>
      <c r="G87" s="6">
        <f xml:space="preserve"> 'augjul cfs'!$G87*31*1.983471/1000</f>
        <v>3642.7714336439999</v>
      </c>
      <c r="H87" s="6">
        <f xml:space="preserve"> ('augjul cfs'!$G87*31 + 'augjul cfs'!$H87*28)*1.983471/1000</f>
        <v>6029.4265507560003</v>
      </c>
      <c r="I87" s="6">
        <f xml:space="preserve"> ('augjul cfs'!$G87*31 + 'augjul cfs'!$H87*28 + 'augjul cfs'!$I87*31)*1.983471/1000</f>
        <v>9395.3808046979993</v>
      </c>
      <c r="J87" s="6">
        <f xml:space="preserve"> ('augjul cfs'!$G87*31 + 'augjul cfs'!$H87*28 + 'augjul cfs'!$I87*31 + 'augjul cfs'!$J87*30)*1.983471/1000</f>
        <v>15171.268191407999</v>
      </c>
      <c r="K87" s="6">
        <f xml:space="preserve"> ('augjul cfs'!$G87*31 + 'augjul cfs'!$H87*28 + 'augjul cfs'!$I87*31 + 'augjul cfs'!$J87*30 + 'augjul cfs'!$K87*31)*1.983471/1000</f>
        <v>33129.029501463003</v>
      </c>
      <c r="L87" s="6">
        <f xml:space="preserve"> ('augjul cfs'!$G87*31 + 'augjul cfs'!$H87*28 + 'augjul cfs'!$I87*31 + 'augjul cfs'!$J87*30 + 'augjul cfs'!$K87*31 + 'augjul cfs'!$L87*30)*1.983471/1000</f>
        <v>59265.683066793004</v>
      </c>
      <c r="M87" s="6">
        <f xml:space="preserve"> ('augjul cfs'!$G87*31 + 'augjul cfs'!$H87*28 + 'augjul cfs'!$I87*31 + 'augjul cfs'!$J87*30 + 'augjul cfs'!$K87*31 + 'augjul cfs'!$L87*30 + 'augjul cfs'!$M87*31)*1.983471/1000</f>
        <v>77466.012962792985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96638.739516543006</v>
      </c>
      <c r="O87" s="22" t="s">
        <v>139</v>
      </c>
    </row>
    <row r="88" spans="1:15" x14ac:dyDescent="0.2">
      <c r="A88" t="s">
        <v>140</v>
      </c>
      <c r="B88" s="6">
        <f>'augjul cfs'!B88*31*1.983471/1000</f>
        <v>6950.7428798430001</v>
      </c>
      <c r="C88" s="6">
        <f xml:space="preserve"> (('augjul cfs'!B88*31) + ('augjul cfs'!C88*30)) * 1.983471 / 1000</f>
        <v>10556.157620673001</v>
      </c>
      <c r="D88" s="6">
        <f xml:space="preserve"> (('augjul cfs'!$B88*31) + ('augjul cfs'!$C88*30) + ('augjul cfs'!$D88*31)) * 1.983471 / 1000</f>
        <v>13694.669238515999</v>
      </c>
      <c r="E88" s="6">
        <f xml:space="preserve"> (('augjul cfs'!$B88*31) + ('augjul cfs'!$C88*30) + ('augjul cfs'!$D88*31) + ('augjul cfs'!$E88*30)) * 1.983471 / 1000</f>
        <v>16068.765017255999</v>
      </c>
      <c r="F88" s="6">
        <f xml:space="preserve"> (('augjul cfs'!$B88*31) + ('augjul cfs'!$C88*30) + ('augjul cfs'!$D88*31) + ('augjul cfs'!$E88*30) + ('augjul cfs'!$F88*31)) * 1.983471 / 1000</f>
        <v>17984.841639617996</v>
      </c>
      <c r="G88" s="6">
        <f xml:space="preserve"> 'augjul cfs'!$G88*31*1.983471/1000</f>
        <v>2033.886865878</v>
      </c>
      <c r="H88" s="6">
        <f xml:space="preserve"> ('augjul cfs'!$G88*31 + 'augjul cfs'!$H88*29)*1.983471/1000</f>
        <v>3894.9102671639998</v>
      </c>
      <c r="I88" s="6">
        <f xml:space="preserve"> ('augjul cfs'!$G88*31 + 'augjul cfs'!$H88*29 + 'augjul cfs'!$I88*31)*1.983471/1000</f>
        <v>7575.4350878219993</v>
      </c>
      <c r="J88" s="6">
        <f xml:space="preserve"> ('augjul cfs'!$G88*31 + 'augjul cfs'!$H88*29 + 'augjul cfs'!$I88*31 + 'augjul cfs'!$J88*30)*1.983471/1000</f>
        <v>18348.717328451999</v>
      </c>
      <c r="K88" s="6">
        <f xml:space="preserve"> ('augjul cfs'!$G88*31 + 'augjul cfs'!$H88*29 + 'augjul cfs'!$I88*31 + 'augjul cfs'!$J88*30 + 'augjul cfs'!$K88*31)*1.983471/1000</f>
        <v>35983.853196060001</v>
      </c>
      <c r="L88" s="6">
        <f xml:space="preserve"> ('augjul cfs'!$G88*31 + 'augjul cfs'!$H88*29 + 'augjul cfs'!$I88*31 + 'augjul cfs'!$J88*30 + 'augjul cfs'!$K88*31 + 'augjul cfs'!$L88*30)*1.983471/1000</f>
        <v>62409.756337320003</v>
      </c>
      <c r="M88" s="6">
        <f xml:space="preserve"> ('augjul cfs'!$G88*31 + 'augjul cfs'!$H88*29 + 'augjul cfs'!$I88*31 + 'augjul cfs'!$J88*30 + 'augjul cfs'!$K88*31 + 'augjul cfs'!$L88*30 + 'augjul cfs'!$M88*31)*1.983471/1000</f>
        <v>81350.888850168005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98442.672672035987</v>
      </c>
      <c r="O88" s="22" t="s">
        <v>140</v>
      </c>
    </row>
    <row r="89" spans="1:15" x14ac:dyDescent="0.2">
      <c r="A89" t="s">
        <v>141</v>
      </c>
      <c r="B89" s="6">
        <f>'augjul cfs'!B89*31*1.983471/1000</f>
        <v>6798.8685053730005</v>
      </c>
      <c r="C89" s="6">
        <f xml:space="preserve"> (('augjul cfs'!B89*31) + ('augjul cfs'!C89*30)) * 1.983471 / 1000</f>
        <v>9663.0998029229995</v>
      </c>
      <c r="D89" s="6">
        <f xml:space="preserve"> (('augjul cfs'!$B89*31) + ('augjul cfs'!$C89*30) + ('augjul cfs'!$D89*31)) * 1.983471 / 1000</f>
        <v>12527.745645911999</v>
      </c>
      <c r="E89" s="6">
        <f xml:space="preserve"> (('augjul cfs'!$B89*31) + ('augjul cfs'!$C89*30) + ('augjul cfs'!$D89*31) + ('augjul cfs'!$E89*30)) * 1.983471 / 1000</f>
        <v>16591.342187742001</v>
      </c>
      <c r="F89" s="6">
        <f xml:space="preserve"> (('augjul cfs'!$B89*31) + ('augjul cfs'!$C89*30) + ('augjul cfs'!$D89*31) + ('augjul cfs'!$E89*30) + ('augjul cfs'!$F89*31)) * 1.983471 / 1000</f>
        <v>20431.365845394001</v>
      </c>
      <c r="G89" s="6">
        <f xml:space="preserve"> 'augjul cfs'!$G89*31*1.983471/1000</f>
        <v>2447.4524702039998</v>
      </c>
      <c r="H89" s="6">
        <f xml:space="preserve"> ('augjul cfs'!$G89*31 + 'augjul cfs'!$H89*28)*1.983471/1000</f>
        <v>4570.8613161960002</v>
      </c>
      <c r="I89" s="6">
        <f xml:space="preserve"> ('augjul cfs'!$G89*31 + 'augjul cfs'!$H89*28 + 'augjul cfs'!$I89*31)*1.983471/1000</f>
        <v>8374.6072892579996</v>
      </c>
      <c r="J89" s="6">
        <f xml:space="preserve"> ('augjul cfs'!$G89*31 + 'augjul cfs'!$H89*28 + 'augjul cfs'!$I89*31 + 'augjul cfs'!$J89*30)*1.983471/1000</f>
        <v>15956.147500817999</v>
      </c>
      <c r="K89" s="6">
        <f xml:space="preserve"> ('augjul cfs'!$G89*31 + 'augjul cfs'!$H89*28 + 'augjul cfs'!$I89*31 + 'augjul cfs'!$J89*30 + 'augjul cfs'!$K89*31)*1.983471/1000</f>
        <v>34500.869450019003</v>
      </c>
      <c r="L89" s="6">
        <f xml:space="preserve"> ('augjul cfs'!$G89*31 + 'augjul cfs'!$H89*28 + 'augjul cfs'!$I89*31 + 'augjul cfs'!$J89*30 + 'augjul cfs'!$K89*31 + 'augjul cfs'!$L89*30)*1.983471/1000</f>
        <v>53046.402638858999</v>
      </c>
      <c r="M89" s="6">
        <f xml:space="preserve"> ('augjul cfs'!$G89*31 + 'augjul cfs'!$H89*28 + 'augjul cfs'!$I89*31 + 'augjul cfs'!$J89*30 + 'augjul cfs'!$K89*31 + 'augjul cfs'!$L89*30 + 'augjul cfs'!$M89*31)*1.983471/1000</f>
        <v>63875.475951777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84239.116179876</v>
      </c>
      <c r="O89" s="22" t="s">
        <v>141</v>
      </c>
    </row>
    <row r="90" spans="1:15" x14ac:dyDescent="0.2">
      <c r="A90" t="s">
        <v>142</v>
      </c>
      <c r="B90" s="6">
        <f>'augjul cfs'!B90*31*1.983471/1000</f>
        <v>5483.3412819779996</v>
      </c>
      <c r="C90" s="6">
        <f xml:space="preserve"> (('augjul cfs'!B90*31) + ('augjul cfs'!C90*30)) * 1.983471 / 1000</f>
        <v>9595.3741856280012</v>
      </c>
      <c r="D90" s="6">
        <f xml:space="preserve"> (('augjul cfs'!$B90*31) + ('augjul cfs'!$C90*30) + ('augjul cfs'!$D90*31)) * 1.983471 / 1000</f>
        <v>12381.315899337</v>
      </c>
      <c r="E90" s="6">
        <f xml:space="preserve"> (('augjul cfs'!$B90*31) + ('augjul cfs'!$C90*30) + ('augjul cfs'!$D90*31) + ('augjul cfs'!$E90*30)) * 1.983471 / 1000</f>
        <v>14601.772014417</v>
      </c>
      <c r="F90" s="6">
        <f xml:space="preserve"> (('augjul cfs'!$B90*31) + ('augjul cfs'!$C90*30) + ('augjul cfs'!$D90*31) + ('augjul cfs'!$E90*30) + ('augjul cfs'!$F90*31)) * 1.983471 / 1000</f>
        <v>16405.203351747001</v>
      </c>
      <c r="G90" s="6">
        <f xml:space="preserve"> 'augjul cfs'!$G90*31*1.983471/1000</f>
        <v>1900.58174691</v>
      </c>
      <c r="H90" s="6">
        <f xml:space="preserve"> ('augjul cfs'!$G90*31 + 'augjul cfs'!$H90*28)*1.983471/1000</f>
        <v>3402.3073104300001</v>
      </c>
      <c r="I90" s="6">
        <f xml:space="preserve"> ('augjul cfs'!$G90*31 + 'augjul cfs'!$H90*28 + 'augjul cfs'!$I90*31)*1.983471/1000</f>
        <v>7711.9117769189997</v>
      </c>
      <c r="J90" s="6">
        <f xml:space="preserve"> ('augjul cfs'!$G90*31 + 'augjul cfs'!$H90*28 + 'augjul cfs'!$I90*31 + 'augjul cfs'!$J90*30)*1.983471/1000</f>
        <v>14208.037153149</v>
      </c>
      <c r="K90" s="6">
        <f xml:space="preserve"> ('augjul cfs'!$G90*31 + 'augjul cfs'!$H90*28 + 'augjul cfs'!$I90*31 + 'augjul cfs'!$J90*30 + 'augjul cfs'!$K90*31)*1.983471/1000</f>
        <v>33044.087355887998</v>
      </c>
      <c r="L90" s="6">
        <f xml:space="preserve"> ('augjul cfs'!$G90*31 + 'augjul cfs'!$H90*28 + 'augjul cfs'!$I90*31 + 'augjul cfs'!$J90*30 + 'augjul cfs'!$K90*31 + 'augjul cfs'!$L90*30)*1.983471/1000</f>
        <v>52593.276705438002</v>
      </c>
      <c r="M90" s="6">
        <f xml:space="preserve"> ('augjul cfs'!$G90*31 + 'augjul cfs'!$H90*28 + 'augjul cfs'!$I90*31 + 'augjul cfs'!$J90*30 + 'augjul cfs'!$K90*31 + 'augjul cfs'!$L90*30 + 'augjul cfs'!$M90*31)*1.983471/1000</f>
        <v>64955.912274897004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80991.184400847007</v>
      </c>
      <c r="O90" s="22" t="s">
        <v>142</v>
      </c>
    </row>
    <row r="91" spans="1:15" x14ac:dyDescent="0.2">
      <c r="A91" t="s">
        <v>143</v>
      </c>
      <c r="B91" s="6">
        <f>'augjul cfs'!B91*31*1.983471/1000</f>
        <v>5623.7174750610002</v>
      </c>
      <c r="C91" s="6">
        <f xml:space="preserve"> (('augjul cfs'!B91*31) + ('augjul cfs'!C91*30)) * 1.983471 / 1000</f>
        <v>9225.4429598309998</v>
      </c>
      <c r="D91" s="6">
        <f xml:space="preserve"> (('augjul cfs'!$B91*31) + ('augjul cfs'!$C91*30) + ('augjul cfs'!$D91*31)) * 1.983471 / 1000</f>
        <v>12314.457058869</v>
      </c>
      <c r="E91" s="6">
        <f xml:space="preserve"> (('augjul cfs'!$B91*31) + ('augjul cfs'!$C91*30) + ('augjul cfs'!$D91*31) + ('augjul cfs'!$E91*30)) * 1.983471 / 1000</f>
        <v>16177.941211509</v>
      </c>
      <c r="F91" s="6">
        <f xml:space="preserve"> (('augjul cfs'!$B91*31) + ('augjul cfs'!$C91*30) + ('augjul cfs'!$D91*31) + ('augjul cfs'!$E91*30) + ('augjul cfs'!$F91*31)) * 1.983471 / 1000</f>
        <v>19814.686860254998</v>
      </c>
      <c r="G91" s="6">
        <f xml:space="preserve"> 'augjul cfs'!$G91*31*1.983471/1000</f>
        <v>3096.4540987590003</v>
      </c>
      <c r="H91" s="6">
        <f xml:space="preserve"> ('augjul cfs'!$G91*31 + 'augjul cfs'!$H91*28)*1.983471/1000</f>
        <v>8982.9517292550008</v>
      </c>
      <c r="I91" s="6">
        <f xml:space="preserve"> ('augjul cfs'!$G91*31 + 'augjul cfs'!$H91*28 + 'augjul cfs'!$I91*31)*1.983471/1000</f>
        <v>16266.404018108999</v>
      </c>
      <c r="J91" s="6">
        <f xml:space="preserve"> ('augjul cfs'!$G91*31 + 'augjul cfs'!$H91*28 + 'augjul cfs'!$I91*31 + 'augjul cfs'!$J91*30)*1.983471/1000</f>
        <v>23167.157478339002</v>
      </c>
      <c r="K91" s="6">
        <f xml:space="preserve"> ('augjul cfs'!$G91*31 + 'augjul cfs'!$H91*28 + 'augjul cfs'!$I91*31 + 'augjul cfs'!$J91*30 + 'augjul cfs'!$K91*31)*1.983471/1000</f>
        <v>35323.379171241002</v>
      </c>
      <c r="L91" s="6">
        <f xml:space="preserve"> ('augjul cfs'!$G91*31 + 'augjul cfs'!$H91*28 + 'augjul cfs'!$I91*31 + 'augjul cfs'!$J91*30 + 'augjul cfs'!$K91*31 + 'augjul cfs'!$L91*30)*1.983471/1000</f>
        <v>48191.920837430996</v>
      </c>
      <c r="M91" s="6">
        <f xml:space="preserve"> ('augjul cfs'!$G91*31 + 'augjul cfs'!$H91*28 + 'augjul cfs'!$I91*31 + 'augjul cfs'!$J91*30 + 'augjul cfs'!$K91*31 + 'augjul cfs'!$L91*30 + 'augjul cfs'!$M91*31)*1.983471/1000</f>
        <v>54419.139116307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73108.565192313006</v>
      </c>
      <c r="O91" s="22" t="s">
        <v>143</v>
      </c>
    </row>
    <row r="92" spans="1:15" x14ac:dyDescent="0.2">
      <c r="A92" t="s">
        <v>144</v>
      </c>
      <c r="B92" s="6">
        <f>'augjul cfs'!B92*31*1.983471/1000</f>
        <v>4052.770757112</v>
      </c>
      <c r="C92" s="6">
        <f xml:space="preserve"> (('augjul cfs'!B92*31) + ('augjul cfs'!C92*30)) * 1.983471 / 1000</f>
        <v>8100.1821755820001</v>
      </c>
      <c r="D92" s="6">
        <f xml:space="preserve"> (('augjul cfs'!$B92*31) + ('augjul cfs'!$C92*30) + ('augjul cfs'!$D92*31)) * 1.983471 / 1000</f>
        <v>10763.702075699999</v>
      </c>
      <c r="E92" s="6">
        <f xml:space="preserve"> (('augjul cfs'!$B92*31) + ('augjul cfs'!$C92*30) + ('augjul cfs'!$D92*31) + ('augjul cfs'!$E92*30)) * 1.983471 / 1000</f>
        <v>13336.72016103</v>
      </c>
      <c r="F92" s="6">
        <f xml:space="preserve"> (('augjul cfs'!$B92*31) + ('augjul cfs'!$C92*30) + ('augjul cfs'!$D92*31) + ('augjul cfs'!$E92*30) + ('augjul cfs'!$F92*31)) * 1.983471 / 1000</f>
        <v>16313.088975035998</v>
      </c>
      <c r="G92" s="6">
        <f xml:space="preserve"> 'augjul cfs'!$G92*31*1.983471/1000</f>
        <v>2377.7870182710003</v>
      </c>
      <c r="H92" s="6">
        <f xml:space="preserve"> ('augjul cfs'!$G92*31 + 'augjul cfs'!$H92*29)*1.983471/1000</f>
        <v>5656.4070606119994</v>
      </c>
      <c r="I92" s="6">
        <f xml:space="preserve"> ('augjul cfs'!$G92*31 + 'augjul cfs'!$H92*29 + 'augjul cfs'!$I92*31)*1.983471/1000</f>
        <v>10942.311655779</v>
      </c>
      <c r="J92" s="6">
        <f xml:space="preserve"> ('augjul cfs'!$G92*31 + 'augjul cfs'!$H92*29 + 'augjul cfs'!$I92*31 + 'augjul cfs'!$J92*30)*1.983471/1000</f>
        <v>23180.109543969003</v>
      </c>
      <c r="K92" s="6">
        <f xml:space="preserve"> ('augjul cfs'!$G92*31 + 'augjul cfs'!$H92*29 + 'augjul cfs'!$I92*31 + 'augjul cfs'!$J92*30 + 'augjul cfs'!$K92*31)*1.983471/1000</f>
        <v>39036.286139445001</v>
      </c>
      <c r="L92" s="6">
        <f xml:space="preserve"> ('augjul cfs'!$G92*31 + 'augjul cfs'!$H92*29 + 'augjul cfs'!$I92*31 + 'augjul cfs'!$J92*30 + 'augjul cfs'!$K92*31 + 'augjul cfs'!$L92*30)*1.983471/1000</f>
        <v>51173.938576845001</v>
      </c>
      <c r="M92" s="6">
        <f xml:space="preserve"> ('augjul cfs'!$G92*31 + 'augjul cfs'!$H92*29 + 'augjul cfs'!$I92*31 + 'augjul cfs'!$J92*30 + 'augjul cfs'!$K92*31 + 'augjul cfs'!$L92*30 + 'augjul cfs'!$M92*31)*1.983471/1000</f>
        <v>59050.377289742995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74925.140991959997</v>
      </c>
      <c r="O92" s="22" t="s">
        <v>144</v>
      </c>
    </row>
    <row r="93" spans="1:15" x14ac:dyDescent="0.2">
      <c r="A93" t="s">
        <v>145</v>
      </c>
      <c r="B93" s="6">
        <f>'augjul cfs'!B93*31*1.983471/1000</f>
        <v>4570.5578451330002</v>
      </c>
      <c r="C93" s="6">
        <f xml:space="preserve"> (('augjul cfs'!B93*31) + ('augjul cfs'!C93*30)) * 1.983471 / 1000</f>
        <v>7661.8569027630001</v>
      </c>
      <c r="D93" s="6">
        <f xml:space="preserve"> (('augjul cfs'!$B93*31) + ('augjul cfs'!$C93*30) + ('augjul cfs'!$D93*31)) * 1.983471 / 1000</f>
        <v>12634.297708032002</v>
      </c>
      <c r="E93" s="6">
        <f xml:space="preserve"> (('augjul cfs'!$B93*31) + ('augjul cfs'!$C93*30) + ('augjul cfs'!$D93*31) + ('augjul cfs'!$E93*30)) * 1.983471 / 1000</f>
        <v>19007.249535161998</v>
      </c>
      <c r="F93" s="6">
        <f xml:space="preserve"> (('augjul cfs'!$B93*31) + ('augjul cfs'!$C93*30) + ('augjul cfs'!$D93*31) + ('augjul cfs'!$E93*30) + ('augjul cfs'!$F93*31)) * 1.983471 / 1000</f>
        <v>22067.118511326</v>
      </c>
      <c r="G93" s="6">
        <f xml:space="preserve"> 'augjul cfs'!$G93*31*1.983471/1000</f>
        <v>2095.6204172819998</v>
      </c>
      <c r="H93" s="6">
        <f xml:space="preserve"> ('augjul cfs'!$G93*31 + 'augjul cfs'!$H93*28)*1.983471/1000</f>
        <v>5309.779635594</v>
      </c>
      <c r="I93" s="6">
        <f xml:space="preserve"> ('augjul cfs'!$G93*31 + 'augjul cfs'!$H93*28 + 'augjul cfs'!$I93*31)*1.983471/1000</f>
        <v>13652.724777279002</v>
      </c>
      <c r="J93" s="6">
        <f xml:space="preserve"> ('augjul cfs'!$G93*31 + 'augjul cfs'!$H93*28 + 'augjul cfs'!$I93*31 + 'augjul cfs'!$J93*30)*1.983471/1000</f>
        <v>23707.792168808999</v>
      </c>
      <c r="K93" s="6">
        <f xml:space="preserve"> ('augjul cfs'!$G93*31 + 'augjul cfs'!$H93*28 + 'augjul cfs'!$I93*31 + 'augjul cfs'!$J93*30 + 'augjul cfs'!$K93*31)*1.983471/1000</f>
        <v>44242.006935965997</v>
      </c>
      <c r="L93" s="6">
        <f xml:space="preserve"> ('augjul cfs'!$G93*31 + 'augjul cfs'!$H93*28 + 'augjul cfs'!$I93*31 + 'augjul cfs'!$J93*30 + 'augjul cfs'!$K93*31 + 'augjul cfs'!$L93*30)*1.983471/1000</f>
        <v>65000.439215375998</v>
      </c>
      <c r="M93" s="6">
        <f xml:space="preserve"> ('augjul cfs'!$G93*31 + 'augjul cfs'!$H93*28 + 'augjul cfs'!$I93*31 + 'augjul cfs'!$J93*30 + 'augjul cfs'!$K93*31 + 'augjul cfs'!$L93*30 + 'augjul cfs'!$M93*31)*1.983471/1000</f>
        <v>74773.278518316001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96668.428110470995</v>
      </c>
      <c r="O93" s="22" t="s">
        <v>145</v>
      </c>
    </row>
    <row r="94" spans="1:15" x14ac:dyDescent="0.2">
      <c r="A94" t="s">
        <v>146</v>
      </c>
      <c r="B94" s="6">
        <f>'augjul cfs'!B94*31*1.983471/1000</f>
        <v>4566.8071014719999</v>
      </c>
      <c r="C94" s="6">
        <f xml:space="preserve"> (('augjul cfs'!B94*31) + ('augjul cfs'!C94*30)) * 1.983471 / 1000</f>
        <v>7489.8879835919997</v>
      </c>
      <c r="D94" s="6">
        <f xml:space="preserve"> (('augjul cfs'!$B94*31) + ('augjul cfs'!$C94*30) + ('augjul cfs'!$D94*31)) * 1.983471 / 1000</f>
        <v>9724.5933543359988</v>
      </c>
      <c r="E94" s="6">
        <f xml:space="preserve"> (('augjul cfs'!$B94*31) + ('augjul cfs'!$C94*30) + ('augjul cfs'!$D94*31) + ('augjul cfs'!$E94*30)) * 1.983471 / 1000</f>
        <v>12556.454405166</v>
      </c>
      <c r="F94" s="6">
        <f xml:space="preserve"> (('augjul cfs'!$B94*31) + ('augjul cfs'!$C94*30) + ('augjul cfs'!$D94*31) + ('augjul cfs'!$E94*30) + ('augjul cfs'!$F94*31)) * 1.983471 / 1000</f>
        <v>15124.668523733999</v>
      </c>
      <c r="G94" s="6">
        <f xml:space="preserve"> 'augjul cfs'!$G94*31*1.983471/1000</f>
        <v>2771.0002266660003</v>
      </c>
      <c r="H94" s="6">
        <f xml:space="preserve"> ('augjul cfs'!$G94*31 + 'augjul cfs'!$H94*28)*1.983471/1000</f>
        <v>5939.3412648780004</v>
      </c>
      <c r="I94" s="6">
        <f xml:space="preserve"> ('augjul cfs'!$G94*31 + 'augjul cfs'!$H94*28 + 'augjul cfs'!$I94*31)*1.983471/1000</f>
        <v>8908.2085915619991</v>
      </c>
      <c r="J94" s="6">
        <f xml:space="preserve"> ('augjul cfs'!$G94*31 + 'augjul cfs'!$H94*28 + 'augjul cfs'!$I94*31 + 'augjul cfs'!$J94*30)*1.983471/1000</f>
        <v>16427.031450102</v>
      </c>
      <c r="K94" s="6">
        <f xml:space="preserve"> ('augjul cfs'!$G94*31 + 'augjul cfs'!$H94*28 + 'augjul cfs'!$I94*31 + 'augjul cfs'!$J94*30 + 'augjul cfs'!$K94*31)*1.983471/1000</f>
        <v>45501.382095351</v>
      </c>
      <c r="L94" s="6">
        <f xml:space="preserve"> ('augjul cfs'!$G94*31 + 'augjul cfs'!$H94*28 + 'augjul cfs'!$I94*31 + 'augjul cfs'!$J94*30 + 'augjul cfs'!$K94*31 + 'augjul cfs'!$L94*30)*1.983471/1000</f>
        <v>61661.275704231004</v>
      </c>
      <c r="M94" s="6">
        <f xml:space="preserve"> ('augjul cfs'!$G94*31 + 'augjul cfs'!$H94*28 + 'augjul cfs'!$I94*31 + 'augjul cfs'!$J94*30 + 'augjul cfs'!$K94*31 + 'augjul cfs'!$L94*30 + 'augjul cfs'!$M94*31)*1.983471/1000</f>
        <v>70376.282319566992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85535.578280019006</v>
      </c>
      <c r="O94" s="22" t="s">
        <v>146</v>
      </c>
    </row>
    <row r="96" spans="1:15" x14ac:dyDescent="0.2">
      <c r="A96" t="s">
        <v>114</v>
      </c>
      <c r="B96" s="10">
        <f>AVERAGE(B5:B94)</f>
        <v>6135.4739958150321</v>
      </c>
      <c r="C96" s="10">
        <f t="shared" ref="C96:N96" si="0">AVERAGE(C5:C94)</f>
        <v>9822.9568327410361</v>
      </c>
      <c r="D96" s="10">
        <f t="shared" si="0"/>
        <v>12817.549888487867</v>
      </c>
      <c r="E96" s="10">
        <f t="shared" si="0"/>
        <v>15630.369617717874</v>
      </c>
      <c r="F96" s="10">
        <f t="shared" si="0"/>
        <v>18207.054678116965</v>
      </c>
      <c r="G96" s="10">
        <f t="shared" si="0"/>
        <v>2396.9677338051661</v>
      </c>
      <c r="H96" s="10">
        <f t="shared" si="0"/>
        <v>4758.2254083433982</v>
      </c>
      <c r="I96" s="10">
        <f t="shared" si="0"/>
        <v>8161.5449942175337</v>
      </c>
      <c r="J96" s="10">
        <f t="shared" si="0"/>
        <v>15235.672993400533</v>
      </c>
      <c r="K96" s="10">
        <f t="shared" si="0"/>
        <v>31785.858774972396</v>
      </c>
      <c r="L96" s="10">
        <f t="shared" si="0"/>
        <v>50571.830301903414</v>
      </c>
      <c r="M96" s="10">
        <f t="shared" si="0"/>
        <v>62279.489697576901</v>
      </c>
      <c r="N96" s="10">
        <f t="shared" si="0"/>
        <v>80455.571991180448</v>
      </c>
    </row>
    <row r="97" spans="1:14" x14ac:dyDescent="0.2">
      <c r="A97" t="s">
        <v>115</v>
      </c>
      <c r="B97" s="10">
        <f>MEDIAN(B5:B94)</f>
        <v>5986.063907754</v>
      </c>
      <c r="C97" s="10">
        <f t="shared" ref="C97:N97" si="1">MEDIAN(C5:C94)</f>
        <v>9529.6736922239998</v>
      </c>
      <c r="D97" s="10">
        <f t="shared" si="1"/>
        <v>12454.530772624499</v>
      </c>
      <c r="E97" s="10">
        <f t="shared" si="1"/>
        <v>15223.148850619502</v>
      </c>
      <c r="F97" s="10">
        <f t="shared" si="1"/>
        <v>17509.758682227002</v>
      </c>
      <c r="G97" s="10">
        <f t="shared" si="1"/>
        <v>2246.9414033430003</v>
      </c>
      <c r="H97" s="10">
        <f t="shared" si="1"/>
        <v>4549.4199946859999</v>
      </c>
      <c r="I97" s="10">
        <f t="shared" si="1"/>
        <v>7766.1101219939992</v>
      </c>
      <c r="J97" s="10">
        <f t="shared" si="1"/>
        <v>14989.471173432001</v>
      </c>
      <c r="K97" s="10">
        <f t="shared" si="1"/>
        <v>31841.638805938499</v>
      </c>
      <c r="L97" s="10">
        <f t="shared" si="1"/>
        <v>50447.420918139003</v>
      </c>
      <c r="M97" s="10">
        <f t="shared" si="1"/>
        <v>63123.725566744499</v>
      </c>
      <c r="N97" s="10">
        <f t="shared" si="1"/>
        <v>81160.683898623014</v>
      </c>
    </row>
    <row r="98" spans="1:14" x14ac:dyDescent="0.2">
      <c r="A98" t="s">
        <v>116</v>
      </c>
      <c r="B98" s="10">
        <f>STDEV(B5:B94)</f>
        <v>1335.3943981247285</v>
      </c>
      <c r="C98" s="10">
        <f t="shared" ref="C98:N98" si="2">STDEV(C5:C94)</f>
        <v>1946.8492279586692</v>
      </c>
      <c r="D98" s="10">
        <f t="shared" si="2"/>
        <v>2395.3405814081311</v>
      </c>
      <c r="E98" s="10">
        <f t="shared" si="2"/>
        <v>2923.4259800320301</v>
      </c>
      <c r="F98" s="10">
        <f t="shared" si="2"/>
        <v>3557.8715885286529</v>
      </c>
      <c r="G98" s="10">
        <f t="shared" si="2"/>
        <v>937.76586463070407</v>
      </c>
      <c r="H98" s="10">
        <f t="shared" si="2"/>
        <v>1697.4590781301536</v>
      </c>
      <c r="I98" s="10">
        <f t="shared" si="2"/>
        <v>2598.0100677944724</v>
      </c>
      <c r="J98" s="10">
        <f t="shared" si="2"/>
        <v>4126.1426064305624</v>
      </c>
      <c r="K98" s="10">
        <f t="shared" si="2"/>
        <v>6782.0315906906562</v>
      </c>
      <c r="L98" s="10">
        <f t="shared" si="2"/>
        <v>9620.6379404748732</v>
      </c>
      <c r="M98" s="10">
        <f t="shared" si="2"/>
        <v>11774.933752742469</v>
      </c>
      <c r="N98" s="10">
        <f t="shared" si="2"/>
        <v>14232.799527588832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1976-77</v>
      </c>
      <c r="C6" s="18">
        <f>LARGE('augdate &amp; jandate kaf'!$B$5:$B$94,'augdate &amp; jandate kaf rank'!$A6)</f>
        <v>11926.995916374</v>
      </c>
      <c r="D6" s="5" t="str">
        <f>VLOOKUP(E6,'augdate &amp; jandate kaf'!$C$5:$O$94,13,FALSE)</f>
        <v>1976-77</v>
      </c>
      <c r="E6" s="18">
        <f>LARGE('augdate &amp; jandate kaf'!$C$5:$C$94,'augdate &amp; jandate kaf rank'!$A6)</f>
        <v>18903.795654744001</v>
      </c>
      <c r="F6" s="5" t="str">
        <f>VLOOKUP(G6,'augdate &amp; jandate kaf'!$D$5:$O$94,12,FALSE)</f>
        <v>1976-77</v>
      </c>
      <c r="G6" s="18">
        <f>LARGE('augdate &amp; jandate kaf'!$D$5:$D$94,'augdate &amp; jandate kaf rank'!$A6)</f>
        <v>22331.790898095001</v>
      </c>
      <c r="H6" s="5" t="str">
        <f>VLOOKUP(I6,'augdate &amp; jandate kaf'!$E$5:$O$94,11,FALSE)</f>
        <v>1976-77</v>
      </c>
      <c r="I6" s="18">
        <f>LARGE('augdate &amp; jandate kaf'!$E$5:$E$94,'augdate &amp; jandate kaf rank'!$A6)</f>
        <v>24760.749484694999</v>
      </c>
      <c r="J6" s="5" t="str">
        <f>VLOOKUP(K6,'augdate &amp; jandate kaf'!$F$5:$O$94,10,FALSE)</f>
        <v>1933-34</v>
      </c>
      <c r="K6" s="18">
        <f>LARGE('augdate &amp; jandate kaf'!$F$5:$F$94,'augdate &amp; jandate kaf rank'!$A6)</f>
        <v>28657.952644334997</v>
      </c>
      <c r="L6" s="5" t="str">
        <f>VLOOKUP(M6,'augdate &amp; jandate kaf'!$G$5:$O$94,9,FALSE)</f>
        <v>1973-74</v>
      </c>
      <c r="M6" s="18">
        <f>LARGE('augdate &amp; jandate kaf'!$G$5:$G$94,'augdate &amp; jandate kaf rank'!$A6)</f>
        <v>6949.082714616</v>
      </c>
      <c r="N6" s="5" t="str">
        <f>VLOOKUP(O6,'augdate &amp; jandate kaf'!$H$5:$O$94,8,FALSE)</f>
        <v>1973-74</v>
      </c>
      <c r="O6" s="18">
        <f>LARGE('augdate &amp; jandate kaf'!$H$5:$H$94,'augdate &amp; jandate kaf rank'!$A6)</f>
        <v>10823.634635436001</v>
      </c>
      <c r="P6" s="5" t="str">
        <f>VLOOKUP(Q6,'augdate &amp; jandate kaf'!$I$5:$O$94,7,FALSE)</f>
        <v>2014-15</v>
      </c>
      <c r="Q6" s="18">
        <f>LARGE('augdate &amp; jandate kaf'!$I$5:$I$94,'augdate &amp; jandate kaf rank'!$A6)</f>
        <v>16266.404018108999</v>
      </c>
      <c r="R6" s="5" t="str">
        <f>VLOOKUP(S6,'augdate &amp; jandate kaf'!$J$5:$O$94,6,FALSE)</f>
        <v>1933-34</v>
      </c>
      <c r="S6" s="18">
        <f>LARGE('augdate &amp; jandate kaf'!$J$5:$J$94,'augdate &amp; jandate kaf rank'!$A6)</f>
        <v>29629.212773201998</v>
      </c>
      <c r="T6" s="5" t="str">
        <f>VLOOKUP(U6,'augdate &amp; jandate kaf'!$K$5:$O$94,5,FALSE)</f>
        <v>1933-34</v>
      </c>
      <c r="U6" s="18">
        <f>LARGE('augdate &amp; jandate kaf'!$K$5:$K$94,'augdate &amp; jandate kaf rank'!$A6)</f>
        <v>50250.186545370001</v>
      </c>
      <c r="V6" s="5" t="str">
        <f>VLOOKUP(W6,'augdate &amp; jandate kaf'!$L$5:$O$94,4,FALSE)</f>
        <v>1973-74</v>
      </c>
      <c r="W6" s="18">
        <f>LARGE('augdate &amp; jandate kaf'!$L$5:$L$94,'augdate &amp; jandate kaf rank'!$A6)</f>
        <v>74105.923832597997</v>
      </c>
      <c r="X6" s="5" t="str">
        <f>VLOOKUP(Y6,'augdate &amp; jandate kaf'!$M$5:$O$94,3,FALSE)</f>
        <v>1973-74</v>
      </c>
      <c r="Y6" s="18">
        <f>LARGE('augdate &amp; jandate kaf'!$M$5:$M$94,'augdate &amp; jandate kaf rank'!$A6)</f>
        <v>91409.518555613991</v>
      </c>
      <c r="Z6" s="5" t="str">
        <f>VLOOKUP(AA6,'augdate &amp; jandate kaf'!$N$5:$O$94,2,FALSE)</f>
        <v>1973-74</v>
      </c>
      <c r="AA6" s="18">
        <f>LARGE('augdate &amp; jandate kaf'!$N$5:$N$94,'augdate &amp; jandate kaf rank'!$A6)</f>
        <v>114359.688273495</v>
      </c>
    </row>
    <row r="7" spans="1:27" x14ac:dyDescent="0.2">
      <c r="A7" s="5">
        <v>2</v>
      </c>
      <c r="B7" s="5" t="str">
        <f>VLOOKUP(C7,'augdate &amp; jandate kaf'!$B$5:$O$94,14,FALSE)</f>
        <v>1999-2000</v>
      </c>
      <c r="C7" s="18">
        <f>LARGE('augdate &amp; jandate kaf'!$B$5:$B$94,'augdate &amp; jandate kaf rank'!$A7)</f>
        <v>9895.9989677430003</v>
      </c>
      <c r="D7" s="5" t="str">
        <f>VLOOKUP(E7,'augdate &amp; jandate kaf'!$C$5:$O$94,13,FALSE)</f>
        <v>1954-55</v>
      </c>
      <c r="E7" s="18">
        <f>LARGE('augdate &amp; jandate kaf'!$C$5:$C$94,'augdate &amp; jandate kaf rank'!$A7)</f>
        <v>15003.379272083999</v>
      </c>
      <c r="F7" s="5" t="str">
        <f>VLOOKUP(G7,'augdate &amp; jandate kaf'!$D$5:$O$94,12,FALSE)</f>
        <v>1959-60</v>
      </c>
      <c r="G7" s="18">
        <f>LARGE('augdate &amp; jandate kaf'!$D$5:$D$94,'augdate &amp; jandate kaf rank'!$A7)</f>
        <v>19290.068698110001</v>
      </c>
      <c r="H7" s="5" t="str">
        <f>VLOOKUP(I7,'augdate &amp; jandate kaf'!$E$5:$O$94,11,FALSE)</f>
        <v>1959-60</v>
      </c>
      <c r="I7" s="18">
        <f>LARGE('augdate &amp; jandate kaf'!$E$5:$E$94,'augdate &amp; jandate kaf rank'!$A7)</f>
        <v>24102.465211860002</v>
      </c>
      <c r="J7" s="5" t="str">
        <f>VLOOKUP(K7,'augdate &amp; jandate kaf'!$F$5:$O$94,10,FALSE)</f>
        <v>1959-60</v>
      </c>
      <c r="K7" s="18">
        <f>LARGE('augdate &amp; jandate kaf'!$F$5:$F$94,'augdate &amp; jandate kaf rank'!$A7)</f>
        <v>27785.080610952002</v>
      </c>
      <c r="L7" s="5" t="str">
        <f>VLOOKUP(M7,'augdate &amp; jandate kaf'!$G$5:$O$94,9,FALSE)</f>
        <v>1933-34</v>
      </c>
      <c r="M7" s="18">
        <f>LARGE('augdate &amp; jandate kaf'!$G$5:$G$94,'augdate &amp; jandate kaf rank'!$A7)</f>
        <v>6079.2791108700003</v>
      </c>
      <c r="N7" s="5" t="str">
        <f>VLOOKUP(O7,'augdate &amp; jandate kaf'!$H$5:$O$94,8,FALSE)</f>
        <v>1933-34</v>
      </c>
      <c r="O7" s="18">
        <f>LARGE('augdate &amp; jandate kaf'!$H$5:$H$94,'augdate &amp; jandate kaf rank'!$A7)</f>
        <v>9835.9255815659999</v>
      </c>
      <c r="P7" s="5" t="str">
        <f>VLOOKUP(Q7,'augdate &amp; jandate kaf'!$I$5:$O$94,7,FALSE)</f>
        <v>1973-74</v>
      </c>
      <c r="Q7" s="18">
        <f>LARGE('augdate &amp; jandate kaf'!$I$5:$I$94,'augdate &amp; jandate kaf rank'!$A7)</f>
        <v>15059.699931129</v>
      </c>
      <c r="R7" s="5" t="str">
        <f>VLOOKUP(S7,'augdate &amp; jandate kaf'!$J$5:$O$94,6,FALSE)</f>
        <v>1973-74</v>
      </c>
      <c r="S7" s="18">
        <f>LARGE('augdate &amp; jandate kaf'!$J$5:$J$94,'augdate &amp; jandate kaf rank'!$A7)</f>
        <v>25226.456574668999</v>
      </c>
      <c r="T7" s="5" t="str">
        <f>VLOOKUP(U7,'augdate &amp; jandate kaf'!$K$5:$O$94,5,FALSE)</f>
        <v>1996-97</v>
      </c>
      <c r="U7" s="18">
        <f>LARGE('augdate &amp; jandate kaf'!$K$5:$K$94,'augdate &amp; jandate kaf rank'!$A7)</f>
        <v>46099.519593581994</v>
      </c>
      <c r="V7" s="5" t="str">
        <f>VLOOKUP(W7,'augdate &amp; jandate kaf'!$L$5:$O$94,4,FALSE)</f>
        <v>1996-97</v>
      </c>
      <c r="W7" s="18">
        <f>LARGE('augdate &amp; jandate kaf'!$L$5:$L$94,'augdate &amp; jandate kaf rank'!$A7)</f>
        <v>72773.376444552006</v>
      </c>
      <c r="X7" s="5" t="str">
        <f>VLOOKUP(Y7,'augdate &amp; jandate kaf'!$M$5:$O$94,3,FALSE)</f>
        <v>1996-97</v>
      </c>
      <c r="Y7" s="18">
        <f>LARGE('augdate &amp; jandate kaf'!$M$5:$M$94,'augdate &amp; jandate kaf rank'!$A7)</f>
        <v>87752.124973757993</v>
      </c>
      <c r="Z7" s="5" t="str">
        <f>VLOOKUP(AA7,'augdate &amp; jandate kaf'!$N$5:$O$94,2,FALSE)</f>
        <v>1996-97</v>
      </c>
      <c r="AA7" s="18">
        <f>LARGE('augdate &amp; jandate kaf'!$N$5:$N$94,'augdate &amp; jandate kaf rank'!$A7)</f>
        <v>108237.91924686299</v>
      </c>
    </row>
    <row r="8" spans="1:27" x14ac:dyDescent="0.2">
      <c r="A8" s="5">
        <v>3</v>
      </c>
      <c r="B8" s="5" t="str">
        <f>VLOOKUP(C8,'augdate &amp; jandate kaf'!$B$5:$O$94,14,FALSE)</f>
        <v>1954-55</v>
      </c>
      <c r="C8" s="18">
        <f>LARGE('augdate &amp; jandate kaf'!$B$5:$B$94,'augdate &amp; jandate kaf rank'!$A8)</f>
        <v>9203.0951920740008</v>
      </c>
      <c r="D8" s="5" t="str">
        <f>VLOOKUP(E8,'augdate &amp; jandate kaf'!$C$5:$O$94,13,FALSE)</f>
        <v>1999-2000</v>
      </c>
      <c r="E8" s="18">
        <f>LARGE('augdate &amp; jandate kaf'!$C$5:$C$94,'augdate &amp; jandate kaf rank'!$A8)</f>
        <v>13707.178990113</v>
      </c>
      <c r="F8" s="5" t="str">
        <f>VLOOKUP(G8,'augdate &amp; jandate kaf'!$D$5:$O$94,12,FALSE)</f>
        <v>1954-55</v>
      </c>
      <c r="G8" s="18">
        <f>LARGE('augdate &amp; jandate kaf'!$D$5:$D$94,'augdate &amp; jandate kaf rank'!$A8)</f>
        <v>18357.343443831</v>
      </c>
      <c r="H8" s="5" t="str">
        <f>VLOOKUP(I8,'augdate &amp; jandate kaf'!$E$5:$O$94,11,FALSE)</f>
        <v>1954-55</v>
      </c>
      <c r="I8" s="18">
        <f>LARGE('augdate &amp; jandate kaf'!$E$5:$E$94,'augdate &amp; jandate kaf rank'!$A8)</f>
        <v>21980.073886491002</v>
      </c>
      <c r="J8" s="5" t="str">
        <f>VLOOKUP(K8,'augdate &amp; jandate kaf'!$F$5:$O$94,10,FALSE)</f>
        <v>1976-77</v>
      </c>
      <c r="K8" s="18">
        <f>LARGE('augdate &amp; jandate kaf'!$F$5:$F$94,'augdate &amp; jandate kaf rank'!$A8)</f>
        <v>26873.463455055</v>
      </c>
      <c r="L8" s="5" t="str">
        <f>VLOOKUP(M8,'augdate &amp; jandate kaf'!$G$5:$O$94,9,FALSE)</f>
        <v>1980-81</v>
      </c>
      <c r="M8" s="18">
        <f>LARGE('augdate &amp; jandate kaf'!$G$5:$G$94,'augdate &amp; jandate kaf rank'!$A8)</f>
        <v>4188.8428181250001</v>
      </c>
      <c r="N8" s="5" t="str">
        <f>VLOOKUP(O8,'augdate &amp; jandate kaf'!$H$5:$O$94,8,FALSE)</f>
        <v>1995-96</v>
      </c>
      <c r="O8" s="18">
        <f>LARGE('augdate &amp; jandate kaf'!$H$5:$H$94,'augdate &amp; jandate kaf rank'!$A8)</f>
        <v>9420.3507211169999</v>
      </c>
      <c r="P8" s="5" t="str">
        <f>VLOOKUP(Q8,'augdate &amp; jandate kaf'!$I$5:$O$94,7,FALSE)</f>
        <v>1933-34</v>
      </c>
      <c r="Q8" s="18">
        <f>LARGE('augdate &amp; jandate kaf'!$I$5:$I$94,'augdate &amp; jandate kaf rank'!$A8)</f>
        <v>14875.818285132</v>
      </c>
      <c r="R8" s="5" t="str">
        <f>VLOOKUP(S8,'augdate &amp; jandate kaf'!$J$5:$O$94,6,FALSE)</f>
        <v>1995-96</v>
      </c>
      <c r="S8" s="18">
        <f>LARGE('augdate &amp; jandate kaf'!$J$5:$J$94,'augdate &amp; jandate kaf rank'!$A8)</f>
        <v>24259.899255543001</v>
      </c>
      <c r="T8" s="5" t="str">
        <f>VLOOKUP(U8,'augdate &amp; jandate kaf'!$K$5:$O$94,5,FALSE)</f>
        <v>2017-18</v>
      </c>
      <c r="U8" s="18">
        <f>LARGE('augdate &amp; jandate kaf'!$K$5:$K$94,'augdate &amp; jandate kaf rank'!$A8)</f>
        <v>45501.382095351</v>
      </c>
      <c r="V8" s="5" t="str">
        <f>VLOOKUP(W8,'augdate &amp; jandate kaf'!$L$5:$O$94,4,FALSE)</f>
        <v>1971-72</v>
      </c>
      <c r="W8" s="18">
        <f>LARGE('augdate &amp; jandate kaf'!$L$5:$L$94,'augdate &amp; jandate kaf rank'!$A8)</f>
        <v>70185.218525078992</v>
      </c>
      <c r="X8" s="5" t="str">
        <f>VLOOKUP(Y8,'augdate &amp; jandate kaf'!$M$5:$O$94,3,FALSE)</f>
        <v>1971-72</v>
      </c>
      <c r="Y8" s="18">
        <f>LARGE('augdate &amp; jandate kaf'!$M$5:$M$94,'augdate &amp; jandate kaf rank'!$A8)</f>
        <v>86240.983873400997</v>
      </c>
      <c r="Z8" s="5" t="str">
        <f>VLOOKUP(AA8,'augdate &amp; jandate kaf'!$N$5:$O$94,2,FALSE)</f>
        <v>1971-72</v>
      </c>
      <c r="AA8" s="18">
        <f>LARGE('augdate &amp; jandate kaf'!$N$5:$N$94,'augdate &amp; jandate kaf rank'!$A8)</f>
        <v>106534.38939339</v>
      </c>
    </row>
    <row r="9" spans="1:27" x14ac:dyDescent="0.2">
      <c r="A9" s="5">
        <v>4</v>
      </c>
      <c r="B9" s="5" t="str">
        <f>VLOOKUP(C9,'augdate &amp; jandate kaf'!$B$5:$O$94,14,FALSE)</f>
        <v>1972-73</v>
      </c>
      <c r="C9" s="18">
        <f>LARGE('augdate &amp; jandate kaf'!$B$5:$B$94,'augdate &amp; jandate kaf rank'!$A9)</f>
        <v>8669.8132286009986</v>
      </c>
      <c r="D9" s="5" t="str">
        <f>VLOOKUP(E9,'augdate &amp; jandate kaf'!$C$5:$O$94,13,FALSE)</f>
        <v>1959-60</v>
      </c>
      <c r="E9" s="18">
        <f>LARGE('augdate &amp; jandate kaf'!$C$5:$C$94,'augdate &amp; jandate kaf rank'!$A9)</f>
        <v>13336.101318078001</v>
      </c>
      <c r="F9" s="5" t="str">
        <f>VLOOKUP(G9,'augdate &amp; jandate kaf'!$D$5:$O$94,12,FALSE)</f>
        <v>1997-98</v>
      </c>
      <c r="G9" s="18">
        <f>LARGE('augdate &amp; jandate kaf'!$D$5:$D$94,'augdate &amp; jandate kaf rank'!$A9)</f>
        <v>18089.430065447999</v>
      </c>
      <c r="H9" s="5" t="str">
        <f>VLOOKUP(I9,'augdate &amp; jandate kaf'!$E$5:$O$94,11,FALSE)</f>
        <v>1999-2000</v>
      </c>
      <c r="I9" s="18">
        <f>LARGE('augdate &amp; jandate kaf'!$E$5:$E$94,'augdate &amp; jandate kaf rank'!$A9)</f>
        <v>21660.810427388999</v>
      </c>
      <c r="J9" s="5" t="str">
        <f>VLOOKUP(K9,'augdate &amp; jandate kaf'!$F$5:$O$94,10,FALSE)</f>
        <v>1995-96</v>
      </c>
      <c r="K9" s="18">
        <f>LARGE('augdate &amp; jandate kaf'!$F$5:$F$94,'augdate &amp; jandate kaf rank'!$A9)</f>
        <v>25507.244663313002</v>
      </c>
      <c r="L9" s="5" t="str">
        <f>VLOOKUP(M9,'augdate &amp; jandate kaf'!$G$5:$O$94,9,FALSE)</f>
        <v>2005-06</v>
      </c>
      <c r="M9" s="18">
        <f>LARGE('augdate &amp; jandate kaf'!$G$5:$G$94,'augdate &amp; jandate kaf rank'!$A9)</f>
        <v>4125.6950518980002</v>
      </c>
      <c r="N9" s="5" t="str">
        <f>VLOOKUP(O9,'augdate &amp; jandate kaf'!$H$5:$O$94,8,FALSE)</f>
        <v>2014-15</v>
      </c>
      <c r="O9" s="18">
        <f>LARGE('augdate &amp; jandate kaf'!$H$5:$H$94,'augdate &amp; jandate kaf rank'!$A9)</f>
        <v>8982.9517292550008</v>
      </c>
      <c r="P9" s="5" t="str">
        <f>VLOOKUP(Q9,'augdate &amp; jandate kaf'!$I$5:$O$94,7,FALSE)</f>
        <v>1995-96</v>
      </c>
      <c r="Q9" s="18">
        <f>LARGE('augdate &amp; jandate kaf'!$I$5:$I$94,'augdate &amp; jandate kaf rank'!$A9)</f>
        <v>13725.466592732999</v>
      </c>
      <c r="R9" s="5" t="str">
        <f>VLOOKUP(S9,'augdate &amp; jandate kaf'!$J$5:$O$94,6,FALSE)</f>
        <v>2016-17</v>
      </c>
      <c r="S9" s="18">
        <f>LARGE('augdate &amp; jandate kaf'!$J$5:$J$94,'augdate &amp; jandate kaf rank'!$A9)</f>
        <v>23707.792168808999</v>
      </c>
      <c r="T9" s="5" t="str">
        <f>VLOOKUP(U9,'augdate &amp; jandate kaf'!$K$5:$O$94,5,FALSE)</f>
        <v>2016-17</v>
      </c>
      <c r="U9" s="18">
        <f>LARGE('augdate &amp; jandate kaf'!$K$5:$K$94,'augdate &amp; jandate kaf rank'!$A9)</f>
        <v>44242.006935965997</v>
      </c>
      <c r="V9" s="5" t="str">
        <f>VLOOKUP(W9,'augdate &amp; jandate kaf'!$L$5:$O$94,4,FALSE)</f>
        <v>1955-56</v>
      </c>
      <c r="W9" s="18">
        <f>LARGE('augdate &amp; jandate kaf'!$L$5:$L$94,'augdate &amp; jandate kaf rank'!$A9)</f>
        <v>67813.350184272</v>
      </c>
      <c r="X9" s="5" t="str">
        <f>VLOOKUP(Y9,'augdate &amp; jandate kaf'!$M$5:$O$94,3,FALSE)</f>
        <v>2011-12</v>
      </c>
      <c r="Y9" s="18">
        <f>LARGE('augdate &amp; jandate kaf'!$M$5:$M$94,'augdate &amp; jandate kaf rank'!$A9)</f>
        <v>81350.888850168005</v>
      </c>
      <c r="Z9" s="5" t="str">
        <f>VLOOKUP(AA9,'augdate &amp; jandate kaf'!$N$5:$O$94,2,FALSE)</f>
        <v>1995-96</v>
      </c>
      <c r="AA9" s="18">
        <f>LARGE('augdate &amp; jandate kaf'!$N$5:$N$94,'augdate &amp; jandate kaf rank'!$A9)</f>
        <v>105253.22580507</v>
      </c>
    </row>
    <row r="10" spans="1:27" x14ac:dyDescent="0.2">
      <c r="A10" s="5">
        <v>5</v>
      </c>
      <c r="B10" s="5" t="str">
        <f>VLOOKUP(C10,'augdate &amp; jandate kaf'!$B$5:$O$94,14,FALSE)</f>
        <v>1974-75</v>
      </c>
      <c r="C10" s="18">
        <f>LARGE('augdate &amp; jandate kaf'!$B$5:$B$94,'augdate &amp; jandate kaf rank'!$A10)</f>
        <v>8214.9894440040007</v>
      </c>
      <c r="D10" s="5" t="str">
        <f>VLOOKUP(E10,'augdate &amp; jandate kaf'!$C$5:$O$94,13,FALSE)</f>
        <v>1972-73</v>
      </c>
      <c r="E10" s="18">
        <f>LARGE('augdate &amp; jandate kaf'!$C$5:$C$94,'augdate &amp; jandate kaf rank'!$A10)</f>
        <v>12744.001505571001</v>
      </c>
      <c r="F10" s="5" t="str">
        <f>VLOOKUP(G10,'augdate &amp; jandate kaf'!$D$5:$O$94,12,FALSE)</f>
        <v>1933-34</v>
      </c>
      <c r="G10" s="18">
        <f>LARGE('augdate &amp; jandate kaf'!$D$5:$D$94,'augdate &amp; jandate kaf rank'!$A10)</f>
        <v>16587.008303606999</v>
      </c>
      <c r="H10" s="5" t="str">
        <f>VLOOKUP(I10,'augdate &amp; jandate kaf'!$E$5:$O$94,11,FALSE)</f>
        <v>1933-34</v>
      </c>
      <c r="I10" s="18">
        <f>LARGE('augdate &amp; jandate kaf'!$E$5:$E$94,'augdate &amp; jandate kaf rank'!$A10)</f>
        <v>21659.556873717</v>
      </c>
      <c r="J10" s="5" t="str">
        <f>VLOOKUP(K10,'augdate &amp; jandate kaf'!$F$5:$O$94,10,FALSE)</f>
        <v>1999-2000</v>
      </c>
      <c r="K10" s="18">
        <f>LARGE('augdate &amp; jandate kaf'!$F$5:$F$94,'augdate &amp; jandate kaf rank'!$A10)</f>
        <v>25264.783184802</v>
      </c>
      <c r="L10" s="5" t="str">
        <f>VLOOKUP(M10,'augdate &amp; jandate kaf'!$G$5:$O$94,9,FALSE)</f>
        <v>1995-96</v>
      </c>
      <c r="M10" s="18">
        <f>LARGE('augdate &amp; jandate kaf'!$G$5:$G$94,'augdate &amp; jandate kaf rank'!$A10)</f>
        <v>3746.6854793339999</v>
      </c>
      <c r="N10" s="5" t="str">
        <f>VLOOKUP(O10,'augdate &amp; jandate kaf'!$H$5:$O$94,8,FALSE)</f>
        <v>1950-51</v>
      </c>
      <c r="O10" s="18">
        <f>LARGE('augdate &amp; jandate kaf'!$H$5:$H$94,'augdate &amp; jandate kaf rank'!$A10)</f>
        <v>8018.8320959880002</v>
      </c>
      <c r="P10" s="5" t="str">
        <f>VLOOKUP(Q10,'augdate &amp; jandate kaf'!$I$5:$O$94,7,FALSE)</f>
        <v>2016-17</v>
      </c>
      <c r="Q10" s="18">
        <f>LARGE('augdate &amp; jandate kaf'!$I$5:$I$94,'augdate &amp; jandate kaf rank'!$A10)</f>
        <v>13652.724777279002</v>
      </c>
      <c r="R10" s="5" t="str">
        <f>VLOOKUP(S10,'augdate &amp; jandate kaf'!$J$5:$O$94,6,FALSE)</f>
        <v>2015-16</v>
      </c>
      <c r="S10" s="18">
        <f>LARGE('augdate &amp; jandate kaf'!$J$5:$J$94,'augdate &amp; jandate kaf rank'!$A10)</f>
        <v>23180.109543969003</v>
      </c>
      <c r="T10" s="5" t="str">
        <f>VLOOKUP(U10,'augdate &amp; jandate kaf'!$K$5:$O$94,5,FALSE)</f>
        <v>1955-56</v>
      </c>
      <c r="U10" s="18">
        <f>LARGE('augdate &amp; jandate kaf'!$K$5:$K$94,'augdate &amp; jandate kaf rank'!$A10)</f>
        <v>44055.195703301993</v>
      </c>
      <c r="V10" s="5" t="str">
        <f>VLOOKUP(W10,'augdate &amp; jandate kaf'!$L$5:$O$94,4,FALSE)</f>
        <v>1947-48</v>
      </c>
      <c r="W10" s="18">
        <f>LARGE('augdate &amp; jandate kaf'!$L$5:$L$94,'augdate &amp; jandate kaf rank'!$A10)</f>
        <v>66975.028232238008</v>
      </c>
      <c r="X10" s="5" t="str">
        <f>VLOOKUP(Y10,'augdate &amp; jandate kaf'!$M$5:$O$94,3,FALSE)</f>
        <v>1955-56</v>
      </c>
      <c r="Y10" s="18">
        <f>LARGE('augdate &amp; jandate kaf'!$M$5:$M$94,'augdate &amp; jandate kaf rank'!$A10)</f>
        <v>80631.608877141</v>
      </c>
      <c r="Z10" s="5" t="str">
        <f>VLOOKUP(AA10,'augdate &amp; jandate kaf'!$N$5:$O$94,2,FALSE)</f>
        <v>1975-76</v>
      </c>
      <c r="AA10" s="18">
        <f>LARGE('augdate &amp; jandate kaf'!$N$5:$N$94,'augdate &amp; jandate kaf rank'!$A10)</f>
        <v>105085.71374523599</v>
      </c>
    </row>
    <row r="11" spans="1:27" x14ac:dyDescent="0.2">
      <c r="A11" s="5">
        <v>6</v>
      </c>
      <c r="B11" s="5" t="str">
        <f>VLOOKUP(C11,'augdate &amp; jandate kaf'!$B$5:$O$94,14,FALSE)</f>
        <v>1981-82</v>
      </c>
      <c r="C11" s="18">
        <f>LARGE('augdate &amp; jandate kaf'!$B$5:$B$94,'augdate &amp; jandate kaf rank'!$A11)</f>
        <v>8182.2165526710005</v>
      </c>
      <c r="D11" s="5" t="str">
        <f>VLOOKUP(E11,'augdate &amp; jandate kaf'!$C$5:$O$94,13,FALSE)</f>
        <v>1982-83</v>
      </c>
      <c r="E11" s="18">
        <f>LARGE('augdate &amp; jandate kaf'!$C$5:$C$94,'augdate &amp; jandate kaf rank'!$A11)</f>
        <v>12624.568782777</v>
      </c>
      <c r="F11" s="5" t="str">
        <f>VLOOKUP(G11,'augdate &amp; jandate kaf'!$D$5:$O$94,12,FALSE)</f>
        <v>1999-2000</v>
      </c>
      <c r="G11" s="18">
        <f>LARGE('augdate &amp; jandate kaf'!$D$5:$D$94,'augdate &amp; jandate kaf rank'!$A11)</f>
        <v>16404.394095578999</v>
      </c>
      <c r="H11" s="5" t="str">
        <f>VLOOKUP(I11,'augdate &amp; jandate kaf'!$E$5:$O$94,11,FALSE)</f>
        <v>1997-98</v>
      </c>
      <c r="I11" s="18">
        <f>LARGE('augdate &amp; jandate kaf'!$E$5:$E$94,'augdate &amp; jandate kaf rank'!$A11)</f>
        <v>21645.039849468001</v>
      </c>
      <c r="J11" s="5" t="str">
        <f>VLOOKUP(K11,'augdate &amp; jandate kaf'!$F$5:$O$94,10,FALSE)</f>
        <v>1954-55</v>
      </c>
      <c r="K11" s="18">
        <f>LARGE('augdate &amp; jandate kaf'!$F$5:$F$94,'augdate &amp; jandate kaf rank'!$A11)</f>
        <v>24752.180889974999</v>
      </c>
      <c r="L11" s="5" t="str">
        <f>VLOOKUP(M11,'augdate &amp; jandate kaf'!$G$5:$O$94,9,FALSE)</f>
        <v>1958-59</v>
      </c>
      <c r="M11" s="18">
        <f>LARGE('augdate &amp; jandate kaf'!$G$5:$G$94,'augdate &amp; jandate kaf rank'!$A11)</f>
        <v>3715.1423400209997</v>
      </c>
      <c r="N11" s="5" t="str">
        <f>VLOOKUP(O11,'augdate &amp; jandate kaf'!$H$5:$O$94,8,FALSE)</f>
        <v>1980-81</v>
      </c>
      <c r="O11" s="18">
        <f>LARGE('augdate &amp; jandate kaf'!$H$5:$H$94,'augdate &amp; jandate kaf rank'!$A11)</f>
        <v>7660.2502912529999</v>
      </c>
      <c r="P11" s="5" t="str">
        <f>VLOOKUP(Q11,'augdate &amp; jandate kaf'!$I$5:$O$94,7,FALSE)</f>
        <v>1971-72</v>
      </c>
      <c r="Q11" s="18">
        <f>LARGE('augdate &amp; jandate kaf'!$I$5:$I$94,'augdate &amp; jandate kaf rank'!$A11)</f>
        <v>12733.030927470001</v>
      </c>
      <c r="R11" s="5" t="str">
        <f>VLOOKUP(S11,'augdate &amp; jandate kaf'!$J$5:$O$94,6,FALSE)</f>
        <v>2014-15</v>
      </c>
      <c r="S11" s="18">
        <f>LARGE('augdate &amp; jandate kaf'!$J$5:$J$94,'augdate &amp; jandate kaf rank'!$A11)</f>
        <v>23167.157478339002</v>
      </c>
      <c r="T11" s="5" t="str">
        <f>VLOOKUP(U11,'augdate &amp; jandate kaf'!$K$5:$O$94,5,FALSE)</f>
        <v>1973-74</v>
      </c>
      <c r="U11" s="18">
        <f>LARGE('augdate &amp; jandate kaf'!$K$5:$K$94,'augdate &amp; jandate kaf rank'!$A11)</f>
        <v>42725.766331667997</v>
      </c>
      <c r="V11" s="5" t="str">
        <f>VLOOKUP(W11,'augdate &amp; jandate kaf'!$L$5:$O$94,4,FALSE)</f>
        <v>1933-34</v>
      </c>
      <c r="W11" s="18">
        <f>LARGE('augdate &amp; jandate kaf'!$L$5:$L$94,'augdate &amp; jandate kaf rank'!$A11)</f>
        <v>65988.850417980007</v>
      </c>
      <c r="X11" s="5" t="str">
        <f>VLOOKUP(Y11,'augdate &amp; jandate kaf'!$M$5:$O$94,3,FALSE)</f>
        <v>1995-96</v>
      </c>
      <c r="Y11" s="18">
        <f>LARGE('augdate &amp; jandate kaf'!$M$5:$M$94,'augdate &amp; jandate kaf rank'!$A11)</f>
        <v>78575.905813733989</v>
      </c>
      <c r="Z11" s="5" t="str">
        <f>VLOOKUP(AA11,'augdate &amp; jandate kaf'!$N$5:$O$94,2,FALSE)</f>
        <v>1947-48</v>
      </c>
      <c r="AA11" s="18">
        <f>LARGE('augdate &amp; jandate kaf'!$N$5:$N$94,'augdate &amp; jandate kaf rank'!$A11)</f>
        <v>101714.134367538</v>
      </c>
    </row>
    <row r="12" spans="1:27" x14ac:dyDescent="0.2">
      <c r="A12" s="5">
        <v>7</v>
      </c>
      <c r="B12" s="5" t="str">
        <f>VLOOKUP(C12,'augdate &amp; jandate kaf'!$B$5:$O$94,14,FALSE)</f>
        <v>1991-92</v>
      </c>
      <c r="C12" s="18">
        <f>LARGE('augdate &amp; jandate kaf'!$B$5:$B$94,'augdate &amp; jandate kaf rank'!$A12)</f>
        <v>8135.4859759109995</v>
      </c>
      <c r="D12" s="5" t="str">
        <f>VLOOKUP(E12,'augdate &amp; jandate kaf'!$C$5:$O$94,13,FALSE)</f>
        <v>1978-79</v>
      </c>
      <c r="E12" s="18">
        <f>LARGE('augdate &amp; jandate kaf'!$C$5:$C$94,'augdate &amp; jandate kaf rank'!$A12)</f>
        <v>12579.262338195</v>
      </c>
      <c r="F12" s="5" t="str">
        <f>VLOOKUP(G12,'augdate &amp; jandate kaf'!$D$5:$O$94,12,FALSE)</f>
        <v>1968-69</v>
      </c>
      <c r="G12" s="18">
        <f>LARGE('augdate &amp; jandate kaf'!$D$5:$D$94,'augdate &amp; jandate kaf rank'!$A12)</f>
        <v>16367.620543239</v>
      </c>
      <c r="H12" s="5" t="str">
        <f>VLOOKUP(I12,'augdate &amp; jandate kaf'!$E$5:$O$94,11,FALSE)</f>
        <v>1968-69</v>
      </c>
      <c r="I12" s="18">
        <f>LARGE('augdate &amp; jandate kaf'!$E$5:$E$94,'augdate &amp; jandate kaf rank'!$A12)</f>
        <v>20110.073295458998</v>
      </c>
      <c r="J12" s="5" t="str">
        <f>VLOOKUP(K12,'augdate &amp; jandate kaf'!$F$5:$O$94,10,FALSE)</f>
        <v>1997-98</v>
      </c>
      <c r="K12" s="18">
        <f>LARGE('augdate &amp; jandate kaf'!$F$5:$F$94,'augdate &amp; jandate kaf rank'!$A12)</f>
        <v>24100.485707802003</v>
      </c>
      <c r="L12" s="5" t="str">
        <f>VLOOKUP(M12,'augdate &amp; jandate kaf'!$G$5:$O$94,9,FALSE)</f>
        <v>2004-05</v>
      </c>
      <c r="M12" s="18">
        <f>LARGE('augdate &amp; jandate kaf'!$G$5:$G$94,'augdate &amp; jandate kaf rank'!$A12)</f>
        <v>3708.747629517</v>
      </c>
      <c r="N12" s="5" t="str">
        <f>VLOOKUP(O12,'augdate &amp; jandate kaf'!$H$5:$O$94,8,FALSE)</f>
        <v>1970-71</v>
      </c>
      <c r="O12" s="18">
        <f>LARGE('augdate &amp; jandate kaf'!$H$5:$H$94,'augdate &amp; jandate kaf rank'!$A12)</f>
        <v>7048.8374216189995</v>
      </c>
      <c r="P12" s="5" t="str">
        <f>VLOOKUP(Q12,'augdate &amp; jandate kaf'!$I$5:$O$94,7,FALSE)</f>
        <v>1982-83</v>
      </c>
      <c r="Q12" s="18">
        <f>LARGE('augdate &amp; jandate kaf'!$I$5:$I$94,'augdate &amp; jandate kaf rank'!$A12)</f>
        <v>12032.105995077</v>
      </c>
      <c r="R12" s="5" t="str">
        <f>VLOOKUP(S12,'augdate &amp; jandate kaf'!$J$5:$O$94,6,FALSE)</f>
        <v>1996-97</v>
      </c>
      <c r="S12" s="18">
        <f>LARGE('augdate &amp; jandate kaf'!$J$5:$J$94,'augdate &amp; jandate kaf rank'!$A12)</f>
        <v>21043.19921088</v>
      </c>
      <c r="T12" s="5" t="str">
        <f>VLOOKUP(U12,'augdate &amp; jandate kaf'!$K$5:$O$94,5,FALSE)</f>
        <v>1968-69</v>
      </c>
      <c r="U12" s="18">
        <f>LARGE('augdate &amp; jandate kaf'!$K$5:$K$94,'augdate &amp; jandate kaf rank'!$A12)</f>
        <v>42537.554768477996</v>
      </c>
      <c r="V12" s="5" t="str">
        <f>VLOOKUP(W12,'augdate &amp; jandate kaf'!$L$5:$O$94,4,FALSE)</f>
        <v>2016-17</v>
      </c>
      <c r="W12" s="18">
        <f>LARGE('augdate &amp; jandate kaf'!$L$5:$L$94,'augdate &amp; jandate kaf rank'!$A12)</f>
        <v>65000.439215375998</v>
      </c>
      <c r="X12" s="5" t="str">
        <f>VLOOKUP(Y12,'augdate &amp; jandate kaf'!$M$5:$O$94,3,FALSE)</f>
        <v>1953-54</v>
      </c>
      <c r="Y12" s="18">
        <f>LARGE('augdate &amp; jandate kaf'!$M$5:$M$94,'augdate &amp; jandate kaf rank'!$A12)</f>
        <v>78009.632777117993</v>
      </c>
      <c r="Z12" s="5" t="str">
        <f>VLOOKUP(AA12,'augdate &amp; jandate kaf'!$N$5:$O$94,2,FALSE)</f>
        <v>1955-56</v>
      </c>
      <c r="AA12" s="18">
        <f>LARGE('augdate &amp; jandate kaf'!$N$5:$N$94,'augdate &amp; jandate kaf rank'!$A12)</f>
        <v>101621.288090028</v>
      </c>
    </row>
    <row r="13" spans="1:27" x14ac:dyDescent="0.2">
      <c r="A13" s="5">
        <v>8</v>
      </c>
      <c r="B13" s="5" t="str">
        <f>VLOOKUP(C13,'augdate &amp; jandate kaf'!$B$5:$O$94,14,FALSE)</f>
        <v>1933-34</v>
      </c>
      <c r="C13" s="18">
        <f>LARGE('augdate &amp; jandate kaf'!$B$5:$B$94,'augdate &amp; jandate kaf rank'!$A13)</f>
        <v>8134.1332486889996</v>
      </c>
      <c r="D13" s="5" t="str">
        <f>VLOOKUP(E13,'augdate &amp; jandate kaf'!$C$5:$O$94,13,FALSE)</f>
        <v>1933-34</v>
      </c>
      <c r="E13" s="18">
        <f>LARGE('augdate &amp; jandate kaf'!$C$5:$C$94,'augdate &amp; jandate kaf rank'!$A13)</f>
        <v>12519.111596649</v>
      </c>
      <c r="F13" s="5" t="str">
        <f>VLOOKUP(G13,'augdate &amp; jandate kaf'!$D$5:$O$94,12,FALSE)</f>
        <v>1978-79</v>
      </c>
      <c r="G13" s="18">
        <f>LARGE('augdate &amp; jandate kaf'!$D$5:$D$94,'augdate &amp; jandate kaf rank'!$A13)</f>
        <v>16192.765673762999</v>
      </c>
      <c r="H13" s="5" t="str">
        <f>VLOOKUP(I13,'augdate &amp; jandate kaf'!$E$5:$O$94,11,FALSE)</f>
        <v>2016-17</v>
      </c>
      <c r="I13" s="18">
        <f>LARGE('augdate &amp; jandate kaf'!$E$5:$E$94,'augdate &amp; jandate kaf rank'!$A13)</f>
        <v>19007.249535161998</v>
      </c>
      <c r="J13" s="5" t="str">
        <f>VLOOKUP(K13,'augdate &amp; jandate kaf'!$F$5:$O$94,10,FALSE)</f>
        <v>1975-76</v>
      </c>
      <c r="K13" s="18">
        <f>LARGE('augdate &amp; jandate kaf'!$F$5:$F$94,'augdate &amp; jandate kaf rank'!$A13)</f>
        <v>23847.493981751999</v>
      </c>
      <c r="L13" s="5" t="str">
        <f>VLOOKUP(M13,'augdate &amp; jandate kaf'!$G$5:$O$94,9,FALSE)</f>
        <v>2010-11</v>
      </c>
      <c r="M13" s="18">
        <f>LARGE('augdate &amp; jandate kaf'!$G$5:$G$94,'augdate &amp; jandate kaf rank'!$A13)</f>
        <v>3642.7714336439999</v>
      </c>
      <c r="N13" s="5" t="str">
        <f>VLOOKUP(O13,'augdate &amp; jandate kaf'!$H$5:$O$94,8,FALSE)</f>
        <v>2004-05</v>
      </c>
      <c r="O13" s="18">
        <f>LARGE('augdate &amp; jandate kaf'!$H$5:$H$94,'augdate &amp; jandate kaf rank'!$A13)</f>
        <v>6815.4423890489998</v>
      </c>
      <c r="P13" s="5" t="str">
        <f>VLOOKUP(Q13,'augdate &amp; jandate kaf'!$I$5:$O$94,7,FALSE)</f>
        <v>1996-97</v>
      </c>
      <c r="Q13" s="18">
        <f>LARGE('augdate &amp; jandate kaf'!$I$5:$I$94,'augdate &amp; jandate kaf rank'!$A13)</f>
        <v>11672.90534739</v>
      </c>
      <c r="R13" s="5" t="str">
        <f>VLOOKUP(S13,'augdate &amp; jandate kaf'!$J$5:$O$94,6,FALSE)</f>
        <v>1968-69</v>
      </c>
      <c r="S13" s="18">
        <f>LARGE('augdate &amp; jandate kaf'!$J$5:$J$94,'augdate &amp; jandate kaf rank'!$A13)</f>
        <v>20740.077238775997</v>
      </c>
      <c r="T13" s="5" t="str">
        <f>VLOOKUP(U13,'augdate &amp; jandate kaf'!$K$5:$O$94,5,FALSE)</f>
        <v>1950-51</v>
      </c>
      <c r="U13" s="18">
        <f>LARGE('augdate &amp; jandate kaf'!$K$5:$K$94,'augdate &amp; jandate kaf rank'!$A13)</f>
        <v>42223.311474476999</v>
      </c>
      <c r="V13" s="5" t="str">
        <f>VLOOKUP(W13,'augdate &amp; jandate kaf'!$L$5:$O$94,4,FALSE)</f>
        <v>1960-61</v>
      </c>
      <c r="W13" s="18">
        <f>LARGE('augdate &amp; jandate kaf'!$L$5:$L$94,'augdate &amp; jandate kaf rank'!$A13)</f>
        <v>64308.636266112</v>
      </c>
      <c r="X13" s="5" t="str">
        <f>VLOOKUP(Y13,'augdate &amp; jandate kaf'!$M$5:$O$94,3,FALSE)</f>
        <v>1947-48</v>
      </c>
      <c r="Y13" s="18">
        <f>LARGE('augdate &amp; jandate kaf'!$M$5:$M$94,'augdate &amp; jandate kaf rank'!$A13)</f>
        <v>77795.677743819004</v>
      </c>
      <c r="Z13" s="5" t="str">
        <f>VLOOKUP(AA13,'augdate &amp; jandate kaf'!$N$5:$O$94,2,FALSE)</f>
        <v>1953-54</v>
      </c>
      <c r="AA13" s="18">
        <f>LARGE('augdate &amp; jandate kaf'!$N$5:$N$94,'augdate &amp; jandate kaf rank'!$A13)</f>
        <v>101185.89835428899</v>
      </c>
    </row>
    <row r="14" spans="1:27" x14ac:dyDescent="0.2">
      <c r="A14" s="5">
        <v>9</v>
      </c>
      <c r="B14" s="5" t="str">
        <f>VLOOKUP(C14,'augdate &amp; jandate kaf'!$B$5:$O$94,14,FALSE)</f>
        <v>1971-72</v>
      </c>
      <c r="C14" s="18">
        <f>LARGE('augdate &amp; jandate kaf'!$B$5:$B$94,'augdate &amp; jandate kaf rank'!$A14)</f>
        <v>7855.2869781540003</v>
      </c>
      <c r="D14" s="5" t="str">
        <f>VLOOKUP(E14,'augdate &amp; jandate kaf'!$C$5:$O$94,13,FALSE)</f>
        <v>1974-75</v>
      </c>
      <c r="E14" s="18">
        <f>LARGE('augdate &amp; jandate kaf'!$C$5:$C$94,'augdate &amp; jandate kaf rank'!$A14)</f>
        <v>12516.126472794</v>
      </c>
      <c r="F14" s="5" t="str">
        <f>VLOOKUP(G14,'augdate &amp; jandate kaf'!$D$5:$O$94,12,FALSE)</f>
        <v>1982-83</v>
      </c>
      <c r="G14" s="18">
        <f>LARGE('augdate &amp; jandate kaf'!$D$5:$D$94,'augdate &amp; jandate kaf rank'!$A14)</f>
        <v>16073.961711276001</v>
      </c>
      <c r="H14" s="5" t="str">
        <f>VLOOKUP(I14,'augdate &amp; jandate kaf'!$E$5:$O$94,11,FALSE)</f>
        <v>1947-48</v>
      </c>
      <c r="I14" s="18">
        <f>LARGE('augdate &amp; jandate kaf'!$E$5:$E$94,'augdate &amp; jandate kaf rank'!$A14)</f>
        <v>18922.662430895998</v>
      </c>
      <c r="J14" s="5" t="str">
        <f>VLOOKUP(K14,'augdate &amp; jandate kaf'!$F$5:$O$94,10,FALSE)</f>
        <v>1968-69</v>
      </c>
      <c r="K14" s="18">
        <f>LARGE('augdate &amp; jandate kaf'!$F$5:$F$94,'augdate &amp; jandate kaf rank'!$A14)</f>
        <v>23178.980948970002</v>
      </c>
      <c r="L14" s="5" t="str">
        <f>VLOOKUP(M14,'augdate &amp; jandate kaf'!$G$5:$O$94,9,FALSE)</f>
        <v>1996-97</v>
      </c>
      <c r="M14" s="18">
        <f>LARGE('augdate &amp; jandate kaf'!$G$5:$G$94,'augdate &amp; jandate kaf rank'!$A14)</f>
        <v>3508.6054882620001</v>
      </c>
      <c r="N14" s="5" t="str">
        <f>VLOOKUP(O14,'augdate &amp; jandate kaf'!$H$5:$O$94,8,FALSE)</f>
        <v>2005-06</v>
      </c>
      <c r="O14" s="18">
        <f>LARGE('augdate &amp; jandate kaf'!$H$5:$H$94,'augdate &amp; jandate kaf rank'!$A14)</f>
        <v>6616.5934708859995</v>
      </c>
      <c r="P14" s="5" t="str">
        <f>VLOOKUP(Q14,'augdate &amp; jandate kaf'!$I$5:$O$94,7,FALSE)</f>
        <v>1981-82</v>
      </c>
      <c r="Q14" s="18">
        <f>LARGE('augdate &amp; jandate kaf'!$I$5:$I$94,'augdate &amp; jandate kaf rank'!$A14)</f>
        <v>11506.238246202</v>
      </c>
      <c r="R14" s="5" t="str">
        <f>VLOOKUP(S14,'augdate &amp; jandate kaf'!$J$5:$O$94,6,FALSE)</f>
        <v>1955-56</v>
      </c>
      <c r="S14" s="18">
        <f>LARGE('augdate &amp; jandate kaf'!$J$5:$J$94,'augdate &amp; jandate kaf rank'!$A14)</f>
        <v>19982.984374604999</v>
      </c>
      <c r="T14" s="5" t="str">
        <f>VLOOKUP(U14,'augdate &amp; jandate kaf'!$K$5:$O$94,5,FALSE)</f>
        <v>1970-71</v>
      </c>
      <c r="U14" s="18">
        <f>LARGE('augdate &amp; jandate kaf'!$K$5:$K$94,'augdate &amp; jandate kaf rank'!$A14)</f>
        <v>40801.886734391999</v>
      </c>
      <c r="V14" s="5" t="str">
        <f>VLOOKUP(W14,'augdate &amp; jandate kaf'!$L$5:$O$94,4,FALSE)</f>
        <v>1970-71</v>
      </c>
      <c r="W14" s="18">
        <f>LARGE('augdate &amp; jandate kaf'!$L$5:$L$94,'augdate &amp; jandate kaf rank'!$A14)</f>
        <v>63827.366862672003</v>
      </c>
      <c r="X14" s="5" t="str">
        <f>VLOOKUP(Y14,'augdate &amp; jandate kaf'!$M$5:$O$94,3,FALSE)</f>
        <v>2010-11</v>
      </c>
      <c r="Y14" s="18">
        <f>LARGE('augdate &amp; jandate kaf'!$M$5:$M$94,'augdate &amp; jandate kaf rank'!$A14)</f>
        <v>77466.012962792985</v>
      </c>
      <c r="Z14" s="5" t="str">
        <f>VLOOKUP(AA14,'augdate &amp; jandate kaf'!$N$5:$O$94,2,FALSE)</f>
        <v>1933-34</v>
      </c>
      <c r="AA14" s="18">
        <f>LARGE('augdate &amp; jandate kaf'!$N$5:$N$94,'augdate &amp; jandate kaf rank'!$A14)</f>
        <v>100705.626636762</v>
      </c>
    </row>
    <row r="15" spans="1:27" x14ac:dyDescent="0.2">
      <c r="A15" s="5">
        <v>10</v>
      </c>
      <c r="B15" s="5" t="str">
        <f>VLOOKUP(C15,'augdate &amp; jandate kaf'!$B$5:$O$94,14,FALSE)</f>
        <v>1965-66</v>
      </c>
      <c r="C15" s="18">
        <f>LARGE('augdate &amp; jandate kaf'!$B$5:$B$94,'augdate &amp; jandate kaf rank'!$A15)</f>
        <v>7763.4859898610002</v>
      </c>
      <c r="D15" s="5" t="str">
        <f>VLOOKUP(E15,'augdate &amp; jandate kaf'!$C$5:$O$94,13,FALSE)</f>
        <v>1997-98</v>
      </c>
      <c r="E15" s="18">
        <f>LARGE('augdate &amp; jandate kaf'!$C$5:$C$94,'augdate &amp; jandate kaf rank'!$A15)</f>
        <v>12420.211765647</v>
      </c>
      <c r="F15" s="5" t="str">
        <f>VLOOKUP(G15,'augdate &amp; jandate kaf'!$D$5:$O$94,12,FALSE)</f>
        <v>1972-73</v>
      </c>
      <c r="G15" s="18">
        <f>LARGE('augdate &amp; jandate kaf'!$D$5:$D$94,'augdate &amp; jandate kaf rank'!$A15)</f>
        <v>15761.444037044999</v>
      </c>
      <c r="H15" s="5" t="str">
        <f>VLOOKUP(I15,'augdate &amp; jandate kaf'!$E$5:$O$94,11,FALSE)</f>
        <v>1978-79</v>
      </c>
      <c r="I15" s="18">
        <f>LARGE('augdate &amp; jandate kaf'!$E$5:$E$94,'augdate &amp; jandate kaf rank'!$A15)</f>
        <v>18842.722599183002</v>
      </c>
      <c r="J15" s="5" t="str">
        <f>VLOOKUP(K15,'augdate &amp; jandate kaf'!$F$5:$O$94,10,FALSE)</f>
        <v>1950-51</v>
      </c>
      <c r="K15" s="18">
        <f>LARGE('augdate &amp; jandate kaf'!$F$5:$F$94,'augdate &amp; jandate kaf rank'!$A15)</f>
        <v>22870.035506010001</v>
      </c>
      <c r="L15" s="5" t="str">
        <f>VLOOKUP(M15,'augdate &amp; jandate kaf'!$G$5:$O$94,9,FALSE)</f>
        <v>1950-51</v>
      </c>
      <c r="M15" s="18">
        <f>LARGE('augdate &amp; jandate kaf'!$G$5:$G$94,'augdate &amp; jandate kaf rank'!$A15)</f>
        <v>3502.8256537680004</v>
      </c>
      <c r="N15" s="5" t="str">
        <f>VLOOKUP(O15,'augdate &amp; jandate kaf'!$H$5:$O$94,8,FALSE)</f>
        <v>1981-82</v>
      </c>
      <c r="O15" s="18">
        <f>LARGE('augdate &amp; jandate kaf'!$H$5:$H$94,'augdate &amp; jandate kaf rank'!$A15)</f>
        <v>6568.9068611040002</v>
      </c>
      <c r="P15" s="5" t="str">
        <f>VLOOKUP(Q15,'augdate &amp; jandate kaf'!$I$5:$O$94,7,FALSE)</f>
        <v>1950-51</v>
      </c>
      <c r="Q15" s="18">
        <f>LARGE('augdate &amp; jandate kaf'!$I$5:$I$94,'augdate &amp; jandate kaf rank'!$A15)</f>
        <v>11242.872966822</v>
      </c>
      <c r="R15" s="5" t="str">
        <f>VLOOKUP(S15,'augdate &amp; jandate kaf'!$J$5:$O$94,6,FALSE)</f>
        <v>1950-51</v>
      </c>
      <c r="S15" s="18">
        <f>LARGE('augdate &amp; jandate kaf'!$J$5:$J$94,'augdate &amp; jandate kaf rank'!$A15)</f>
        <v>19681.034633862</v>
      </c>
      <c r="T15" s="5" t="str">
        <f>VLOOKUP(U15,'augdate &amp; jandate kaf'!$K$5:$O$94,5,FALSE)</f>
        <v>1971-72</v>
      </c>
      <c r="U15" s="18">
        <f>LARGE('augdate &amp; jandate kaf'!$K$5:$K$94,'augdate &amp; jandate kaf rank'!$A15)</f>
        <v>40596.492361928998</v>
      </c>
      <c r="V15" s="5" t="str">
        <f>VLOOKUP(W15,'augdate &amp; jandate kaf'!$L$5:$O$94,4,FALSE)</f>
        <v>1968-69</v>
      </c>
      <c r="W15" s="18">
        <f>LARGE('augdate &amp; jandate kaf'!$L$5:$L$94,'augdate &amp; jandate kaf rank'!$A15)</f>
        <v>63235.828372457996</v>
      </c>
      <c r="X15" s="5" t="str">
        <f>VLOOKUP(Y15,'augdate &amp; jandate kaf'!$M$5:$O$94,3,FALSE)</f>
        <v>1970-71</v>
      </c>
      <c r="Y15" s="18">
        <f>LARGE('augdate &amp; jandate kaf'!$M$5:$M$94,'augdate &amp; jandate kaf rank'!$A15)</f>
        <v>77411.269163193007</v>
      </c>
      <c r="Z15" s="5" t="str">
        <f>VLOOKUP(AA15,'augdate &amp; jandate kaf'!$N$5:$O$94,2,FALSE)</f>
        <v>2011-12</v>
      </c>
      <c r="AA15" s="18">
        <f>LARGE('augdate &amp; jandate kaf'!$N$5:$N$94,'augdate &amp; jandate kaf rank'!$A15)</f>
        <v>98442.672672035987</v>
      </c>
    </row>
    <row r="16" spans="1:27" x14ac:dyDescent="0.2">
      <c r="A16" s="5">
        <v>11</v>
      </c>
      <c r="B16" s="5" t="str">
        <f>VLOOKUP(C16,'augdate &amp; jandate kaf'!$B$5:$O$94,14,FALSE)</f>
        <v>1948-49</v>
      </c>
      <c r="C16" s="18">
        <f>LARGE('augdate &amp; jandate kaf'!$B$5:$B$94,'augdate &amp; jandate kaf rank'!$A16)</f>
        <v>7630.9187221050006</v>
      </c>
      <c r="D16" s="5" t="str">
        <f>VLOOKUP(E16,'augdate &amp; jandate kaf'!$C$5:$O$94,13,FALSE)</f>
        <v>1968-69</v>
      </c>
      <c r="E16" s="18">
        <f>LARGE('augdate &amp; jandate kaf'!$C$5:$C$94,'augdate &amp; jandate kaf rank'!$A16)</f>
        <v>12210.443839629001</v>
      </c>
      <c r="F16" s="5" t="str">
        <f>VLOOKUP(G16,'augdate &amp; jandate kaf'!$D$5:$O$94,12,FALSE)</f>
        <v>1964-65</v>
      </c>
      <c r="G16" s="18">
        <f>LARGE('augdate &amp; jandate kaf'!$D$5:$D$94,'augdate &amp; jandate kaf rank'!$A16)</f>
        <v>15410.853636969001</v>
      </c>
      <c r="H16" s="5" t="str">
        <f>VLOOKUP(I16,'augdate &amp; jandate kaf'!$E$5:$O$94,11,FALSE)</f>
        <v>1995-96</v>
      </c>
      <c r="I16" s="18">
        <f>LARGE('augdate &amp; jandate kaf'!$E$5:$E$94,'augdate &amp; jandate kaf rank'!$A16)</f>
        <v>18807.863096358</v>
      </c>
      <c r="J16" s="5" t="str">
        <f>VLOOKUP(K16,'augdate &amp; jandate kaf'!$F$5:$O$94,10,FALSE)</f>
        <v>1941-42</v>
      </c>
      <c r="K16" s="18">
        <f>LARGE('augdate &amp; jandate kaf'!$F$5:$F$94,'augdate &amp; jandate kaf rank'!$A16)</f>
        <v>22841.398151712001</v>
      </c>
      <c r="L16" s="5" t="str">
        <f>VLOOKUP(M16,'augdate &amp; jandate kaf'!$G$5:$O$94,9,FALSE)</f>
        <v>1975-76</v>
      </c>
      <c r="M16" s="18">
        <f>LARGE('augdate &amp; jandate kaf'!$G$5:$G$94,'augdate &amp; jandate kaf rank'!$A16)</f>
        <v>3343.6957423800004</v>
      </c>
      <c r="N16" s="5" t="str">
        <f>VLOOKUP(O16,'augdate &amp; jandate kaf'!$H$5:$O$94,8,FALSE)</f>
        <v>1960-61</v>
      </c>
      <c r="O16" s="18">
        <f>LARGE('augdate &amp; jandate kaf'!$H$5:$H$94,'augdate &amp; jandate kaf rank'!$A16)</f>
        <v>6438.3706676519996</v>
      </c>
      <c r="P16" s="5" t="str">
        <f>VLOOKUP(Q16,'augdate &amp; jandate kaf'!$I$5:$O$94,7,FALSE)</f>
        <v>1980-81</v>
      </c>
      <c r="Q16" s="18">
        <f>LARGE('augdate &amp; jandate kaf'!$I$5:$I$94,'augdate &amp; jandate kaf rank'!$A16)</f>
        <v>11191.729167087</v>
      </c>
      <c r="R16" s="5" t="str">
        <f>VLOOKUP(S16,'augdate &amp; jandate kaf'!$J$5:$O$94,6,FALSE)</f>
        <v>1971-72</v>
      </c>
      <c r="S16" s="18">
        <f>LARGE('augdate &amp; jandate kaf'!$J$5:$J$94,'augdate &amp; jandate kaf rank'!$A16)</f>
        <v>19431.291833310002</v>
      </c>
      <c r="T16" s="5" t="str">
        <f>VLOOKUP(U16,'augdate &amp; jandate kaf'!$K$5:$O$94,5,FALSE)</f>
        <v>1995-96</v>
      </c>
      <c r="U16" s="18">
        <f>LARGE('augdate &amp; jandate kaf'!$K$5:$K$94,'augdate &amp; jandate kaf rank'!$A16)</f>
        <v>40019.478829847998</v>
      </c>
      <c r="V16" s="5" t="str">
        <f>VLOOKUP(W16,'augdate &amp; jandate kaf'!$L$5:$O$94,4,FALSE)</f>
        <v>1995-96</v>
      </c>
      <c r="W16" s="18">
        <f>LARGE('augdate &amp; jandate kaf'!$L$5:$L$94,'augdate &amp; jandate kaf rank'!$A16)</f>
        <v>62684.066409677995</v>
      </c>
      <c r="X16" s="5" t="str">
        <f>VLOOKUP(Y16,'augdate &amp; jandate kaf'!$M$5:$O$94,3,FALSE)</f>
        <v>1950-51</v>
      </c>
      <c r="Y16" s="18">
        <f>LARGE('augdate &amp; jandate kaf'!$M$5:$M$94,'augdate &amp; jandate kaf rank'!$A16)</f>
        <v>75885.037815467993</v>
      </c>
      <c r="Z16" s="5" t="str">
        <f>VLOOKUP(AA16,'augdate &amp; jandate kaf'!$N$5:$O$94,2,FALSE)</f>
        <v>1950-51</v>
      </c>
      <c r="AA16" s="18">
        <f>LARGE('augdate &amp; jandate kaf'!$N$5:$N$94,'augdate &amp; jandate kaf rank'!$A16)</f>
        <v>98263.202265543005</v>
      </c>
    </row>
    <row r="17" spans="1:27" x14ac:dyDescent="0.2">
      <c r="A17" s="5">
        <v>12</v>
      </c>
      <c r="B17" s="5" t="str">
        <f>VLOOKUP(C17,'augdate &amp; jandate kaf'!$B$5:$O$94,14,FALSE)</f>
        <v>1982-83</v>
      </c>
      <c r="C17" s="18">
        <f>LARGE('augdate &amp; jandate kaf'!$B$5:$B$94,'augdate &amp; jandate kaf rank'!$A17)</f>
        <v>7618.1293010970003</v>
      </c>
      <c r="D17" s="5" t="str">
        <f>VLOOKUP(E17,'augdate &amp; jandate kaf'!$C$5:$O$94,13,FALSE)</f>
        <v>1981-82</v>
      </c>
      <c r="E17" s="18">
        <f>LARGE('augdate &amp; jandate kaf'!$C$5:$C$94,'augdate &amp; jandate kaf rank'!$A17)</f>
        <v>12177.204832611</v>
      </c>
      <c r="F17" s="5" t="str">
        <f>VLOOKUP(G17,'augdate &amp; jandate kaf'!$D$5:$O$94,12,FALSE)</f>
        <v>1951-52</v>
      </c>
      <c r="G17" s="18">
        <f>LARGE('augdate &amp; jandate kaf'!$D$5:$D$94,'augdate &amp; jandate kaf rank'!$A17)</f>
        <v>15204.790834779</v>
      </c>
      <c r="H17" s="5" t="str">
        <f>VLOOKUP(I17,'augdate &amp; jandate kaf'!$E$5:$O$94,11,FALSE)</f>
        <v>1975-76</v>
      </c>
      <c r="I17" s="18">
        <f>LARGE('augdate &amp; jandate kaf'!$E$5:$E$94,'augdate &amp; jandate kaf rank'!$A17)</f>
        <v>18766.097147511002</v>
      </c>
      <c r="J17" s="5" t="str">
        <f>VLOOKUP(K17,'augdate &amp; jandate kaf'!$F$5:$O$94,10,FALSE)</f>
        <v>1964-65</v>
      </c>
      <c r="K17" s="18">
        <f>LARGE('augdate &amp; jandate kaf'!$F$5:$F$94,'augdate &amp; jandate kaf rank'!$A17)</f>
        <v>22212.056687708999</v>
      </c>
      <c r="L17" s="5" t="str">
        <f>VLOOKUP(M17,'augdate &amp; jandate kaf'!$G$5:$O$94,9,FALSE)</f>
        <v>1983-84</v>
      </c>
      <c r="M17" s="18">
        <f>LARGE('augdate &amp; jandate kaf'!$G$5:$G$94,'augdate &amp; jandate kaf rank'!$A17)</f>
        <v>3332.0130981899997</v>
      </c>
      <c r="N17" s="5" t="str">
        <f>VLOOKUP(O17,'augdate &amp; jandate kaf'!$H$5:$O$94,8,FALSE)</f>
        <v>1982-83</v>
      </c>
      <c r="O17" s="18">
        <f>LARGE('augdate &amp; jandate kaf'!$H$5:$H$94,'augdate &amp; jandate kaf rank'!$A17)</f>
        <v>6317.6943085410003</v>
      </c>
      <c r="P17" s="5" t="str">
        <f>VLOOKUP(Q17,'augdate &amp; jandate kaf'!$I$5:$O$94,7,FALSE)</f>
        <v>1994-95</v>
      </c>
      <c r="Q17" s="18">
        <f>LARGE('augdate &amp; jandate kaf'!$I$5:$I$94,'augdate &amp; jandate kaf rank'!$A17)</f>
        <v>11181.077927816999</v>
      </c>
      <c r="R17" s="5" t="str">
        <f>VLOOKUP(S17,'augdate &amp; jandate kaf'!$J$5:$O$94,6,FALSE)</f>
        <v>1982-83</v>
      </c>
      <c r="S17" s="18">
        <f>LARGE('augdate &amp; jandate kaf'!$J$5:$J$94,'augdate &amp; jandate kaf rank'!$A17)</f>
        <v>18873.057804657001</v>
      </c>
      <c r="T17" s="5" t="str">
        <f>VLOOKUP(U17,'augdate &amp; jandate kaf'!$K$5:$O$94,5,FALSE)</f>
        <v>1975-76</v>
      </c>
      <c r="U17" s="18">
        <f>LARGE('augdate &amp; jandate kaf'!$K$5:$K$94,'augdate &amp; jandate kaf rank'!$A17)</f>
        <v>39195.909935112002</v>
      </c>
      <c r="V17" s="5" t="str">
        <f>VLOOKUP(W17,'augdate &amp; jandate kaf'!$L$5:$O$94,4,FALSE)</f>
        <v>2011-12</v>
      </c>
      <c r="W17" s="18">
        <f>LARGE('augdate &amp; jandate kaf'!$L$5:$L$94,'augdate &amp; jandate kaf rank'!$A17)</f>
        <v>62409.756337320003</v>
      </c>
      <c r="X17" s="5" t="str">
        <f>VLOOKUP(Y17,'augdate &amp; jandate kaf'!$M$5:$O$94,3,FALSE)</f>
        <v>1933-34</v>
      </c>
      <c r="Y17" s="18">
        <f>LARGE('augdate &amp; jandate kaf'!$M$5:$M$94,'augdate &amp; jandate kaf rank'!$A17)</f>
        <v>75317.626266498002</v>
      </c>
      <c r="Z17" s="5" t="str">
        <f>VLOOKUP(AA17,'augdate &amp; jandate kaf'!$N$5:$O$94,2,FALSE)</f>
        <v>1958-59</v>
      </c>
      <c r="AA17" s="18">
        <f>LARGE('augdate &amp; jandate kaf'!$N$5:$N$94,'augdate &amp; jandate kaf rank'!$A17)</f>
        <v>97811.074018034997</v>
      </c>
    </row>
    <row r="18" spans="1:27" x14ac:dyDescent="0.2">
      <c r="A18" s="5">
        <v>13</v>
      </c>
      <c r="B18" s="5" t="str">
        <f>VLOOKUP(C18,'augdate &amp; jandate kaf'!$B$5:$O$94,14,FALSE)</f>
        <v>1997-98</v>
      </c>
      <c r="C18" s="18">
        <f>LARGE('augdate &amp; jandate kaf'!$B$5:$B$94,'augdate &amp; jandate kaf rank'!$A18)</f>
        <v>7226.4532827270004</v>
      </c>
      <c r="D18" s="5" t="str">
        <f>VLOOKUP(E18,'augdate &amp; jandate kaf'!$C$5:$O$94,13,FALSE)</f>
        <v>1991-92</v>
      </c>
      <c r="E18" s="18">
        <f>LARGE('augdate &amp; jandate kaf'!$C$5:$C$94,'augdate &amp; jandate kaf rank'!$A18)</f>
        <v>11711.862701300999</v>
      </c>
      <c r="F18" s="5" t="str">
        <f>VLOOKUP(G18,'augdate &amp; jandate kaf'!$D$5:$O$94,12,FALSE)</f>
        <v>1981-82</v>
      </c>
      <c r="G18" s="18">
        <f>LARGE('augdate &amp; jandate kaf'!$D$5:$D$94,'augdate &amp; jandate kaf rank'!$A18)</f>
        <v>15150.683729369999</v>
      </c>
      <c r="H18" s="5" t="str">
        <f>VLOOKUP(I18,'augdate &amp; jandate kaf'!$E$5:$O$94,11,FALSE)</f>
        <v>1982-83</v>
      </c>
      <c r="I18" s="18">
        <f>LARGE('augdate &amp; jandate kaf'!$E$5:$E$94,'augdate &amp; jandate kaf rank'!$A18)</f>
        <v>18645.492193356</v>
      </c>
      <c r="J18" s="5" t="str">
        <f>VLOOKUP(K18,'augdate &amp; jandate kaf'!$F$5:$O$94,10,FALSE)</f>
        <v>2016-17</v>
      </c>
      <c r="K18" s="18">
        <f>LARGE('augdate &amp; jandate kaf'!$F$5:$F$94,'augdate &amp; jandate kaf rank'!$A18)</f>
        <v>22067.118511326</v>
      </c>
      <c r="L18" s="5" t="str">
        <f>VLOOKUP(M18,'augdate &amp; jandate kaf'!$G$5:$O$94,9,FALSE)</f>
        <v>1989-90</v>
      </c>
      <c r="M18" s="18">
        <f>LARGE('augdate &amp; jandate kaf'!$G$5:$G$94,'augdate &amp; jandate kaf rank'!$A18)</f>
        <v>3216.2319455070001</v>
      </c>
      <c r="N18" s="5" t="str">
        <f>VLOOKUP(O18,'augdate &amp; jandate kaf'!$H$5:$O$94,8,FALSE)</f>
        <v>1975-76</v>
      </c>
      <c r="O18" s="18">
        <f>LARGE('augdate &amp; jandate kaf'!$H$5:$H$94,'augdate &amp; jandate kaf rank'!$A18)</f>
        <v>6274.1432357940002</v>
      </c>
      <c r="P18" s="5" t="str">
        <f>VLOOKUP(Q18,'augdate &amp; jandate kaf'!$I$5:$O$94,7,FALSE)</f>
        <v>2015-16</v>
      </c>
      <c r="Q18" s="18">
        <f>LARGE('augdate &amp; jandate kaf'!$I$5:$I$94,'augdate &amp; jandate kaf rank'!$A18)</f>
        <v>10942.311655779</v>
      </c>
      <c r="R18" s="5" t="str">
        <f>VLOOKUP(S18,'augdate &amp; jandate kaf'!$J$5:$O$94,6,FALSE)</f>
        <v>2011-12</v>
      </c>
      <c r="S18" s="18">
        <f>LARGE('augdate &amp; jandate kaf'!$J$5:$J$94,'augdate &amp; jandate kaf rank'!$A18)</f>
        <v>18348.717328451999</v>
      </c>
      <c r="T18" s="5" t="str">
        <f>VLOOKUP(U18,'augdate &amp; jandate kaf'!$K$5:$O$94,5,FALSE)</f>
        <v>2015-16</v>
      </c>
      <c r="U18" s="18">
        <f>LARGE('augdate &amp; jandate kaf'!$K$5:$K$94,'augdate &amp; jandate kaf rank'!$A18)</f>
        <v>39036.286139445001</v>
      </c>
      <c r="V18" s="5" t="str">
        <f>VLOOKUP(W18,'augdate &amp; jandate kaf'!$L$5:$O$94,4,FALSE)</f>
        <v>2017-18</v>
      </c>
      <c r="W18" s="18">
        <f>LARGE('augdate &amp; jandate kaf'!$L$5:$L$94,'augdate &amp; jandate kaf rank'!$A18)</f>
        <v>61661.275704231004</v>
      </c>
      <c r="X18" s="5" t="str">
        <f>VLOOKUP(Y18,'augdate &amp; jandate kaf'!$M$5:$O$94,3,FALSE)</f>
        <v>1958-59</v>
      </c>
      <c r="Y18" s="18">
        <f>LARGE('augdate &amp; jandate kaf'!$M$5:$M$94,'augdate &amp; jandate kaf rank'!$A18)</f>
        <v>74916.705289796999</v>
      </c>
      <c r="Z18" s="5" t="str">
        <f>VLOOKUP(AA18,'augdate &amp; jandate kaf'!$N$5:$O$94,2,FALSE)</f>
        <v>2016-17</v>
      </c>
      <c r="AA18" s="18">
        <f>LARGE('augdate &amp; jandate kaf'!$N$5:$N$94,'augdate &amp; jandate kaf rank'!$A18)</f>
        <v>96668.428110470995</v>
      </c>
    </row>
    <row r="19" spans="1:27" x14ac:dyDescent="0.2">
      <c r="A19" s="5">
        <v>14</v>
      </c>
      <c r="B19" s="5" t="str">
        <f>VLOOKUP(C19,'augdate &amp; jandate kaf'!$B$5:$O$94,14,FALSE)</f>
        <v>1950-51</v>
      </c>
      <c r="C19" s="18">
        <f>LARGE('augdate &amp; jandate kaf'!$B$5:$B$94,'augdate &amp; jandate kaf rank'!$A19)</f>
        <v>7194.8486558129998</v>
      </c>
      <c r="D19" s="5" t="str">
        <f>VLOOKUP(E19,'augdate &amp; jandate kaf'!$C$5:$O$94,13,FALSE)</f>
        <v>1948-49</v>
      </c>
      <c r="E19" s="18">
        <f>LARGE('augdate &amp; jandate kaf'!$C$5:$C$94,'augdate &amp; jandate kaf rank'!$A19)</f>
        <v>11659.883860275</v>
      </c>
      <c r="F19" s="5" t="str">
        <f>VLOOKUP(G19,'augdate &amp; jandate kaf'!$D$5:$O$94,12,FALSE)</f>
        <v>1947-48</v>
      </c>
      <c r="G19" s="18">
        <f>LARGE('augdate &amp; jandate kaf'!$D$5:$D$94,'augdate &amp; jandate kaf rank'!$A19)</f>
        <v>15097.974971015999</v>
      </c>
      <c r="H19" s="5" t="str">
        <f>VLOOKUP(I19,'augdate &amp; jandate kaf'!$E$5:$O$94,11,FALSE)</f>
        <v>1964-65</v>
      </c>
      <c r="I19" s="18">
        <f>LARGE('augdate &amp; jandate kaf'!$E$5:$E$94,'augdate &amp; jandate kaf rank'!$A19)</f>
        <v>18567.071700428998</v>
      </c>
      <c r="J19" s="5" t="str">
        <f>VLOOKUP(K19,'augdate &amp; jandate kaf'!$F$5:$O$94,10,FALSE)</f>
        <v>1947-48</v>
      </c>
      <c r="K19" s="18">
        <f>LARGE('augdate &amp; jandate kaf'!$F$5:$F$94,'augdate &amp; jandate kaf rank'!$A19)</f>
        <v>21690.342327107999</v>
      </c>
      <c r="L19" s="5" t="str">
        <f>VLOOKUP(M19,'augdate &amp; jandate kaf'!$G$5:$O$94,9,FALSE)</f>
        <v>1982-83</v>
      </c>
      <c r="M19" s="18">
        <f>LARGE('augdate &amp; jandate kaf'!$G$5:$G$94,'augdate &amp; jandate kaf rank'!$A19)</f>
        <v>3185.119219401</v>
      </c>
      <c r="N19" s="5" t="str">
        <f>VLOOKUP(O19,'augdate &amp; jandate kaf'!$H$5:$O$94,8,FALSE)</f>
        <v>1996-97</v>
      </c>
      <c r="O19" s="18">
        <f>LARGE('augdate &amp; jandate kaf'!$H$5:$H$94,'augdate &amp; jandate kaf rank'!$A19)</f>
        <v>6229.0391052539999</v>
      </c>
      <c r="P19" s="5" t="str">
        <f>VLOOKUP(Q19,'augdate &amp; jandate kaf'!$I$5:$O$94,7,FALSE)</f>
        <v>2006-07</v>
      </c>
      <c r="Q19" s="18">
        <f>LARGE('augdate &amp; jandate kaf'!$I$5:$I$94,'augdate &amp; jandate kaf rank'!$A19)</f>
        <v>10790.960917652999</v>
      </c>
      <c r="R19" s="5" t="str">
        <f>VLOOKUP(S19,'augdate &amp; jandate kaf'!$J$5:$O$94,6,FALSE)</f>
        <v>2006-07</v>
      </c>
      <c r="S19" s="18">
        <f>LARGE('augdate &amp; jandate kaf'!$J$5:$J$94,'augdate &amp; jandate kaf rank'!$A19)</f>
        <v>18310.973858793001</v>
      </c>
      <c r="T19" s="5" t="str">
        <f>VLOOKUP(U19,'augdate &amp; jandate kaf'!$K$5:$O$94,5,FALSE)</f>
        <v>2005-06</v>
      </c>
      <c r="U19" s="18">
        <f>LARGE('augdate &amp; jandate kaf'!$K$5:$K$94,'augdate &amp; jandate kaf rank'!$A19)</f>
        <v>38773.720198878</v>
      </c>
      <c r="V19" s="5" t="str">
        <f>VLOOKUP(W19,'augdate &amp; jandate kaf'!$L$5:$O$94,4,FALSE)</f>
        <v>1950-51</v>
      </c>
      <c r="W19" s="18">
        <f>LARGE('augdate &amp; jandate kaf'!$L$5:$L$94,'augdate &amp; jandate kaf rank'!$A19)</f>
        <v>60122.629811516999</v>
      </c>
      <c r="X19" s="5" t="str">
        <f>VLOOKUP(Y19,'augdate &amp; jandate kaf'!$M$5:$O$94,3,FALSE)</f>
        <v>2016-17</v>
      </c>
      <c r="Y19" s="18">
        <f>LARGE('augdate &amp; jandate kaf'!$M$5:$M$94,'augdate &amp; jandate kaf rank'!$A19)</f>
        <v>74773.278518316001</v>
      </c>
      <c r="Z19" s="5" t="str">
        <f>VLOOKUP(AA19,'augdate &amp; jandate kaf'!$N$5:$O$94,2,FALSE)</f>
        <v>2010-11</v>
      </c>
      <c r="AA19" s="18">
        <f>LARGE('augdate &amp; jandate kaf'!$N$5:$N$94,'augdate &amp; jandate kaf rank'!$A19)</f>
        <v>96638.739516543006</v>
      </c>
    </row>
    <row r="20" spans="1:27" x14ac:dyDescent="0.2">
      <c r="A20" s="5">
        <v>15</v>
      </c>
      <c r="B20" s="5" t="str">
        <f>VLOOKUP(C20,'augdate &amp; jandate kaf'!$B$5:$O$94,14,FALSE)</f>
        <v>1996-97</v>
      </c>
      <c r="C20" s="18">
        <f>LARGE('augdate &amp; jandate kaf'!$B$5:$B$94,'augdate &amp; jandate kaf rank'!$A20)</f>
        <v>7106.7369235800006</v>
      </c>
      <c r="D20" s="5" t="str">
        <f>VLOOKUP(E20,'augdate &amp; jandate kaf'!$C$5:$O$94,13,FALSE)</f>
        <v>1971-72</v>
      </c>
      <c r="E20" s="18">
        <f>LARGE('augdate &amp; jandate kaf'!$C$5:$C$94,'augdate &amp; jandate kaf rank'!$A20)</f>
        <v>11597.144689074001</v>
      </c>
      <c r="F20" s="5" t="str">
        <f>VLOOKUP(G20,'augdate &amp; jandate kaf'!$D$5:$O$94,12,FALSE)</f>
        <v>1965-66</v>
      </c>
      <c r="G20" s="18">
        <f>LARGE('augdate &amp; jandate kaf'!$D$5:$D$94,'augdate &amp; jandate kaf rank'!$A20)</f>
        <v>14935.447373805</v>
      </c>
      <c r="H20" s="5" t="str">
        <f>VLOOKUP(I20,'augdate &amp; jandate kaf'!$E$5:$O$94,11,FALSE)</f>
        <v>1950-51</v>
      </c>
      <c r="I20" s="18">
        <f>LARGE('augdate &amp; jandate kaf'!$E$5:$E$94,'augdate &amp; jandate kaf rank'!$A20)</f>
        <v>18539.340792378</v>
      </c>
      <c r="J20" s="5" t="str">
        <f>VLOOKUP(K20,'augdate &amp; jandate kaf'!$F$5:$O$94,10,FALSE)</f>
        <v>1955-56</v>
      </c>
      <c r="K20" s="18">
        <f>LARGE('augdate &amp; jandate kaf'!$F$5:$F$94,'augdate &amp; jandate kaf rank'!$A20)</f>
        <v>21563.229604602002</v>
      </c>
      <c r="L20" s="5" t="str">
        <f>VLOOKUP(M20,'augdate &amp; jandate kaf'!$G$5:$O$94,9,FALSE)</f>
        <v>2014-15</v>
      </c>
      <c r="M20" s="18">
        <f>LARGE('augdate &amp; jandate kaf'!$G$5:$G$94,'augdate &amp; jandate kaf rank'!$A20)</f>
        <v>3096.4540987590003</v>
      </c>
      <c r="N20" s="5" t="str">
        <f>VLOOKUP(O20,'augdate &amp; jandate kaf'!$H$5:$O$94,8,FALSE)</f>
        <v>1990-91</v>
      </c>
      <c r="O20" s="18">
        <f>LARGE('augdate &amp; jandate kaf'!$H$5:$H$94,'augdate &amp; jandate kaf rank'!$A20)</f>
        <v>6180.7376194620001</v>
      </c>
      <c r="P20" s="5" t="str">
        <f>VLOOKUP(Q20,'augdate &amp; jandate kaf'!$I$5:$O$94,7,FALSE)</f>
        <v>1985-86</v>
      </c>
      <c r="Q20" s="18">
        <f>LARGE('augdate &amp; jandate kaf'!$I$5:$I$94,'augdate &amp; jandate kaf rank'!$A20)</f>
        <v>10757.749679229</v>
      </c>
      <c r="R20" s="5" t="str">
        <f>VLOOKUP(S20,'augdate &amp; jandate kaf'!$J$5:$O$94,6,FALSE)</f>
        <v>1985-86</v>
      </c>
      <c r="S20" s="18">
        <f>LARGE('augdate &amp; jandate kaf'!$J$5:$J$94,'augdate &amp; jandate kaf rank'!$A20)</f>
        <v>18276.096504728997</v>
      </c>
      <c r="T20" s="5" t="str">
        <f>VLOOKUP(U20,'augdate &amp; jandate kaf'!$K$5:$O$94,5,FALSE)</f>
        <v>1956-57</v>
      </c>
      <c r="U20" s="18">
        <f>LARGE('augdate &amp; jandate kaf'!$K$5:$K$94,'augdate &amp; jandate kaf rank'!$A20)</f>
        <v>38124.538074461998</v>
      </c>
      <c r="V20" s="5" t="str">
        <f>VLOOKUP(W20,'augdate &amp; jandate kaf'!$L$5:$O$94,4,FALSE)</f>
        <v>1958-59</v>
      </c>
      <c r="W20" s="18">
        <f>LARGE('augdate &amp; jandate kaf'!$L$5:$L$94,'augdate &amp; jandate kaf rank'!$A20)</f>
        <v>59288.955132035997</v>
      </c>
      <c r="X20" s="5" t="str">
        <f>VLOOKUP(Y20,'augdate &amp; jandate kaf'!$M$5:$O$94,3,FALSE)</f>
        <v>1949-50</v>
      </c>
      <c r="Y20" s="18">
        <f>LARGE('augdate &amp; jandate kaf'!$M$5:$M$94,'augdate &amp; jandate kaf rank'!$A20)</f>
        <v>74656.335051627</v>
      </c>
      <c r="Z20" s="5" t="str">
        <f>VLOOKUP(AA20,'augdate &amp; jandate kaf'!$N$5:$O$94,2,FALSE)</f>
        <v>1970-71</v>
      </c>
      <c r="AA20" s="18">
        <f>LARGE('augdate &amp; jandate kaf'!$N$5:$N$94,'augdate &amp; jandate kaf rank'!$A20)</f>
        <v>95749.095252383995</v>
      </c>
    </row>
    <row r="21" spans="1:27" x14ac:dyDescent="0.2">
      <c r="A21" s="5">
        <v>16</v>
      </c>
      <c r="B21" s="5" t="str">
        <f>VLOOKUP(C21,'augdate &amp; jandate kaf'!$B$5:$O$94,14,FALSE)</f>
        <v>1983-84</v>
      </c>
      <c r="C21" s="18">
        <f>LARGE('augdate &amp; jandate kaf'!$B$5:$B$94,'augdate &amp; jandate kaf rank'!$A21)</f>
        <v>6994.706514558</v>
      </c>
      <c r="D21" s="5" t="str">
        <f>VLOOKUP(E21,'augdate &amp; jandate kaf'!$C$5:$O$94,13,FALSE)</f>
        <v>1965-66</v>
      </c>
      <c r="E21" s="18">
        <f>LARGE('augdate &amp; jandate kaf'!$C$5:$C$94,'augdate &amp; jandate kaf rank'!$A21)</f>
        <v>11482.672627250999</v>
      </c>
      <c r="F21" s="5" t="str">
        <f>VLOOKUP(G21,'augdate &amp; jandate kaf'!$D$5:$O$94,12,FALSE)</f>
        <v>1974-75</v>
      </c>
      <c r="G21" s="18">
        <f>LARGE('augdate &amp; jandate kaf'!$D$5:$D$94,'augdate &amp; jandate kaf rank'!$A21)</f>
        <v>14908.363077299999</v>
      </c>
      <c r="H21" s="5" t="str">
        <f>VLOOKUP(I21,'augdate &amp; jandate kaf'!$E$5:$O$94,11,FALSE)</f>
        <v>1951-52</v>
      </c>
      <c r="I21" s="18">
        <f>LARGE('augdate &amp; jandate kaf'!$E$5:$E$94,'augdate &amp; jandate kaf rank'!$A21)</f>
        <v>18144.116344389</v>
      </c>
      <c r="J21" s="5" t="str">
        <f>VLOOKUP(K21,'augdate &amp; jandate kaf'!$F$5:$O$94,10,FALSE)</f>
        <v>2004-05</v>
      </c>
      <c r="K21" s="18">
        <f>LARGE('augdate &amp; jandate kaf'!$F$5:$F$94,'augdate &amp; jandate kaf rank'!$A21)</f>
        <v>21440.252419131</v>
      </c>
      <c r="L21" s="5" t="str">
        <f>VLOOKUP(M21,'augdate &amp; jandate kaf'!$G$5:$O$94,9,FALSE)</f>
        <v>1955-56</v>
      </c>
      <c r="M21" s="18">
        <f>LARGE('augdate &amp; jandate kaf'!$G$5:$G$94,'augdate &amp; jandate kaf rank'!$A21)</f>
        <v>3061.46765379</v>
      </c>
      <c r="N21" s="5" t="str">
        <f>VLOOKUP(O21,'augdate &amp; jandate kaf'!$H$5:$O$94,8,FALSE)</f>
        <v>1994-95</v>
      </c>
      <c r="O21" s="18">
        <f>LARGE('augdate &amp; jandate kaf'!$H$5:$H$94,'augdate &amp; jandate kaf rank'!$A21)</f>
        <v>6066.047375829</v>
      </c>
      <c r="P21" s="5" t="str">
        <f>VLOOKUP(Q21,'augdate &amp; jandate kaf'!$I$5:$O$94,7,FALSE)</f>
        <v>1970-71</v>
      </c>
      <c r="Q21" s="18">
        <f>LARGE('augdate &amp; jandate kaf'!$I$5:$I$94,'augdate &amp; jandate kaf rank'!$A21)</f>
        <v>10550.986711775999</v>
      </c>
      <c r="R21" s="5" t="str">
        <f>VLOOKUP(S21,'augdate &amp; jandate kaf'!$J$5:$O$94,6,FALSE)</f>
        <v>1989-90</v>
      </c>
      <c r="S21" s="18">
        <f>LARGE('augdate &amp; jandate kaf'!$J$5:$J$94,'augdate &amp; jandate kaf rank'!$A21)</f>
        <v>18244.426423271998</v>
      </c>
      <c r="T21" s="5" t="str">
        <f>VLOOKUP(U21,'augdate &amp; jandate kaf'!$K$5:$O$94,5,FALSE)</f>
        <v>1947-48</v>
      </c>
      <c r="U21" s="18">
        <f>LARGE('augdate &amp; jandate kaf'!$K$5:$K$94,'augdate &amp; jandate kaf rank'!$A21)</f>
        <v>37977.297088248</v>
      </c>
      <c r="V21" s="5" t="str">
        <f>VLOOKUP(W21,'augdate &amp; jandate kaf'!$L$5:$O$94,4,FALSE)</f>
        <v>2010-11</v>
      </c>
      <c r="W21" s="18">
        <f>LARGE('augdate &amp; jandate kaf'!$L$5:$L$94,'augdate &amp; jandate kaf rank'!$A21)</f>
        <v>59265.683066793004</v>
      </c>
      <c r="X21" s="5" t="str">
        <f>VLOOKUP(Y21,'augdate &amp; jandate kaf'!$M$5:$O$94,3,FALSE)</f>
        <v>1968-69</v>
      </c>
      <c r="Y21" s="18">
        <f>LARGE('augdate &amp; jandate kaf'!$M$5:$M$94,'augdate &amp; jandate kaf rank'!$A21)</f>
        <v>74505.521834141997</v>
      </c>
      <c r="Z21" s="5" t="str">
        <f>VLOOKUP(AA21,'augdate &amp; jandate kaf'!$N$5:$O$94,2,FALSE)</f>
        <v>1968-69</v>
      </c>
      <c r="AA21" s="18">
        <f>LARGE('augdate &amp; jandate kaf'!$N$5:$N$94,'augdate &amp; jandate kaf rank'!$A21)</f>
        <v>94608.284055494994</v>
      </c>
    </row>
    <row r="22" spans="1:27" x14ac:dyDescent="0.2">
      <c r="A22" s="5">
        <v>17</v>
      </c>
      <c r="B22" s="5" t="str">
        <f>VLOOKUP(C22,'augdate &amp; jandate kaf'!$B$5:$O$94,14,FALSE)</f>
        <v>1984-85</v>
      </c>
      <c r="C22" s="18">
        <f>LARGE('augdate &amp; jandate kaf'!$B$5:$B$94,'augdate &amp; jandate kaf rank'!$A22)</f>
        <v>6959.4741191849998</v>
      </c>
      <c r="D22" s="5" t="str">
        <f>VLOOKUP(E22,'augdate &amp; jandate kaf'!$C$5:$O$94,13,FALSE)</f>
        <v>1964-65</v>
      </c>
      <c r="E22" s="18">
        <f>LARGE('augdate &amp; jandate kaf'!$C$5:$C$94,'augdate &amp; jandate kaf rank'!$A22)</f>
        <v>11217.46073637</v>
      </c>
      <c r="F22" s="5" t="str">
        <f>VLOOKUP(G22,'augdate &amp; jandate kaf'!$D$5:$O$94,12,FALSE)</f>
        <v>1950-51</v>
      </c>
      <c r="G22" s="18">
        <f>LARGE('augdate &amp; jandate kaf'!$D$5:$D$94,'augdate &amp; jandate kaf rank'!$A22)</f>
        <v>14757.377297838</v>
      </c>
      <c r="H22" s="5" t="str">
        <f>VLOOKUP(I22,'augdate &amp; jandate kaf'!$E$5:$O$94,11,FALSE)</f>
        <v>1972-73</v>
      </c>
      <c r="I22" s="18">
        <f>LARGE('augdate &amp; jandate kaf'!$E$5:$E$94,'augdate &amp; jandate kaf rank'!$A22)</f>
        <v>17997.966267225002</v>
      </c>
      <c r="J22" s="5" t="str">
        <f>VLOOKUP(K22,'augdate &amp; jandate kaf'!$F$5:$O$94,10,FALSE)</f>
        <v>1982-83</v>
      </c>
      <c r="K22" s="18">
        <f>LARGE('augdate &amp; jandate kaf'!$F$5:$F$94,'augdate &amp; jandate kaf rank'!$A22)</f>
        <v>21240.760856364002</v>
      </c>
      <c r="L22" s="5" t="str">
        <f>VLOOKUP(M22,'augdate &amp; jandate kaf'!$G$5:$O$94,9,FALSE)</f>
        <v>1964-65</v>
      </c>
      <c r="M22" s="18">
        <f>LARGE('augdate &amp; jandate kaf'!$G$5:$G$94,'augdate &amp; jandate kaf rank'!$A22)</f>
        <v>3000.1645155929996</v>
      </c>
      <c r="N22" s="5" t="str">
        <f>VLOOKUP(O22,'augdate &amp; jandate kaf'!$H$5:$O$94,8,FALSE)</f>
        <v>2010-11</v>
      </c>
      <c r="O22" s="18">
        <f>LARGE('augdate &amp; jandate kaf'!$H$5:$H$94,'augdate &amp; jandate kaf rank'!$A22)</f>
        <v>6029.4265507560003</v>
      </c>
      <c r="P22" s="5" t="str">
        <f>VLOOKUP(Q22,'augdate &amp; jandate kaf'!$I$5:$O$94,7,FALSE)</f>
        <v>1960-61</v>
      </c>
      <c r="Q22" s="18">
        <f>LARGE('augdate &amp; jandate kaf'!$I$5:$I$94,'augdate &amp; jandate kaf rank'!$A22)</f>
        <v>10390.609197129001</v>
      </c>
      <c r="R22" s="5" t="str">
        <f>VLOOKUP(S22,'augdate &amp; jandate kaf'!$J$5:$O$94,6,FALSE)</f>
        <v>1959-60</v>
      </c>
      <c r="S22" s="18">
        <f>LARGE('augdate &amp; jandate kaf'!$J$5:$J$94,'augdate &amp; jandate kaf rank'!$A22)</f>
        <v>18224.746424010002</v>
      </c>
      <c r="T22" s="5" t="str">
        <f>VLOOKUP(U22,'augdate &amp; jandate kaf'!$K$5:$O$94,5,FALSE)</f>
        <v>1951-52</v>
      </c>
      <c r="U22" s="18">
        <f>LARGE('augdate &amp; jandate kaf'!$K$5:$K$94,'augdate &amp; jandate kaf rank'!$A22)</f>
        <v>37689.084867651</v>
      </c>
      <c r="V22" s="5" t="str">
        <f>VLOOKUP(W22,'augdate &amp; jandate kaf'!$L$5:$O$94,4,FALSE)</f>
        <v>1981-82</v>
      </c>
      <c r="W22" s="18">
        <f>LARGE('augdate &amp; jandate kaf'!$L$5:$L$94,'augdate &amp; jandate kaf rank'!$A22)</f>
        <v>58418.959131603006</v>
      </c>
      <c r="X22" s="5" t="str">
        <f>VLOOKUP(Y22,'augdate &amp; jandate kaf'!$M$5:$O$94,3,FALSE)</f>
        <v>1960-61</v>
      </c>
      <c r="Y22" s="18">
        <f>LARGE('augdate &amp; jandate kaf'!$M$5:$M$94,'augdate &amp; jandate kaf rank'!$A22)</f>
        <v>73783.752605009999</v>
      </c>
      <c r="Z22" s="5" t="str">
        <f>VLOOKUP(AA22,'augdate &amp; jandate kaf'!$N$5:$O$94,2,FALSE)</f>
        <v>1981-82</v>
      </c>
      <c r="AA22" s="18">
        <f>LARGE('augdate &amp; jandate kaf'!$N$5:$N$94,'augdate &amp; jandate kaf rank'!$A22)</f>
        <v>94222.10225179499</v>
      </c>
    </row>
    <row r="23" spans="1:27" x14ac:dyDescent="0.2">
      <c r="A23" s="5">
        <v>18</v>
      </c>
      <c r="B23" s="5" t="str">
        <f>VLOOKUP(C23,'augdate &amp; jandate kaf'!$B$5:$O$94,14,FALSE)</f>
        <v>2011-12</v>
      </c>
      <c r="C23" s="18">
        <f>LARGE('augdate &amp; jandate kaf'!$B$5:$B$94,'augdate &amp; jandate kaf rank'!$A23)</f>
        <v>6950.7428798430001</v>
      </c>
      <c r="D23" s="5" t="str">
        <f>VLOOKUP(E23,'augdate &amp; jandate kaf'!$C$5:$O$94,13,FALSE)</f>
        <v>1950-51</v>
      </c>
      <c r="E23" s="18">
        <f>LARGE('augdate &amp; jandate kaf'!$C$5:$C$94,'augdate &amp; jandate kaf rank'!$A23)</f>
        <v>11015.549338982999</v>
      </c>
      <c r="F23" s="5" t="str">
        <f>VLOOKUP(G23,'augdate &amp; jandate kaf'!$D$5:$O$94,12,FALSE)</f>
        <v>1948-49</v>
      </c>
      <c r="G23" s="18">
        <f>LARGE('augdate &amp; jandate kaf'!$D$5:$D$94,'augdate &amp; jandate kaf rank'!$A23)</f>
        <v>14682.921763439999</v>
      </c>
      <c r="H23" s="5" t="str">
        <f>VLOOKUP(I23,'augdate &amp; jandate kaf'!$E$5:$O$94,11,FALSE)</f>
        <v>1983-84</v>
      </c>
      <c r="I23" s="18">
        <f>LARGE('augdate &amp; jandate kaf'!$E$5:$E$94,'augdate &amp; jandate kaf rank'!$A23)</f>
        <v>17979.337507592998</v>
      </c>
      <c r="J23" s="5" t="str">
        <f>VLOOKUP(K23,'augdate &amp; jandate kaf'!$F$5:$O$94,10,FALSE)</f>
        <v>1990-91</v>
      </c>
      <c r="K23" s="18">
        <f>LARGE('augdate &amp; jandate kaf'!$F$5:$F$94,'augdate &amp; jandate kaf rank'!$A23)</f>
        <v>21110.607472814998</v>
      </c>
      <c r="L23" s="5" t="str">
        <f>VLOOKUP(M23,'augdate &amp; jandate kaf'!$G$5:$O$94,9,FALSE)</f>
        <v>1968-69</v>
      </c>
      <c r="M23" s="18">
        <f>LARGE('augdate &amp; jandate kaf'!$G$5:$G$94,'augdate &amp; jandate kaf rank'!$A23)</f>
        <v>2972.8640207489998</v>
      </c>
      <c r="N23" s="5" t="str">
        <f>VLOOKUP(O23,'augdate &amp; jandate kaf'!$H$5:$O$94,8,FALSE)</f>
        <v>1958-59</v>
      </c>
      <c r="O23" s="18">
        <f>LARGE('augdate &amp; jandate kaf'!$H$5:$H$94,'augdate &amp; jandate kaf rank'!$A23)</f>
        <v>5984.613990453</v>
      </c>
      <c r="P23" s="5" t="str">
        <f>VLOOKUP(Q23,'augdate &amp; jandate kaf'!$I$5:$O$94,7,FALSE)</f>
        <v>1967-68</v>
      </c>
      <c r="Q23" s="18">
        <f>LARGE('augdate &amp; jandate kaf'!$I$5:$I$94,'augdate &amp; jandate kaf rank'!$A23)</f>
        <v>10189.723254248998</v>
      </c>
      <c r="R23" s="5" t="str">
        <f>VLOOKUP(S23,'augdate &amp; jandate kaf'!$J$5:$O$94,6,FALSE)</f>
        <v>2005-06</v>
      </c>
      <c r="S23" s="18">
        <f>LARGE('augdate &amp; jandate kaf'!$J$5:$J$94,'augdate &amp; jandate kaf rank'!$A23)</f>
        <v>18139.895518100999</v>
      </c>
      <c r="T23" s="5" t="str">
        <f>VLOOKUP(U23,'augdate &amp; jandate kaf'!$K$5:$O$94,5,FALSE)</f>
        <v>1960-61</v>
      </c>
      <c r="U23" s="18">
        <f>LARGE('augdate &amp; jandate kaf'!$K$5:$K$94,'augdate &amp; jandate kaf rank'!$A23)</f>
        <v>37364.273640161999</v>
      </c>
      <c r="V23" s="5" t="str">
        <f>VLOOKUP(W23,'augdate &amp; jandate kaf'!$L$5:$O$94,4,FALSE)</f>
        <v>2005-06</v>
      </c>
      <c r="W23" s="18">
        <f>LARGE('augdate &amp; jandate kaf'!$L$5:$L$94,'augdate &amp; jandate kaf rank'!$A23)</f>
        <v>57849.137665367998</v>
      </c>
      <c r="X23" s="5" t="str">
        <f>VLOOKUP(Y23,'augdate &amp; jandate kaf'!$M$5:$O$94,3,FALSE)</f>
        <v>1981-82</v>
      </c>
      <c r="Y23" s="18">
        <f>LARGE('augdate &amp; jandate kaf'!$M$5:$M$94,'augdate &amp; jandate kaf rank'!$A23)</f>
        <v>73457.904022187999</v>
      </c>
      <c r="Z23" s="5" t="str">
        <f>VLOOKUP(AA23,'augdate &amp; jandate kaf'!$N$5:$O$94,2,FALSE)</f>
        <v>1990-91</v>
      </c>
      <c r="AA23" s="18">
        <f>LARGE('augdate &amp; jandate kaf'!$N$5:$N$94,'augdate &amp; jandate kaf rank'!$A23)</f>
        <v>94007.474821826996</v>
      </c>
    </row>
    <row r="24" spans="1:27" x14ac:dyDescent="0.2">
      <c r="A24" s="5">
        <v>19</v>
      </c>
      <c r="B24" s="5" t="str">
        <f>VLOOKUP(C24,'augdate &amp; jandate kaf'!$B$5:$O$94,14,FALSE)</f>
        <v>1955-56</v>
      </c>
      <c r="C24" s="18">
        <f>LARGE('augdate &amp; jandate kaf'!$B$5:$B$94,'augdate &amp; jandate kaf rank'!$A24)</f>
        <v>6935.3709795930008</v>
      </c>
      <c r="D24" s="5" t="str">
        <f>VLOOKUP(E24,'augdate &amp; jandate kaf'!$C$5:$O$94,13,FALSE)</f>
        <v>1975-76</v>
      </c>
      <c r="E24" s="18">
        <f>LARGE('augdate &amp; jandate kaf'!$C$5:$C$94,'augdate &amp; jandate kaf rank'!$A24)</f>
        <v>11001.165207291</v>
      </c>
      <c r="F24" s="5" t="str">
        <f>VLOOKUP(G24,'augdate &amp; jandate kaf'!$D$5:$O$94,12,FALSE)</f>
        <v>2004-05</v>
      </c>
      <c r="G24" s="18">
        <f>LARGE('augdate &amp; jandate kaf'!$D$5:$D$94,'augdate &amp; jandate kaf rank'!$A24)</f>
        <v>14649.069863883</v>
      </c>
      <c r="H24" s="5" t="str">
        <f>VLOOKUP(I24,'augdate &amp; jandate kaf'!$E$5:$O$94,11,FALSE)</f>
        <v>1981-82</v>
      </c>
      <c r="I24" s="18">
        <f>LARGE('augdate &amp; jandate kaf'!$E$5:$E$94,'augdate &amp; jandate kaf rank'!$A24)</f>
        <v>17975.93982177</v>
      </c>
      <c r="J24" s="5" t="str">
        <f>VLOOKUP(K24,'augdate &amp; jandate kaf'!$F$5:$O$94,10,FALSE)</f>
        <v>1951-52</v>
      </c>
      <c r="K24" s="18">
        <f>LARGE('augdate &amp; jandate kaf'!$F$5:$F$94,'augdate &amp; jandate kaf rank'!$A24)</f>
        <v>20918.067975902999</v>
      </c>
      <c r="L24" s="5" t="str">
        <f>VLOOKUP(M24,'augdate &amp; jandate kaf'!$G$5:$O$94,9,FALSE)</f>
        <v>1998-99</v>
      </c>
      <c r="M24" s="18">
        <f>LARGE('augdate &amp; jandate kaf'!$G$5:$G$94,'augdate &amp; jandate kaf rank'!$A24)</f>
        <v>2931.175427271</v>
      </c>
      <c r="N24" s="5" t="str">
        <f>VLOOKUP(O24,'augdate &amp; jandate kaf'!$H$5:$O$94,8,FALSE)</f>
        <v>1964-65</v>
      </c>
      <c r="O24" s="18">
        <f>LARGE('augdate &amp; jandate kaf'!$H$5:$H$94,'augdate &amp; jandate kaf rank'!$A24)</f>
        <v>5970.3488670209999</v>
      </c>
      <c r="P24" s="5" t="str">
        <f>VLOOKUP(Q24,'augdate &amp; jandate kaf'!$I$5:$O$94,7,FALSE)</f>
        <v>2004-05</v>
      </c>
      <c r="Q24" s="18">
        <f>LARGE('augdate &amp; jandate kaf'!$I$5:$I$94,'augdate &amp; jandate kaf rank'!$A24)</f>
        <v>10176.908048117999</v>
      </c>
      <c r="R24" s="5" t="str">
        <f>VLOOKUP(S24,'augdate &amp; jandate kaf'!$J$5:$O$94,6,FALSE)</f>
        <v>1964-65</v>
      </c>
      <c r="S24" s="18">
        <f>LARGE('augdate &amp; jandate kaf'!$J$5:$J$94,'augdate &amp; jandate kaf rank'!$A24)</f>
        <v>18043.363951473002</v>
      </c>
      <c r="T24" s="5" t="str">
        <f>VLOOKUP(U24,'augdate &amp; jandate kaf'!$K$5:$O$94,5,FALSE)</f>
        <v>1945-46</v>
      </c>
      <c r="U24" s="18">
        <f>LARGE('augdate &amp; jandate kaf'!$K$5:$K$94,'augdate &amp; jandate kaf rank'!$A24)</f>
        <v>37270.667693258998</v>
      </c>
      <c r="V24" s="5" t="str">
        <f>VLOOKUP(W24,'augdate &amp; jandate kaf'!$L$5:$O$94,4,FALSE)</f>
        <v>1945-46</v>
      </c>
      <c r="W24" s="18">
        <f>LARGE('augdate &amp; jandate kaf'!$L$5:$L$94,'augdate &amp; jandate kaf rank'!$A24)</f>
        <v>57652.617342159007</v>
      </c>
      <c r="X24" s="5" t="str">
        <f>VLOOKUP(Y24,'augdate &amp; jandate kaf'!$M$5:$O$94,3,FALSE)</f>
        <v>1975-76</v>
      </c>
      <c r="Y24" s="18">
        <f>LARGE('augdate &amp; jandate kaf'!$M$5:$M$94,'augdate &amp; jandate kaf rank'!$A24)</f>
        <v>73335.589316030993</v>
      </c>
      <c r="Z24" s="5" t="str">
        <f>VLOOKUP(AA24,'augdate &amp; jandate kaf'!$N$5:$O$94,2,FALSE)</f>
        <v>1949-50</v>
      </c>
      <c r="AA24" s="18">
        <f>LARGE('augdate &amp; jandate kaf'!$N$5:$N$94,'augdate &amp; jandate kaf rank'!$A24)</f>
        <v>93297.013360865996</v>
      </c>
    </row>
    <row r="25" spans="1:27" x14ac:dyDescent="0.2">
      <c r="A25" s="5">
        <v>20</v>
      </c>
      <c r="B25" s="5" t="str">
        <f>VLOOKUP(C25,'augdate &amp; jandate kaf'!$B$5:$O$94,14,FALSE)</f>
        <v>1964-65</v>
      </c>
      <c r="C25" s="18">
        <f>LARGE('augdate &amp; jandate kaf'!$B$5:$B$94,'augdate &amp; jandate kaf rank'!$A25)</f>
        <v>6916.7402364899999</v>
      </c>
      <c r="D25" s="5" t="str">
        <f>VLOOKUP(E25,'augdate &amp; jandate kaf'!$C$5:$O$94,13,FALSE)</f>
        <v>1983-84</v>
      </c>
      <c r="E25" s="18">
        <f>LARGE('augdate &amp; jandate kaf'!$C$5:$C$94,'augdate &amp; jandate kaf rank'!$A25)</f>
        <v>10988.088182988</v>
      </c>
      <c r="F25" s="5" t="str">
        <f>VLOOKUP(G25,'augdate &amp; jandate kaf'!$D$5:$O$94,12,FALSE)</f>
        <v>1975-76</v>
      </c>
      <c r="G25" s="18">
        <f>LARGE('augdate &amp; jandate kaf'!$D$5:$D$94,'augdate &amp; jandate kaf rank'!$A25)</f>
        <v>14563.141933220999</v>
      </c>
      <c r="H25" s="5" t="str">
        <f>VLOOKUP(I25,'augdate &amp; jandate kaf'!$E$5:$O$94,11,FALSE)</f>
        <v>1965-66</v>
      </c>
      <c r="I25" s="18">
        <f>LARGE('augdate &amp; jandate kaf'!$E$5:$E$94,'augdate &amp; jandate kaf rank'!$A25)</f>
        <v>17884.650568994999</v>
      </c>
      <c r="J25" s="5" t="str">
        <f>VLOOKUP(K25,'augdate &amp; jandate kaf'!$F$5:$O$94,10,FALSE)</f>
        <v>1978-79</v>
      </c>
      <c r="K25" s="18">
        <f>LARGE('augdate &amp; jandate kaf'!$F$5:$F$94,'augdate &amp; jandate kaf rank'!$A25)</f>
        <v>20705.858397084001</v>
      </c>
      <c r="L25" s="5" t="str">
        <f>VLOOKUP(M25,'augdate &amp; jandate kaf'!$G$5:$O$94,9,FALSE)</f>
        <v>1966-67</v>
      </c>
      <c r="M25" s="18">
        <f>LARGE('augdate &amp; jandate kaf'!$G$5:$G$94,'augdate &amp; jandate kaf rank'!$A25)</f>
        <v>2868.765512256</v>
      </c>
      <c r="N25" s="5" t="str">
        <f>VLOOKUP(O25,'augdate &amp; jandate kaf'!$H$5:$O$94,8,FALSE)</f>
        <v>1962-63</v>
      </c>
      <c r="O25" s="18">
        <f>LARGE('augdate &amp; jandate kaf'!$H$5:$H$94,'augdate &amp; jandate kaf rank'!$A25)</f>
        <v>5965.9019250390002</v>
      </c>
      <c r="P25" s="5" t="str">
        <f>VLOOKUP(Q25,'augdate &amp; jandate kaf'!$I$5:$O$94,7,FALSE)</f>
        <v>1983-84</v>
      </c>
      <c r="Q25" s="18">
        <f>LARGE('augdate &amp; jandate kaf'!$I$5:$I$94,'augdate &amp; jandate kaf rank'!$A25)</f>
        <v>9952.5814449600002</v>
      </c>
      <c r="R25" s="5" t="str">
        <f>VLOOKUP(S25,'augdate &amp; jandate kaf'!$J$5:$O$94,6,FALSE)</f>
        <v>1942-43</v>
      </c>
      <c r="S25" s="18">
        <f>LARGE('augdate &amp; jandate kaf'!$J$5:$J$94,'augdate &amp; jandate kaf rank'!$A25)</f>
        <v>17805.428753783999</v>
      </c>
      <c r="T25" s="5" t="str">
        <f>VLOOKUP(U25,'augdate &amp; jandate kaf'!$K$5:$O$94,5,FALSE)</f>
        <v>1946-47</v>
      </c>
      <c r="U25" s="18">
        <f>LARGE('augdate &amp; jandate kaf'!$K$5:$K$94,'augdate &amp; jandate kaf rank'!$A25)</f>
        <v>36887.476963827001</v>
      </c>
      <c r="V25" s="5" t="str">
        <f>VLOOKUP(W25,'augdate &amp; jandate kaf'!$L$5:$O$94,4,FALSE)</f>
        <v>1966-67</v>
      </c>
      <c r="W25" s="18">
        <f>LARGE('augdate &amp; jandate kaf'!$L$5:$L$94,'augdate &amp; jandate kaf rank'!$A25)</f>
        <v>57335.067602001</v>
      </c>
      <c r="X25" s="5" t="str">
        <f>VLOOKUP(Y25,'augdate &amp; jandate kaf'!$M$5:$O$94,3,FALSE)</f>
        <v>1966-67</v>
      </c>
      <c r="Y25" s="18">
        <f>LARGE('augdate &amp; jandate kaf'!$M$5:$M$94,'augdate &amp; jandate kaf rank'!$A25)</f>
        <v>72180.572499840011</v>
      </c>
      <c r="Z25" s="5" t="str">
        <f>VLOOKUP(AA25,'augdate &amp; jandate kaf'!$N$5:$O$94,2,FALSE)</f>
        <v>1932-33</v>
      </c>
      <c r="AA25" s="18">
        <f>LARGE('augdate &amp; jandate kaf'!$N$5:$N$94,'augdate &amp; jandate kaf rank'!$A25)</f>
        <v>91822.413746741993</v>
      </c>
    </row>
    <row r="26" spans="1:27" x14ac:dyDescent="0.2">
      <c r="A26" s="5">
        <v>21</v>
      </c>
      <c r="B26" s="5" t="str">
        <f>VLOOKUP(C26,'augdate &amp; jandate kaf'!$B$5:$O$94,14,FALSE)</f>
        <v>1968-69</v>
      </c>
      <c r="C26" s="18">
        <f>LARGE('augdate &amp; jandate kaf'!$B$5:$B$94,'augdate &amp; jandate kaf rank'!$A26)</f>
        <v>6869.9481721289994</v>
      </c>
      <c r="D26" s="5" t="str">
        <f>VLOOKUP(E26,'augdate &amp; jandate kaf'!$C$5:$O$94,13,FALSE)</f>
        <v>2004-05</v>
      </c>
      <c r="E26" s="18">
        <f>LARGE('augdate &amp; jandate kaf'!$C$5:$C$94,'augdate &amp; jandate kaf rank'!$A26)</f>
        <v>10926.794962145999</v>
      </c>
      <c r="F26" s="5" t="str">
        <f>VLOOKUP(G26,'augdate &amp; jandate kaf'!$D$5:$O$94,12,FALSE)</f>
        <v>1971-72</v>
      </c>
      <c r="G26" s="18">
        <f>LARGE('augdate &amp; jandate kaf'!$D$5:$D$94,'augdate &amp; jandate kaf rank'!$A26)</f>
        <v>14511.41102607</v>
      </c>
      <c r="H26" s="5" t="str">
        <f>VLOOKUP(I26,'augdate &amp; jandate kaf'!$E$5:$O$94,11,FALSE)</f>
        <v>2004-05</v>
      </c>
      <c r="I26" s="18">
        <f>LARGE('augdate &amp; jandate kaf'!$E$5:$E$94,'augdate &amp; jandate kaf rank'!$A26)</f>
        <v>17873.479660323002</v>
      </c>
      <c r="J26" s="5" t="str">
        <f>VLOOKUP(K26,'augdate &amp; jandate kaf'!$F$5:$O$94,10,FALSE)</f>
        <v>2012-13</v>
      </c>
      <c r="K26" s="18">
        <f>LARGE('augdate &amp; jandate kaf'!$F$5:$F$94,'augdate &amp; jandate kaf rank'!$A26)</f>
        <v>20431.365845394001</v>
      </c>
      <c r="L26" s="5" t="str">
        <f>VLOOKUP(M26,'augdate &amp; jandate kaf'!$G$5:$O$94,9,FALSE)</f>
        <v>2017-18</v>
      </c>
      <c r="M26" s="18">
        <f>LARGE('augdate &amp; jandate kaf'!$G$5:$G$94,'augdate &amp; jandate kaf rank'!$A26)</f>
        <v>2771.0002266660003</v>
      </c>
      <c r="N26" s="5" t="str">
        <f>VLOOKUP(O26,'augdate &amp; jandate kaf'!$H$5:$O$94,8,FALSE)</f>
        <v>2017-18</v>
      </c>
      <c r="O26" s="18">
        <f>LARGE('augdate &amp; jandate kaf'!$H$5:$H$94,'augdate &amp; jandate kaf rank'!$A26)</f>
        <v>5939.3412648780004</v>
      </c>
      <c r="P26" s="5" t="str">
        <f>VLOOKUP(Q26,'augdate &amp; jandate kaf'!$I$5:$O$94,7,FALSE)</f>
        <v>1998-99</v>
      </c>
      <c r="Q26" s="18">
        <f>LARGE('augdate &amp; jandate kaf'!$I$5:$I$94,'augdate &amp; jandate kaf rank'!$A26)</f>
        <v>9950.7764863499997</v>
      </c>
      <c r="R26" s="5" t="str">
        <f>VLOOKUP(S26,'augdate &amp; jandate kaf'!$J$5:$O$94,6,FALSE)</f>
        <v>1999-2000</v>
      </c>
      <c r="S26" s="18">
        <f>LARGE('augdate &amp; jandate kaf'!$J$5:$J$94,'augdate &amp; jandate kaf rank'!$A26)</f>
        <v>17797.925282991</v>
      </c>
      <c r="T26" s="5" t="str">
        <f>VLOOKUP(U26,'augdate &amp; jandate kaf'!$K$5:$O$94,5,FALSE)</f>
        <v>1957-58</v>
      </c>
      <c r="U26" s="18">
        <f>LARGE('augdate &amp; jandate kaf'!$K$5:$K$94,'augdate &amp; jandate kaf rank'!$A26)</f>
        <v>36431.488881753001</v>
      </c>
      <c r="V26" s="5" t="str">
        <f>VLOOKUP(W26,'augdate &amp; jandate kaf'!$L$5:$O$94,4,FALSE)</f>
        <v>1953-54</v>
      </c>
      <c r="W26" s="18">
        <f>LARGE('augdate &amp; jandate kaf'!$L$5:$L$94,'augdate &amp; jandate kaf rank'!$A26)</f>
        <v>56845.600512918005</v>
      </c>
      <c r="X26" s="5" t="str">
        <f>VLOOKUP(Y26,'augdate &amp; jandate kaf'!$M$5:$O$94,3,FALSE)</f>
        <v>1990-91</v>
      </c>
      <c r="Y26" s="18">
        <f>LARGE('augdate &amp; jandate kaf'!$M$5:$M$94,'augdate &amp; jandate kaf rank'!$A26)</f>
        <v>71359.639638063003</v>
      </c>
      <c r="Z26" s="5" t="str">
        <f>VLOOKUP(AA26,'augdate &amp; jandate kaf'!$N$5:$O$94,2,FALSE)</f>
        <v>1998-99</v>
      </c>
      <c r="AA26" s="18">
        <f>LARGE('augdate &amp; jandate kaf'!$N$5:$N$94,'augdate &amp; jandate kaf rank'!$A26)</f>
        <v>91681.168793360994</v>
      </c>
    </row>
    <row r="27" spans="1:27" x14ac:dyDescent="0.2">
      <c r="A27" s="5">
        <v>22</v>
      </c>
      <c r="B27" s="5" t="str">
        <f>VLOOKUP(C27,'augdate &amp; jandate kaf'!$B$5:$O$94,14,FALSE)</f>
        <v>1990-91</v>
      </c>
      <c r="C27" s="18">
        <f>LARGE('augdate &amp; jandate kaf'!$B$5:$B$94,'augdate &amp; jandate kaf rank'!$A27)</f>
        <v>6820.3276781220002</v>
      </c>
      <c r="D27" s="5" t="str">
        <f>VLOOKUP(E27,'augdate &amp; jandate kaf'!$C$5:$O$94,13,FALSE)</f>
        <v>1996-97</v>
      </c>
      <c r="E27" s="18">
        <f>LARGE('augdate &amp; jandate kaf'!$C$5:$C$94,'augdate &amp; jandate kaf rank'!$A27)</f>
        <v>10865.49380742</v>
      </c>
      <c r="F27" s="5" t="str">
        <f>VLOOKUP(G27,'augdate &amp; jandate kaf'!$D$5:$O$94,12,FALSE)</f>
        <v>1941-42</v>
      </c>
      <c r="G27" s="18">
        <f>LARGE('augdate &amp; jandate kaf'!$D$5:$D$94,'augdate &amp; jandate kaf rank'!$A27)</f>
        <v>14294.564092053</v>
      </c>
      <c r="H27" s="5" t="str">
        <f>VLOOKUP(I27,'augdate &amp; jandate kaf'!$E$5:$O$94,11,FALSE)</f>
        <v>1990-91</v>
      </c>
      <c r="I27" s="18">
        <f>LARGE('augdate &amp; jandate kaf'!$E$5:$E$94,'augdate &amp; jandate kaf rank'!$A27)</f>
        <v>17785.542473538</v>
      </c>
      <c r="J27" s="5" t="str">
        <f>VLOOKUP(K27,'augdate &amp; jandate kaf'!$F$5:$O$94,10,FALSE)</f>
        <v>1983-84</v>
      </c>
      <c r="K27" s="18">
        <f>LARGE('augdate &amp; jandate kaf'!$F$5:$F$94,'augdate &amp; jandate kaf rank'!$A27)</f>
        <v>20401.149648180002</v>
      </c>
      <c r="L27" s="5" t="str">
        <f>VLOOKUP(M27,'augdate &amp; jandate kaf'!$G$5:$O$94,9,FALSE)</f>
        <v>2001-02</v>
      </c>
      <c r="M27" s="18">
        <f>LARGE('augdate &amp; jandate kaf'!$G$5:$G$94,'augdate &amp; jandate kaf rank'!$A27)</f>
        <v>2743.884194625</v>
      </c>
      <c r="N27" s="5" t="str">
        <f>VLOOKUP(O27,'augdate &amp; jandate kaf'!$H$5:$O$94,8,FALSE)</f>
        <v>1983-84</v>
      </c>
      <c r="O27" s="18">
        <f>LARGE('augdate &amp; jandate kaf'!$H$5:$H$94,'augdate &amp; jandate kaf rank'!$A27)</f>
        <v>5911.1244064319999</v>
      </c>
      <c r="P27" s="5" t="str">
        <f>VLOOKUP(Q27,'augdate &amp; jandate kaf'!$I$5:$O$94,7,FALSE)</f>
        <v>2005-06</v>
      </c>
      <c r="Q27" s="18">
        <f>LARGE('augdate &amp; jandate kaf'!$I$5:$I$94,'augdate &amp; jandate kaf rank'!$A27)</f>
        <v>9709.1123631810005</v>
      </c>
      <c r="R27" s="5" t="str">
        <f>VLOOKUP(S27,'augdate &amp; jandate kaf'!$J$5:$O$94,6,FALSE)</f>
        <v>1970-71</v>
      </c>
      <c r="S27" s="18">
        <f>LARGE('augdate &amp; jandate kaf'!$J$5:$J$94,'augdate &amp; jandate kaf rank'!$A27)</f>
        <v>17743.667433786002</v>
      </c>
      <c r="T27" s="5" t="str">
        <f>VLOOKUP(U27,'augdate &amp; jandate kaf'!$K$5:$O$94,5,FALSE)</f>
        <v>2011-12</v>
      </c>
      <c r="U27" s="18">
        <f>LARGE('augdate &amp; jandate kaf'!$K$5:$K$94,'augdate &amp; jandate kaf rank'!$A27)</f>
        <v>35983.853196060001</v>
      </c>
      <c r="V27" s="5" t="str">
        <f>VLOOKUP(W27,'augdate &amp; jandate kaf'!$L$5:$O$94,4,FALSE)</f>
        <v>1975-76</v>
      </c>
      <c r="W27" s="18">
        <f>LARGE('augdate &amp; jandate kaf'!$L$5:$L$94,'augdate &amp; jandate kaf rank'!$A27)</f>
        <v>56602.415067492002</v>
      </c>
      <c r="X27" s="5" t="str">
        <f>VLOOKUP(Y27,'augdate &amp; jandate kaf'!$M$5:$O$94,3,FALSE)</f>
        <v>1998-99</v>
      </c>
      <c r="Y27" s="18">
        <f>LARGE('augdate &amp; jandate kaf'!$M$5:$M$94,'augdate &amp; jandate kaf rank'!$A27)</f>
        <v>71118.592374375003</v>
      </c>
      <c r="Z27" s="5" t="str">
        <f>VLOOKUP(AA27,'augdate &amp; jandate kaf'!$N$5:$O$94,2,FALSE)</f>
        <v>1960-61</v>
      </c>
      <c r="AA27" s="18">
        <f>LARGE('augdate &amp; jandate kaf'!$N$5:$N$94,'augdate &amp; jandate kaf rank'!$A27)</f>
        <v>91356.200871663008</v>
      </c>
    </row>
    <row r="28" spans="1:27" x14ac:dyDescent="0.2">
      <c r="A28" s="5">
        <v>23</v>
      </c>
      <c r="B28" s="5" t="str">
        <f>VLOOKUP(C28,'augdate &amp; jandate kaf'!$B$5:$O$94,14,FALSE)</f>
        <v>2012-13</v>
      </c>
      <c r="C28" s="18">
        <f>LARGE('augdate &amp; jandate kaf'!$B$5:$B$94,'augdate &amp; jandate kaf rank'!$A28)</f>
        <v>6798.8685053730005</v>
      </c>
      <c r="D28" s="5" t="str">
        <f>VLOOKUP(E28,'augdate &amp; jandate kaf'!$C$5:$O$94,13,FALSE)</f>
        <v>1984-85</v>
      </c>
      <c r="E28" s="18">
        <f>LARGE('augdate &amp; jandate kaf'!$C$5:$C$94,'augdate &amp; jandate kaf rank'!$A28)</f>
        <v>10793.444223345001</v>
      </c>
      <c r="F28" s="5" t="str">
        <f>VLOOKUP(G28,'augdate &amp; jandate kaf'!$D$5:$O$94,12,FALSE)</f>
        <v>1955-56</v>
      </c>
      <c r="G28" s="18">
        <f>LARGE('augdate &amp; jandate kaf'!$D$5:$D$94,'augdate &amp; jandate kaf rank'!$A28)</f>
        <v>14140.045750739999</v>
      </c>
      <c r="H28" s="5" t="str">
        <f>VLOOKUP(I28,'augdate &amp; jandate kaf'!$E$5:$O$94,11,FALSE)</f>
        <v>1955-56</v>
      </c>
      <c r="I28" s="18">
        <f>LARGE('augdate &amp; jandate kaf'!$E$5:$E$94,'augdate &amp; jandate kaf rank'!$A28)</f>
        <v>17778.544787850002</v>
      </c>
      <c r="J28" s="5" t="str">
        <f>VLOOKUP(K28,'augdate &amp; jandate kaf'!$F$5:$O$94,10,FALSE)</f>
        <v>1972-73</v>
      </c>
      <c r="K28" s="18">
        <f>LARGE('augdate &amp; jandate kaf'!$F$5:$F$94,'augdate &amp; jandate kaf rank'!$A28)</f>
        <v>20345.255435399999</v>
      </c>
      <c r="L28" s="5" t="str">
        <f>VLOOKUP(M28,'augdate &amp; jandate kaf'!$G$5:$O$94,9,FALSE)</f>
        <v>1937-38</v>
      </c>
      <c r="M28" s="18">
        <f>LARGE('augdate &amp; jandate kaf'!$G$5:$G$94,'augdate &amp; jandate kaf rank'!$A28)</f>
        <v>2734.5995668739997</v>
      </c>
      <c r="N28" s="5" t="str">
        <f>VLOOKUP(O28,'augdate &amp; jandate kaf'!$H$5:$O$94,8,FALSE)</f>
        <v>1967-68</v>
      </c>
      <c r="O28" s="18">
        <f>LARGE('augdate &amp; jandate kaf'!$H$5:$H$94,'augdate &amp; jandate kaf rank'!$A28)</f>
        <v>5694.9796211490002</v>
      </c>
      <c r="P28" s="5" t="str">
        <f>VLOOKUP(Q28,'augdate &amp; jandate kaf'!$I$5:$O$94,7,FALSE)</f>
        <v>1990-91</v>
      </c>
      <c r="Q28" s="18">
        <f>LARGE('augdate &amp; jandate kaf'!$I$5:$I$94,'augdate &amp; jandate kaf rank'!$A28)</f>
        <v>9414.5550188550005</v>
      </c>
      <c r="R28" s="5" t="str">
        <f>VLOOKUP(S28,'augdate &amp; jandate kaf'!$J$5:$O$94,6,FALSE)</f>
        <v>1998-99</v>
      </c>
      <c r="S28" s="18">
        <f>LARGE('augdate &amp; jandate kaf'!$J$5:$J$94,'augdate &amp; jandate kaf rank'!$A28)</f>
        <v>17443.239015299998</v>
      </c>
      <c r="T28" s="5" t="str">
        <f>VLOOKUP(U28,'augdate &amp; jandate kaf'!$K$5:$O$94,5,FALSE)</f>
        <v>1948-49</v>
      </c>
      <c r="U28" s="18">
        <f>LARGE('augdate &amp; jandate kaf'!$K$5:$K$94,'augdate &amp; jandate kaf rank'!$A28)</f>
        <v>35745.477667809006</v>
      </c>
      <c r="V28" s="5" t="str">
        <f>VLOOKUP(W28,'augdate &amp; jandate kaf'!$L$5:$O$94,4,FALSE)</f>
        <v>1949-50</v>
      </c>
      <c r="W28" s="18">
        <f>LARGE('augdate &amp; jandate kaf'!$L$5:$L$94,'augdate &amp; jandate kaf rank'!$A28)</f>
        <v>56347.848465468</v>
      </c>
      <c r="X28" s="5" t="str">
        <f>VLOOKUP(Y28,'augdate &amp; jandate kaf'!$M$5:$O$94,3,FALSE)</f>
        <v>1932-33</v>
      </c>
      <c r="Y28" s="18">
        <f>LARGE('augdate &amp; jandate kaf'!$M$5:$M$94,'augdate &amp; jandate kaf rank'!$A28)</f>
        <v>70758.437677137001</v>
      </c>
      <c r="Z28" s="5" t="str">
        <f>VLOOKUP(AA28,'augdate &amp; jandate kaf'!$N$5:$O$94,2,FALSE)</f>
        <v>1966-67</v>
      </c>
      <c r="AA28" s="18">
        <f>LARGE('augdate &amp; jandate kaf'!$N$5:$N$94,'augdate &amp; jandate kaf rank'!$A28)</f>
        <v>90889.359236277</v>
      </c>
    </row>
    <row r="29" spans="1:27" x14ac:dyDescent="0.2">
      <c r="A29" s="5">
        <v>24</v>
      </c>
      <c r="B29" s="5" t="str">
        <f>VLOOKUP(C29,'augdate &amp; jandate kaf'!$B$5:$O$94,14,FALSE)</f>
        <v>1959-60</v>
      </c>
      <c r="C29" s="18">
        <f>LARGE('augdate &amp; jandate kaf'!$B$5:$B$94,'augdate &amp; jandate kaf rank'!$A29)</f>
        <v>6748.7561105580007</v>
      </c>
      <c r="D29" s="5" t="str">
        <f>VLOOKUP(E29,'augdate &amp; jandate kaf'!$C$5:$O$94,13,FALSE)</f>
        <v>1967-68</v>
      </c>
      <c r="E29" s="18">
        <f>LARGE('augdate &amp; jandate kaf'!$C$5:$C$94,'augdate &amp; jandate kaf rank'!$A29)</f>
        <v>10719.280259183999</v>
      </c>
      <c r="F29" s="5" t="str">
        <f>VLOOKUP(G29,'augdate &amp; jandate kaf'!$D$5:$O$94,12,FALSE)</f>
        <v>1996-97</v>
      </c>
      <c r="G29" s="18">
        <f>LARGE('augdate &amp; jandate kaf'!$D$5:$D$94,'augdate &amp; jandate kaf rank'!$A29)</f>
        <v>13902.304933209</v>
      </c>
      <c r="H29" s="5" t="str">
        <f>VLOOKUP(I29,'augdate &amp; jandate kaf'!$E$5:$O$94,11,FALSE)</f>
        <v>1941-42</v>
      </c>
      <c r="I29" s="18">
        <f>LARGE('augdate &amp; jandate kaf'!$E$5:$E$94,'augdate &amp; jandate kaf rank'!$A29)</f>
        <v>17757.049912622999</v>
      </c>
      <c r="J29" s="5" t="str">
        <f>VLOOKUP(K29,'augdate &amp; jandate kaf'!$F$5:$O$94,10,FALSE)</f>
        <v>1962-63</v>
      </c>
      <c r="K29" s="18">
        <f>LARGE('augdate &amp; jandate kaf'!$F$5:$F$94,'augdate &amp; jandate kaf rank'!$A29)</f>
        <v>20337.517915028999</v>
      </c>
      <c r="L29" s="5" t="str">
        <f>VLOOKUP(M29,'augdate &amp; jandate kaf'!$G$5:$O$94,9,FALSE)</f>
        <v>1970-71</v>
      </c>
      <c r="M29" s="18">
        <f>LARGE('augdate &amp; jandate kaf'!$G$5:$G$94,'augdate &amp; jandate kaf rank'!$A29)</f>
        <v>2676.616759131</v>
      </c>
      <c r="N29" s="5" t="str">
        <f>VLOOKUP(O29,'augdate &amp; jandate kaf'!$H$5:$O$94,8,FALSE)</f>
        <v>2015-16</v>
      </c>
      <c r="O29" s="18">
        <f>LARGE('augdate &amp; jandate kaf'!$H$5:$H$94,'augdate &amp; jandate kaf rank'!$A29)</f>
        <v>5656.4070606119994</v>
      </c>
      <c r="P29" s="5" t="str">
        <f>VLOOKUP(Q29,'augdate &amp; jandate kaf'!$I$5:$O$94,7,FALSE)</f>
        <v>1975-76</v>
      </c>
      <c r="Q29" s="18">
        <f>LARGE('augdate &amp; jandate kaf'!$I$5:$I$94,'augdate &amp; jandate kaf rank'!$A29)</f>
        <v>9406.9365067439994</v>
      </c>
      <c r="R29" s="5" t="str">
        <f>VLOOKUP(S29,'augdate &amp; jandate kaf'!$J$5:$O$94,6,FALSE)</f>
        <v>1975-76</v>
      </c>
      <c r="S29" s="18">
        <f>LARGE('augdate &amp; jandate kaf'!$J$5:$J$94,'augdate &amp; jandate kaf rank'!$A29)</f>
        <v>17375.313067434003</v>
      </c>
      <c r="T29" s="5" t="str">
        <f>VLOOKUP(U29,'augdate &amp; jandate kaf'!$K$5:$O$94,5,FALSE)</f>
        <v>1979-80</v>
      </c>
      <c r="U29" s="18">
        <f>LARGE('augdate &amp; jandate kaf'!$K$5:$K$94,'augdate &amp; jandate kaf rank'!$A29)</f>
        <v>35536.772882247002</v>
      </c>
      <c r="V29" s="5" t="str">
        <f>VLOOKUP(W29,'augdate &amp; jandate kaf'!$L$5:$O$94,4,FALSE)</f>
        <v>1964-65</v>
      </c>
      <c r="W29" s="18">
        <f>LARGE('augdate &amp; jandate kaf'!$L$5:$L$94,'augdate &amp; jandate kaf rank'!$A29)</f>
        <v>55863.421376195998</v>
      </c>
      <c r="X29" s="5" t="str">
        <f>VLOOKUP(Y29,'augdate &amp; jandate kaf'!$M$5:$O$94,3,FALSE)</f>
        <v>2017-18</v>
      </c>
      <c r="Y29" s="18">
        <f>LARGE('augdate &amp; jandate kaf'!$M$5:$M$94,'augdate &amp; jandate kaf rank'!$A29)</f>
        <v>70376.282319566992</v>
      </c>
      <c r="Z29" s="5" t="str">
        <f>VLOOKUP(AA29,'augdate &amp; jandate kaf'!$N$5:$O$94,2,FALSE)</f>
        <v>1964-65</v>
      </c>
      <c r="AA29" s="18">
        <f>LARGE('augdate &amp; jandate kaf'!$N$5:$N$94,'augdate &amp; jandate kaf rank'!$A29)</f>
        <v>90527.470985385007</v>
      </c>
    </row>
    <row r="30" spans="1:27" x14ac:dyDescent="0.2">
      <c r="A30" s="5">
        <v>25</v>
      </c>
      <c r="B30" s="5" t="str">
        <f>VLOOKUP(C30,'augdate &amp; jandate kaf'!$B$5:$O$94,14,FALSE)</f>
        <v>1975-76</v>
      </c>
      <c r="C30" s="18">
        <f>LARGE('augdate &amp; jandate kaf'!$B$5:$B$94,'augdate &amp; jandate kaf rank'!$A30)</f>
        <v>6741.5620612410003</v>
      </c>
      <c r="D30" s="5" t="str">
        <f>VLOOKUP(E30,'augdate &amp; jandate kaf'!$C$5:$O$94,13,FALSE)</f>
        <v>2011-12</v>
      </c>
      <c r="E30" s="18">
        <f>LARGE('augdate &amp; jandate kaf'!$C$5:$C$94,'augdate &amp; jandate kaf rank'!$A30)</f>
        <v>10556.157620673001</v>
      </c>
      <c r="F30" s="5" t="str">
        <f>VLOOKUP(G30,'augdate &amp; jandate kaf'!$D$5:$O$94,12,FALSE)</f>
        <v>1967-68</v>
      </c>
      <c r="G30" s="18">
        <f>LARGE('augdate &amp; jandate kaf'!$D$5:$D$94,'augdate &amp; jandate kaf rank'!$A30)</f>
        <v>13778.349896534999</v>
      </c>
      <c r="H30" s="5" t="str">
        <f>VLOOKUP(I30,'augdate &amp; jandate kaf'!$E$5:$O$94,11,FALSE)</f>
        <v>1974-75</v>
      </c>
      <c r="I30" s="18">
        <f>LARGE('augdate &amp; jandate kaf'!$E$5:$E$94,'augdate &amp; jandate kaf rank'!$A30)</f>
        <v>17332.620837629998</v>
      </c>
      <c r="J30" s="5" t="str">
        <f>VLOOKUP(K30,'augdate &amp; jandate kaf'!$F$5:$O$94,10,FALSE)</f>
        <v>1981-82</v>
      </c>
      <c r="K30" s="18">
        <f>LARGE('augdate &amp; jandate kaf'!$F$5:$F$94,'augdate &amp; jandate kaf rank'!$A30)</f>
        <v>20316.834279440998</v>
      </c>
      <c r="L30" s="5" t="str">
        <f>VLOOKUP(M30,'augdate &amp; jandate kaf'!$G$5:$O$94,9,FALSE)</f>
        <v>1947-48</v>
      </c>
      <c r="M30" s="18">
        <f>LARGE('augdate &amp; jandate kaf'!$G$5:$G$94,'augdate &amp; jandate kaf rank'!$A30)</f>
        <v>2670.2220486269998</v>
      </c>
      <c r="N30" s="5" t="str">
        <f>VLOOKUP(O30,'augdate &amp; jandate kaf'!$H$5:$O$94,8,FALSE)</f>
        <v>1998-99</v>
      </c>
      <c r="O30" s="18">
        <f>LARGE('augdate &amp; jandate kaf'!$H$5:$H$94,'augdate &amp; jandate kaf rank'!$A30)</f>
        <v>5504.5465704389999</v>
      </c>
      <c r="P30" s="5" t="str">
        <f>VLOOKUP(Q30,'augdate &amp; jandate kaf'!$I$5:$O$94,7,FALSE)</f>
        <v>2010-11</v>
      </c>
      <c r="Q30" s="18">
        <f>LARGE('augdate &amp; jandate kaf'!$I$5:$I$94,'augdate &amp; jandate kaf rank'!$A30)</f>
        <v>9395.3808046979993</v>
      </c>
      <c r="R30" s="5" t="str">
        <f>VLOOKUP(S30,'augdate &amp; jandate kaf'!$J$5:$O$94,6,FALSE)</f>
        <v>1981-82</v>
      </c>
      <c r="S30" s="18">
        <f>LARGE('augdate &amp; jandate kaf'!$J$5:$J$94,'augdate &amp; jandate kaf rank'!$A30)</f>
        <v>17209.471090182</v>
      </c>
      <c r="T30" s="5" t="str">
        <f>VLOOKUP(U30,'augdate &amp; jandate kaf'!$K$5:$O$94,5,FALSE)</f>
        <v>1980-81</v>
      </c>
      <c r="U30" s="18">
        <f>LARGE('augdate &amp; jandate kaf'!$K$5:$K$94,'augdate &amp; jandate kaf rank'!$A30)</f>
        <v>35512.546767453001</v>
      </c>
      <c r="V30" s="5" t="str">
        <f>VLOOKUP(W30,'augdate &amp; jandate kaf'!$L$5:$O$94,4,FALSE)</f>
        <v>1931-32</v>
      </c>
      <c r="W30" s="18">
        <f>LARGE('augdate &amp; jandate kaf'!$L$5:$L$94,'augdate &amp; jandate kaf rank'!$A30)</f>
        <v>55710.051464592005</v>
      </c>
      <c r="X30" s="5" t="str">
        <f>VLOOKUP(Y30,'augdate &amp; jandate kaf'!$M$5:$O$94,3,FALSE)</f>
        <v>1945-46</v>
      </c>
      <c r="Y30" s="18">
        <f>LARGE('augdate &amp; jandate kaf'!$M$5:$M$94,'augdate &amp; jandate kaf rank'!$A30)</f>
        <v>69830.482670613012</v>
      </c>
      <c r="Z30" s="5" t="str">
        <f>VLOOKUP(AA30,'augdate &amp; jandate kaf'!$N$5:$O$94,2,FALSE)</f>
        <v>1980-81</v>
      </c>
      <c r="AA30" s="18">
        <f>LARGE('augdate &amp; jandate kaf'!$N$5:$N$94,'augdate &amp; jandate kaf rank'!$A30)</f>
        <v>90494.303383323</v>
      </c>
    </row>
    <row r="31" spans="1:27" x14ac:dyDescent="0.2">
      <c r="A31" s="5">
        <v>26</v>
      </c>
      <c r="B31" s="5" t="str">
        <f>VLOOKUP(C31,'augdate &amp; jandate kaf'!$B$5:$O$94,14,FALSE)</f>
        <v>1962-63</v>
      </c>
      <c r="C31" s="18">
        <f>LARGE('augdate &amp; jandate kaf'!$B$5:$B$94,'augdate &amp; jandate kaf rank'!$A31)</f>
        <v>6730.1868550560002</v>
      </c>
      <c r="D31" s="5" t="str">
        <f>VLOOKUP(E31,'augdate &amp; jandate kaf'!$C$5:$O$94,13,FALSE)</f>
        <v>1951-52</v>
      </c>
      <c r="E31" s="18">
        <f>LARGE('augdate &amp; jandate kaf'!$C$5:$C$94,'augdate &amp; jandate kaf rank'!$A31)</f>
        <v>10523.678283048001</v>
      </c>
      <c r="F31" s="5" t="str">
        <f>VLOOKUP(G31,'augdate &amp; jandate kaf'!$D$5:$O$94,12,FALSE)</f>
        <v>2011-12</v>
      </c>
      <c r="G31" s="18">
        <f>LARGE('augdate &amp; jandate kaf'!$D$5:$D$94,'augdate &amp; jandate kaf rank'!$A31)</f>
        <v>13694.669238515999</v>
      </c>
      <c r="H31" s="5" t="str">
        <f>VLOOKUP(I31,'augdate &amp; jandate kaf'!$E$5:$O$94,11,FALSE)</f>
        <v>1962-63</v>
      </c>
      <c r="I31" s="18">
        <f>LARGE('augdate &amp; jandate kaf'!$E$5:$E$94,'augdate &amp; jandate kaf rank'!$A31)</f>
        <v>16993.084321437</v>
      </c>
      <c r="J31" s="5" t="str">
        <f>VLOOKUP(K31,'augdate &amp; jandate kaf'!$F$5:$O$94,10,FALSE)</f>
        <v>1965-66</v>
      </c>
      <c r="K31" s="18">
        <f>LARGE('augdate &amp; jandate kaf'!$F$5:$F$94,'augdate &amp; jandate kaf rank'!$A31)</f>
        <v>20148.009161804999</v>
      </c>
      <c r="L31" s="5" t="str">
        <f>VLOOKUP(M31,'augdate &amp; jandate kaf'!$G$5:$O$94,9,FALSE)</f>
        <v>1952-53</v>
      </c>
      <c r="M31" s="18">
        <f>LARGE('augdate &amp; jandate kaf'!$G$5:$G$94,'augdate &amp; jandate kaf rank'!$A31)</f>
        <v>2642.983041384</v>
      </c>
      <c r="N31" s="5" t="str">
        <f>VLOOKUP(O31,'augdate &amp; jandate kaf'!$H$5:$O$94,8,FALSE)</f>
        <v>1966-67</v>
      </c>
      <c r="O31" s="18">
        <f>LARGE('augdate &amp; jandate kaf'!$H$5:$H$94,'augdate &amp; jandate kaf rank'!$A31)</f>
        <v>5474.1816128999999</v>
      </c>
      <c r="P31" s="5" t="str">
        <f>VLOOKUP(Q31,'augdate &amp; jandate kaf'!$I$5:$O$94,7,FALSE)</f>
        <v>1962-63</v>
      </c>
      <c r="Q31" s="18">
        <f>LARGE('augdate &amp; jandate kaf'!$I$5:$I$94,'augdate &amp; jandate kaf rank'!$A31)</f>
        <v>9257.0257685640008</v>
      </c>
      <c r="R31" s="5" t="str">
        <f>VLOOKUP(S31,'augdate &amp; jandate kaf'!$J$5:$O$94,6,FALSE)</f>
        <v>1951-52</v>
      </c>
      <c r="S31" s="18">
        <f>LARGE('augdate &amp; jandate kaf'!$J$5:$J$94,'augdate &amp; jandate kaf rank'!$A31)</f>
        <v>17090.922995453999</v>
      </c>
      <c r="T31" s="5" t="str">
        <f>VLOOKUP(U31,'augdate &amp; jandate kaf'!$K$5:$O$94,5,FALSE)</f>
        <v>2014-15</v>
      </c>
      <c r="U31" s="18">
        <f>LARGE('augdate &amp; jandate kaf'!$K$5:$K$94,'augdate &amp; jandate kaf rank'!$A31)</f>
        <v>35323.379171241002</v>
      </c>
      <c r="V31" s="5" t="str">
        <f>VLOOKUP(W31,'augdate &amp; jandate kaf'!$L$5:$O$94,4,FALSE)</f>
        <v>1956-57</v>
      </c>
      <c r="W31" s="18">
        <f>LARGE('augdate &amp; jandate kaf'!$L$5:$L$94,'augdate &amp; jandate kaf rank'!$A31)</f>
        <v>55237.033300511997</v>
      </c>
      <c r="X31" s="5" t="str">
        <f>VLOOKUP(Y31,'augdate &amp; jandate kaf'!$M$5:$O$94,3,FALSE)</f>
        <v>2001-02</v>
      </c>
      <c r="Y31" s="18">
        <f>LARGE('augdate &amp; jandate kaf'!$M$5:$M$94,'augdate &amp; jandate kaf rank'!$A31)</f>
        <v>68367.073799870996</v>
      </c>
      <c r="Z31" s="5" t="str">
        <f>VLOOKUP(AA31,'augdate &amp; jandate kaf'!$N$5:$O$94,2,FALSE)</f>
        <v>1959-60</v>
      </c>
      <c r="AA31" s="18">
        <f>LARGE('augdate &amp; jandate kaf'!$N$5:$N$94,'augdate &amp; jandate kaf rank'!$A31)</f>
        <v>89963.163568529999</v>
      </c>
    </row>
    <row r="32" spans="1:27" x14ac:dyDescent="0.2">
      <c r="A32" s="5">
        <v>27</v>
      </c>
      <c r="B32" s="5" t="str">
        <f>VLOOKUP(C32,'augdate &amp; jandate kaf'!$B$5:$O$94,14,FALSE)</f>
        <v>1932-33</v>
      </c>
      <c r="C32" s="18">
        <f>LARGE('augdate &amp; jandate kaf'!$B$5:$B$94,'augdate &amp; jandate kaf rank'!$A32)</f>
        <v>6719.733962886</v>
      </c>
      <c r="D32" s="5" t="str">
        <f>VLOOKUP(E32,'augdate &amp; jandate kaf'!$C$5:$O$94,13,FALSE)</f>
        <v>1955-56</v>
      </c>
      <c r="E32" s="18">
        <f>LARGE('augdate &amp; jandate kaf'!$C$5:$C$94,'augdate &amp; jandate kaf rank'!$A32)</f>
        <v>10449.744401522999</v>
      </c>
      <c r="F32" s="5" t="str">
        <f>VLOOKUP(G32,'augdate &amp; jandate kaf'!$D$5:$O$94,12,FALSE)</f>
        <v>1991-92</v>
      </c>
      <c r="G32" s="18">
        <f>LARGE('augdate &amp; jandate kaf'!$D$5:$D$94,'augdate &amp; jandate kaf rank'!$A32)</f>
        <v>13681.986924941999</v>
      </c>
      <c r="H32" s="5" t="str">
        <f>VLOOKUP(I32,'augdate &amp; jandate kaf'!$E$5:$O$94,11,FALSE)</f>
        <v>1948-49</v>
      </c>
      <c r="I32" s="18">
        <f>LARGE('augdate &amp; jandate kaf'!$E$5:$E$94,'augdate &amp; jandate kaf rank'!$A32)</f>
        <v>16958.359694639999</v>
      </c>
      <c r="J32" s="5" t="str">
        <f>VLOOKUP(K32,'augdate &amp; jandate kaf'!$F$5:$O$94,10,FALSE)</f>
        <v>2014-15</v>
      </c>
      <c r="K32" s="18">
        <f>LARGE('augdate &amp; jandate kaf'!$F$5:$F$94,'augdate &amp; jandate kaf rank'!$A32)</f>
        <v>19814.686860254998</v>
      </c>
      <c r="L32" s="5" t="str">
        <f>VLOOKUP(M32,'augdate &amp; jandate kaf'!$G$5:$O$94,9,FALSE)</f>
        <v>1990-91</v>
      </c>
      <c r="M32" s="18">
        <f>LARGE('augdate &amp; jandate kaf'!$G$5:$G$94,'augdate &amp; jandate kaf rank'!$A32)</f>
        <v>2612.362216086</v>
      </c>
      <c r="N32" s="5" t="str">
        <f>VLOOKUP(O32,'augdate &amp; jandate kaf'!$H$5:$O$94,8,FALSE)</f>
        <v>1989-90</v>
      </c>
      <c r="O32" s="18">
        <f>LARGE('augdate &amp; jandate kaf'!$H$5:$H$94,'augdate &amp; jandate kaf rank'!$A32)</f>
        <v>5376.7396330829997</v>
      </c>
      <c r="P32" s="5" t="str">
        <f>VLOOKUP(Q32,'augdate &amp; jandate kaf'!$I$5:$O$94,7,FALSE)</f>
        <v>1964-65</v>
      </c>
      <c r="Q32" s="18">
        <f>LARGE('augdate &amp; jandate kaf'!$I$5:$I$94,'augdate &amp; jandate kaf rank'!$A32)</f>
        <v>9170.2865982629992</v>
      </c>
      <c r="R32" s="5" t="str">
        <f>VLOOKUP(S32,'augdate &amp; jandate kaf'!$J$5:$O$94,6,FALSE)</f>
        <v>1980-81</v>
      </c>
      <c r="S32" s="18">
        <f>LARGE('augdate &amp; jandate kaf'!$J$5:$J$94,'augdate &amp; jandate kaf rank'!$A32)</f>
        <v>17081.269442097</v>
      </c>
      <c r="T32" s="5" t="str">
        <f>VLOOKUP(U32,'augdate &amp; jandate kaf'!$K$5:$O$94,5,FALSE)</f>
        <v>1931-32</v>
      </c>
      <c r="U32" s="18">
        <f>LARGE('augdate &amp; jandate kaf'!$K$5:$K$94,'augdate &amp; jandate kaf rank'!$A32)</f>
        <v>35185.053887171998</v>
      </c>
      <c r="V32" s="5" t="str">
        <f>VLOOKUP(W32,'augdate &amp; jandate kaf'!$L$5:$O$94,4,FALSE)</f>
        <v>1990-91</v>
      </c>
      <c r="W32" s="18">
        <f>LARGE('augdate &amp; jandate kaf'!$L$5:$L$94,'augdate &amp; jandate kaf rank'!$A32)</f>
        <v>55102.440908864999</v>
      </c>
      <c r="X32" s="5" t="str">
        <f>VLOOKUP(Y32,'augdate &amp; jandate kaf'!$M$5:$O$94,3,FALSE)</f>
        <v>1964-65</v>
      </c>
      <c r="Y32" s="18">
        <f>LARGE('augdate &amp; jandate kaf'!$M$5:$M$94,'augdate &amp; jandate kaf rank'!$A32)</f>
        <v>68050.202406794997</v>
      </c>
      <c r="Z32" s="5" t="str">
        <f>VLOOKUP(AA32,'augdate &amp; jandate kaf'!$N$5:$O$94,2,FALSE)</f>
        <v>1989-90</v>
      </c>
      <c r="AA32" s="18">
        <f>LARGE('augdate &amp; jandate kaf'!$N$5:$N$94,'augdate &amp; jandate kaf rank'!$A32)</f>
        <v>87986.575212900003</v>
      </c>
    </row>
    <row r="33" spans="1:27" x14ac:dyDescent="0.2">
      <c r="A33" s="5">
        <v>28</v>
      </c>
      <c r="B33" s="5" t="str">
        <f>VLOOKUP(C33,'augdate &amp; jandate kaf'!$B$5:$O$94,14,FALSE)</f>
        <v>1928-29</v>
      </c>
      <c r="C33" s="18">
        <f>LARGE('augdate &amp; jandate kaf'!$B$5:$B$94,'augdate &amp; jandate kaf rank'!$A33)</f>
        <v>6663.5342955719998</v>
      </c>
      <c r="D33" s="5" t="str">
        <f>VLOOKUP(E33,'augdate &amp; jandate kaf'!$C$5:$O$94,13,FALSE)</f>
        <v>1935-36</v>
      </c>
      <c r="E33" s="18">
        <f>LARGE('augdate &amp; jandate kaf'!$C$5:$C$94,'augdate &amp; jandate kaf rank'!$A33)</f>
        <v>10414.139113601999</v>
      </c>
      <c r="F33" s="5" t="str">
        <f>VLOOKUP(G33,'augdate &amp; jandate kaf'!$D$5:$O$94,12,FALSE)</f>
        <v>1983-84</v>
      </c>
      <c r="G33" s="18">
        <f>LARGE('augdate &amp; jandate kaf'!$D$5:$D$94,'augdate &amp; jandate kaf rank'!$A33)</f>
        <v>13668.025272573001</v>
      </c>
      <c r="H33" s="5" t="str">
        <f>VLOOKUP(I33,'augdate &amp; jandate kaf'!$E$5:$O$94,11,FALSE)</f>
        <v>1971-72</v>
      </c>
      <c r="I33" s="18">
        <f>LARGE('augdate &amp; jandate kaf'!$E$5:$E$94,'augdate &amp; jandate kaf rank'!$A33)</f>
        <v>16955.007628649997</v>
      </c>
      <c r="J33" s="5" t="str">
        <f>VLOOKUP(K33,'augdate &amp; jandate kaf'!$F$5:$O$94,10,FALSE)</f>
        <v>1989-90</v>
      </c>
      <c r="K33" s="18">
        <f>LARGE('augdate &amp; jandate kaf'!$F$5:$F$94,'augdate &amp; jandate kaf rank'!$A33)</f>
        <v>19731.325541066999</v>
      </c>
      <c r="L33" s="5" t="str">
        <f>VLOOKUP(M33,'augdate &amp; jandate kaf'!$G$5:$O$94,9,FALSE)</f>
        <v>1934-35</v>
      </c>
      <c r="M33" s="18">
        <f>LARGE('augdate &amp; jandate kaf'!$G$5:$G$94,'augdate &amp; jandate kaf rank'!$A33)</f>
        <v>2586.0455228579999</v>
      </c>
      <c r="N33" s="5" t="str">
        <f>VLOOKUP(O33,'augdate &amp; jandate kaf'!$H$5:$O$94,8,FALSE)</f>
        <v>1952-53</v>
      </c>
      <c r="O33" s="18">
        <f>LARGE('augdate &amp; jandate kaf'!$H$5:$H$94,'augdate &amp; jandate kaf rank'!$A33)</f>
        <v>5363.6943443159998</v>
      </c>
      <c r="P33" s="5" t="str">
        <f>VLOOKUP(Q33,'augdate &amp; jandate kaf'!$I$5:$O$94,7,FALSE)</f>
        <v>1958-59</v>
      </c>
      <c r="Q33" s="18">
        <f>LARGE('augdate &amp; jandate kaf'!$I$5:$I$94,'augdate &amp; jandate kaf rank'!$A33)</f>
        <v>8968.4842917810001</v>
      </c>
      <c r="R33" s="5" t="str">
        <f>VLOOKUP(S33,'augdate &amp; jandate kaf'!$J$5:$O$94,6,FALSE)</f>
        <v>1990-91</v>
      </c>
      <c r="S33" s="18">
        <f>LARGE('augdate &amp; jandate kaf'!$J$5:$J$94,'augdate &amp; jandate kaf rank'!$A33)</f>
        <v>16915.883663174998</v>
      </c>
      <c r="T33" s="5" t="str">
        <f>VLOOKUP(U33,'augdate &amp; jandate kaf'!$K$5:$O$94,5,FALSE)</f>
        <v>1997-98</v>
      </c>
      <c r="U33" s="18">
        <f>LARGE('augdate &amp; jandate kaf'!$K$5:$K$94,'augdate &amp; jandate kaf rank'!$A33)</f>
        <v>34935.551086611005</v>
      </c>
      <c r="V33" s="5" t="str">
        <f>VLOOKUP(W33,'augdate &amp; jandate kaf'!$L$5:$O$94,4,FALSE)</f>
        <v>1998-99</v>
      </c>
      <c r="W33" s="18">
        <f>LARGE('augdate &amp; jandate kaf'!$L$5:$L$94,'augdate &amp; jandate kaf rank'!$A33)</f>
        <v>54907.140420321004</v>
      </c>
      <c r="X33" s="5" t="str">
        <f>VLOOKUP(Y33,'augdate &amp; jandate kaf'!$M$5:$O$94,3,FALSE)</f>
        <v>1980-81</v>
      </c>
      <c r="Y33" s="18">
        <f>LARGE('augdate &amp; jandate kaf'!$M$5:$M$94,'augdate &amp; jandate kaf rank'!$A33)</f>
        <v>68009.547201708003</v>
      </c>
      <c r="Z33" s="5" t="str">
        <f>VLOOKUP(AA33,'augdate &amp; jandate kaf'!$N$5:$O$94,2,FALSE)</f>
        <v>1945-46</v>
      </c>
      <c r="AA33" s="18">
        <f>LARGE('augdate &amp; jandate kaf'!$N$5:$N$94,'augdate &amp; jandate kaf rank'!$A33)</f>
        <v>86404.800726761998</v>
      </c>
    </row>
    <row r="34" spans="1:27" x14ac:dyDescent="0.2">
      <c r="A34" s="5">
        <v>29</v>
      </c>
      <c r="B34" s="5" t="str">
        <f>VLOOKUP(C34,'augdate &amp; jandate kaf'!$B$5:$O$94,14,FALSE)</f>
        <v>1935-36</v>
      </c>
      <c r="C34" s="18">
        <f>LARGE('augdate &amp; jandate kaf'!$B$5:$B$94,'augdate &amp; jandate kaf rank'!$A34)</f>
        <v>6661.6896675420003</v>
      </c>
      <c r="D34" s="5" t="str">
        <f>VLOOKUP(E34,'augdate &amp; jandate kaf'!$C$5:$O$94,13,FALSE)</f>
        <v>1963-64</v>
      </c>
      <c r="E34" s="18">
        <f>LARGE('augdate &amp; jandate kaf'!$C$5:$C$94,'augdate &amp; jandate kaf rank'!$A34)</f>
        <v>10387.074651806999</v>
      </c>
      <c r="F34" s="5" t="str">
        <f>VLOOKUP(G34,'augdate &amp; jandate kaf'!$D$5:$O$94,12,FALSE)</f>
        <v>1962-63</v>
      </c>
      <c r="G34" s="18">
        <f>LARGE('augdate &amp; jandate kaf'!$D$5:$D$94,'augdate &amp; jandate kaf rank'!$A34)</f>
        <v>13620.806761947</v>
      </c>
      <c r="H34" s="5" t="str">
        <f>VLOOKUP(I34,'augdate &amp; jandate kaf'!$E$5:$O$94,11,FALSE)</f>
        <v>1967-68</v>
      </c>
      <c r="I34" s="18">
        <f>LARGE('augdate &amp; jandate kaf'!$E$5:$E$94,'augdate &amp; jandate kaf rank'!$A34)</f>
        <v>16618.958054474999</v>
      </c>
      <c r="J34" s="5" t="str">
        <f>VLOOKUP(K34,'augdate &amp; jandate kaf'!$F$5:$O$94,10,FALSE)</f>
        <v>1974-75</v>
      </c>
      <c r="K34" s="18">
        <f>LARGE('augdate &amp; jandate kaf'!$F$5:$F$94,'augdate &amp; jandate kaf rank'!$A34)</f>
        <v>19528.158606536999</v>
      </c>
      <c r="L34" s="5" t="str">
        <f>VLOOKUP(M34,'augdate &amp; jandate kaf'!$G$5:$O$94,9,FALSE)</f>
        <v>1999-2000</v>
      </c>
      <c r="M34" s="18">
        <f>LARGE('augdate &amp; jandate kaf'!$G$5:$G$94,'augdate &amp; jandate kaf rank'!$A34)</f>
        <v>2554.3794083429998</v>
      </c>
      <c r="N34" s="5" t="str">
        <f>VLOOKUP(O34,'augdate &amp; jandate kaf'!$H$5:$O$94,8,FALSE)</f>
        <v>2016-17</v>
      </c>
      <c r="O34" s="18">
        <f>LARGE('augdate &amp; jandate kaf'!$H$5:$H$94,'augdate &amp; jandate kaf rank'!$A34)</f>
        <v>5309.779635594</v>
      </c>
      <c r="P34" s="5" t="str">
        <f>VLOOKUP(Q34,'augdate &amp; jandate kaf'!$I$5:$O$94,7,FALSE)</f>
        <v>2017-18</v>
      </c>
      <c r="Q34" s="18">
        <f>LARGE('augdate &amp; jandate kaf'!$I$5:$I$94,'augdate &amp; jandate kaf rank'!$A34)</f>
        <v>8908.2085915619991</v>
      </c>
      <c r="R34" s="5" t="str">
        <f>VLOOKUP(S34,'augdate &amp; jandate kaf'!$J$5:$O$94,6,FALSE)</f>
        <v>1983-84</v>
      </c>
      <c r="S34" s="18">
        <f>LARGE('augdate &amp; jandate kaf'!$J$5:$J$94,'augdate &amp; jandate kaf rank'!$A34)</f>
        <v>16812.217551360001</v>
      </c>
      <c r="T34" s="5" t="str">
        <f>VLOOKUP(U34,'augdate &amp; jandate kaf'!$K$5:$O$94,5,FALSE)</f>
        <v>1990-91</v>
      </c>
      <c r="U34" s="18">
        <f>LARGE('augdate &amp; jandate kaf'!$K$5:$K$94,'augdate &amp; jandate kaf rank'!$A34)</f>
        <v>34883.175551385</v>
      </c>
      <c r="V34" s="5" t="str">
        <f>VLOOKUP(W34,'augdate &amp; jandate kaf'!$L$5:$O$94,4,FALSE)</f>
        <v>1946-47</v>
      </c>
      <c r="W34" s="18">
        <f>LARGE('augdate &amp; jandate kaf'!$L$5:$L$94,'augdate &amp; jandate kaf rank'!$A34)</f>
        <v>54883.072983206999</v>
      </c>
      <c r="X34" s="5" t="str">
        <f>VLOOKUP(Y34,'augdate &amp; jandate kaf'!$M$5:$O$94,3,FALSE)</f>
        <v>1989-90</v>
      </c>
      <c r="Y34" s="18">
        <f>LARGE('augdate &amp; jandate kaf'!$M$5:$M$94,'augdate &amp; jandate kaf rank'!$A34)</f>
        <v>67592.901266918998</v>
      </c>
      <c r="Z34" s="5" t="str">
        <f>VLOOKUP(AA34,'augdate &amp; jandate kaf'!$N$5:$O$94,2,FALSE)</f>
        <v>2017-18</v>
      </c>
      <c r="AA34" s="18">
        <f>LARGE('augdate &amp; jandate kaf'!$N$5:$N$94,'augdate &amp; jandate kaf rank'!$A34)</f>
        <v>85535.578280019006</v>
      </c>
    </row>
    <row r="35" spans="1:27" x14ac:dyDescent="0.2">
      <c r="A35" s="5">
        <v>30</v>
      </c>
      <c r="B35" s="5" t="str">
        <f>VLOOKUP(C35,'augdate &amp; jandate kaf'!$B$5:$O$94,14,FALSE)</f>
        <v>1951-52</v>
      </c>
      <c r="C35" s="18">
        <f>LARGE('augdate &amp; jandate kaf'!$B$5:$B$94,'augdate &amp; jandate kaf rank'!$A35)</f>
        <v>6659.5990891079991</v>
      </c>
      <c r="D35" s="5" t="str">
        <f>VLOOKUP(E35,'augdate &amp; jandate kaf'!$C$5:$O$94,13,FALSE)</f>
        <v>1928-29</v>
      </c>
      <c r="E35" s="18">
        <f>LARGE('augdate &amp; jandate kaf'!$C$5:$C$94,'augdate &amp; jandate kaf rank'!$A35)</f>
        <v>10312.030026521999</v>
      </c>
      <c r="F35" s="5" t="str">
        <f>VLOOKUP(G35,'augdate &amp; jandate kaf'!$D$5:$O$94,12,FALSE)</f>
        <v>1995-96</v>
      </c>
      <c r="G35" s="18">
        <f>LARGE('augdate &amp; jandate kaf'!$D$5:$D$94,'augdate &amp; jandate kaf rank'!$A35)</f>
        <v>13609.165770648</v>
      </c>
      <c r="H35" s="5" t="str">
        <f>VLOOKUP(I35,'augdate &amp; jandate kaf'!$E$5:$O$94,11,FALSE)</f>
        <v>2012-13</v>
      </c>
      <c r="I35" s="18">
        <f>LARGE('augdate &amp; jandate kaf'!$E$5:$E$94,'augdate &amp; jandate kaf rank'!$A35)</f>
        <v>16591.342187742001</v>
      </c>
      <c r="J35" s="5" t="str">
        <f>VLOOKUP(K35,'augdate &amp; jandate kaf'!$F$5:$O$94,10,FALSE)</f>
        <v>1971-72</v>
      </c>
      <c r="K35" s="18">
        <f>LARGE('augdate &amp; jandate kaf'!$F$5:$F$94,'augdate &amp; jandate kaf rank'!$A35)</f>
        <v>19146.548703492001</v>
      </c>
      <c r="L35" s="5" t="str">
        <f>VLOOKUP(M35,'augdate &amp; jandate kaf'!$G$5:$O$94,9,FALSE)</f>
        <v>1972-73</v>
      </c>
      <c r="M35" s="18">
        <f>LARGE('augdate &amp; jandate kaf'!$G$5:$G$94,'augdate &amp; jandate kaf rank'!$A35)</f>
        <v>2467.8048661349999</v>
      </c>
      <c r="N35" s="5" t="str">
        <f>VLOOKUP(O35,'augdate &amp; jandate kaf'!$H$5:$O$94,8,FALSE)</f>
        <v>1934-35</v>
      </c>
      <c r="O35" s="18">
        <f>LARGE('augdate &amp; jandate kaf'!$H$5:$H$94,'augdate &amp; jandate kaf rank'!$A35)</f>
        <v>5297.7042641460002</v>
      </c>
      <c r="P35" s="5" t="str">
        <f>VLOOKUP(Q35,'augdate &amp; jandate kaf'!$I$5:$O$94,7,FALSE)</f>
        <v>1959-60</v>
      </c>
      <c r="Q35" s="18">
        <f>LARGE('augdate &amp; jandate kaf'!$I$5:$I$94,'augdate &amp; jandate kaf rank'!$A35)</f>
        <v>8819.5831403400007</v>
      </c>
      <c r="R35" s="5" t="str">
        <f>VLOOKUP(S35,'augdate &amp; jandate kaf'!$J$5:$O$94,6,FALSE)</f>
        <v>1960-61</v>
      </c>
      <c r="S35" s="18">
        <f>LARGE('augdate &amp; jandate kaf'!$J$5:$J$94,'augdate &amp; jandate kaf rank'!$A35)</f>
        <v>16631.699872179001</v>
      </c>
      <c r="T35" s="5" t="str">
        <f>VLOOKUP(U35,'augdate &amp; jandate kaf'!$K$5:$O$94,5,FALSE)</f>
        <v>1964-65</v>
      </c>
      <c r="U35" s="18">
        <f>LARGE('augdate &amp; jandate kaf'!$K$5:$K$94,'augdate &amp; jandate kaf rank'!$A35)</f>
        <v>34615.686635796003</v>
      </c>
      <c r="V35" s="5" t="str">
        <f>VLOOKUP(W35,'augdate &amp; jandate kaf'!$L$5:$O$94,4,FALSE)</f>
        <v>1951-52</v>
      </c>
      <c r="W35" s="18">
        <f>LARGE('augdate &amp; jandate kaf'!$L$5:$L$94,'augdate &amp; jandate kaf rank'!$A35)</f>
        <v>54387.252836510997</v>
      </c>
      <c r="X35" s="5" t="str">
        <f>VLOOKUP(Y35,'augdate &amp; jandate kaf'!$M$5:$O$94,3,FALSE)</f>
        <v>1931-32</v>
      </c>
      <c r="Y35" s="18">
        <f>LARGE('augdate &amp; jandate kaf'!$M$5:$M$94,'augdate &amp; jandate kaf rank'!$A35)</f>
        <v>66898.765755758999</v>
      </c>
      <c r="Z35" s="5" t="str">
        <f>VLOOKUP(AA35,'augdate &amp; jandate kaf'!$N$5:$O$94,2,FALSE)</f>
        <v>1951-52</v>
      </c>
      <c r="AA35" s="18">
        <f>LARGE('augdate &amp; jandate kaf'!$N$5:$N$94,'augdate &amp; jandate kaf rank'!$A35)</f>
        <v>84857.625908747999</v>
      </c>
    </row>
    <row r="36" spans="1:27" x14ac:dyDescent="0.2">
      <c r="A36" s="5">
        <v>31</v>
      </c>
      <c r="B36" s="5" t="str">
        <f>VLOOKUP(C36,'augdate &amp; jandate kaf'!$B$5:$O$94,14,FALSE)</f>
        <v>1953-54</v>
      </c>
      <c r="C36" s="18">
        <f>LARGE('augdate &amp; jandate kaf'!$B$5:$B$94,'augdate &amp; jandate kaf rank'!$A36)</f>
        <v>6648.6542961299992</v>
      </c>
      <c r="D36" s="5" t="str">
        <f>VLOOKUP(E36,'augdate &amp; jandate kaf'!$C$5:$O$94,13,FALSE)</f>
        <v>1953-54</v>
      </c>
      <c r="E36" s="18">
        <f>LARGE('augdate &amp; jandate kaf'!$C$5:$C$94,'augdate &amp; jandate kaf rank'!$A36)</f>
        <v>10283.880606090001</v>
      </c>
      <c r="F36" s="5" t="str">
        <f>VLOOKUP(G36,'augdate &amp; jandate kaf'!$D$5:$O$94,12,FALSE)</f>
        <v>1984-85</v>
      </c>
      <c r="G36" s="18">
        <f>LARGE('augdate &amp; jandate kaf'!$D$5:$D$94,'augdate &amp; jandate kaf rank'!$A36)</f>
        <v>13435.812388719</v>
      </c>
      <c r="H36" s="5" t="str">
        <f>VLOOKUP(I36,'augdate &amp; jandate kaf'!$E$5:$O$94,11,FALSE)</f>
        <v>1996-97</v>
      </c>
      <c r="I36" s="18">
        <f>LARGE('augdate &amp; jandate kaf'!$E$5:$E$94,'augdate &amp; jandate kaf rank'!$A36)</f>
        <v>16490.080042779002</v>
      </c>
      <c r="J36" s="5" t="str">
        <f>VLOOKUP(K36,'augdate &amp; jandate kaf'!$F$5:$O$94,10,FALSE)</f>
        <v>1996-97</v>
      </c>
      <c r="K36" s="18">
        <f>LARGE('augdate &amp; jandate kaf'!$F$5:$F$94,'augdate &amp; jandate kaf rank'!$A36)</f>
        <v>18931.076314877999</v>
      </c>
      <c r="L36" s="5" t="str">
        <f>VLOOKUP(M36,'augdate &amp; jandate kaf'!$G$5:$O$94,9,FALSE)</f>
        <v>1959-60</v>
      </c>
      <c r="M36" s="18">
        <f>LARGE('augdate &amp; jandate kaf'!$G$5:$G$94,'augdate &amp; jandate kaf rank'!$A36)</f>
        <v>2450.219412249</v>
      </c>
      <c r="N36" s="5" t="str">
        <f>VLOOKUP(O36,'augdate &amp; jandate kaf'!$H$5:$O$94,8,FALSE)</f>
        <v>1968-69</v>
      </c>
      <c r="O36" s="18">
        <f>LARGE('augdate &amp; jandate kaf'!$H$5:$H$94,'augdate &amp; jandate kaf rank'!$A36)</f>
        <v>5152.4209638090006</v>
      </c>
      <c r="P36" s="5" t="str">
        <f>VLOOKUP(Q36,'augdate &amp; jandate kaf'!$I$5:$O$94,7,FALSE)</f>
        <v>1999-2000</v>
      </c>
      <c r="Q36" s="18">
        <f>LARGE('augdate &amp; jandate kaf'!$I$5:$I$94,'augdate &amp; jandate kaf rank'!$A36)</f>
        <v>8614.4743877009987</v>
      </c>
      <c r="R36" s="5" t="str">
        <f>VLOOKUP(S36,'augdate &amp; jandate kaf'!$J$5:$O$94,6,FALSE)</f>
        <v>1977-78</v>
      </c>
      <c r="S36" s="18">
        <f>LARGE('augdate &amp; jandate kaf'!$J$5:$J$94,'augdate &amp; jandate kaf rank'!$A36)</f>
        <v>16624.614913767</v>
      </c>
      <c r="T36" s="5" t="str">
        <f>VLOOKUP(U36,'augdate &amp; jandate kaf'!$K$5:$O$94,5,FALSE)</f>
        <v>2012-13</v>
      </c>
      <c r="U36" s="18">
        <f>LARGE('augdate &amp; jandate kaf'!$K$5:$K$94,'augdate &amp; jandate kaf rank'!$A36)</f>
        <v>34500.869450019003</v>
      </c>
      <c r="V36" s="5" t="str">
        <f>VLOOKUP(W36,'augdate &amp; jandate kaf'!$L$5:$O$94,4,FALSE)</f>
        <v>1937-38</v>
      </c>
      <c r="W36" s="18">
        <f>LARGE('augdate &amp; jandate kaf'!$L$5:$L$94,'augdate &amp; jandate kaf rank'!$A36)</f>
        <v>54297.568211774997</v>
      </c>
      <c r="X36" s="5" t="str">
        <f>VLOOKUP(Y36,'augdate &amp; jandate kaf'!$M$5:$O$94,3,FALSE)</f>
        <v>2005-06</v>
      </c>
      <c r="Y36" s="18">
        <f>LARGE('augdate &amp; jandate kaf'!$M$5:$M$94,'augdate &amp; jandate kaf rank'!$A36)</f>
        <v>66854.673195429001</v>
      </c>
      <c r="Z36" s="5" t="str">
        <f>VLOOKUP(AA36,'augdate &amp; jandate kaf'!$N$5:$O$94,2,FALSE)</f>
        <v>1982-83</v>
      </c>
      <c r="AA36" s="18">
        <f>LARGE('augdate &amp; jandate kaf'!$N$5:$N$94,'augdate &amp; jandate kaf rank'!$A36)</f>
        <v>84843.773347284005</v>
      </c>
    </row>
    <row r="37" spans="1:27" x14ac:dyDescent="0.2">
      <c r="A37" s="5">
        <v>32</v>
      </c>
      <c r="B37" s="5" t="str">
        <f>VLOOKUP(C37,'augdate &amp; jandate kaf'!$B$5:$O$94,14,FALSE)</f>
        <v>1967-68</v>
      </c>
      <c r="C37" s="18">
        <f>LARGE('augdate &amp; jandate kaf'!$B$5:$B$94,'augdate &amp; jandate kaf rank'!$A37)</f>
        <v>6635.9878503240006</v>
      </c>
      <c r="D37" s="5" t="str">
        <f>VLOOKUP(E37,'augdate &amp; jandate kaf'!$C$5:$O$94,13,FALSE)</f>
        <v>1962-63</v>
      </c>
      <c r="E37" s="18">
        <f>LARGE('augdate &amp; jandate kaf'!$C$5:$C$94,'augdate &amp; jandate kaf rank'!$A37)</f>
        <v>10230.933831216</v>
      </c>
      <c r="F37" s="5" t="str">
        <f>VLOOKUP(G37,'augdate &amp; jandate kaf'!$D$5:$O$94,12,FALSE)</f>
        <v>1960-61</v>
      </c>
      <c r="G37" s="18">
        <f>LARGE('augdate &amp; jandate kaf'!$D$5:$D$94,'augdate &amp; jandate kaf rank'!$A37)</f>
        <v>13427.822967530999</v>
      </c>
      <c r="H37" s="5" t="str">
        <f>VLOOKUP(I37,'augdate &amp; jandate kaf'!$E$5:$O$94,11,FALSE)</f>
        <v>1960-61</v>
      </c>
      <c r="I37" s="18">
        <f>LARGE('augdate &amp; jandate kaf'!$E$5:$E$94,'augdate &amp; jandate kaf rank'!$A37)</f>
        <v>16372.622857101</v>
      </c>
      <c r="J37" s="5" t="str">
        <f>VLOOKUP(K37,'augdate &amp; jandate kaf'!$F$5:$O$94,10,FALSE)</f>
        <v>1980-81</v>
      </c>
      <c r="K37" s="18">
        <f>LARGE('augdate &amp; jandate kaf'!$F$5:$F$94,'augdate &amp; jandate kaf rank'!$A37)</f>
        <v>18864.052846317001</v>
      </c>
      <c r="L37" s="5" t="str">
        <f>VLOOKUP(M37,'augdate &amp; jandate kaf'!$G$5:$O$94,9,FALSE)</f>
        <v>2012-13</v>
      </c>
      <c r="M37" s="18">
        <f>LARGE('augdate &amp; jandate kaf'!$G$5:$G$94,'augdate &amp; jandate kaf rank'!$A37)</f>
        <v>2447.4524702039998</v>
      </c>
      <c r="N37" s="5" t="str">
        <f>VLOOKUP(O37,'augdate &amp; jandate kaf'!$H$5:$O$94,8,FALSE)</f>
        <v>1971-72</v>
      </c>
      <c r="O37" s="18">
        <f>LARGE('augdate &amp; jandate kaf'!$H$5:$H$94,'augdate &amp; jandate kaf rank'!$A37)</f>
        <v>5109.552205086</v>
      </c>
      <c r="P37" s="5" t="str">
        <f>VLOOKUP(Q37,'augdate &amp; jandate kaf'!$I$5:$O$94,7,FALSE)</f>
        <v>1946-47</v>
      </c>
      <c r="Q37" s="18">
        <f>LARGE('augdate &amp; jandate kaf'!$I$5:$I$94,'augdate &amp; jandate kaf rank'!$A37)</f>
        <v>8572.4803396890002</v>
      </c>
      <c r="R37" s="5" t="str">
        <f>VLOOKUP(S37,'augdate &amp; jandate kaf'!$J$5:$O$94,6,FALSE)</f>
        <v>1958-59</v>
      </c>
      <c r="S37" s="18">
        <f>LARGE('augdate &amp; jandate kaf'!$J$5:$J$94,'augdate &amp; jandate kaf rank'!$A37)</f>
        <v>16534.672437801</v>
      </c>
      <c r="T37" s="5" t="str">
        <f>VLOOKUP(U37,'augdate &amp; jandate kaf'!$K$5:$O$94,5,FALSE)</f>
        <v>1982-83</v>
      </c>
      <c r="U37" s="18">
        <f>LARGE('augdate &amp; jandate kaf'!$K$5:$K$94,'augdate &amp; jandate kaf rank'!$A37)</f>
        <v>34336.205654541001</v>
      </c>
      <c r="V37" s="5" t="str">
        <f>VLOOKUP(W37,'augdate &amp; jandate kaf'!$L$5:$O$94,4,FALSE)</f>
        <v>2001-02</v>
      </c>
      <c r="W37" s="18">
        <f>LARGE('augdate &amp; jandate kaf'!$L$5:$L$94,'augdate &amp; jandate kaf rank'!$A37)</f>
        <v>54144.130862156999</v>
      </c>
      <c r="X37" s="5" t="str">
        <f>VLOOKUP(Y37,'augdate &amp; jandate kaf'!$M$5:$O$94,3,FALSE)</f>
        <v>1946-47</v>
      </c>
      <c r="Y37" s="18">
        <f>LARGE('augdate &amp; jandate kaf'!$M$5:$M$94,'augdate &amp; jandate kaf rank'!$A37)</f>
        <v>66365.759494754995</v>
      </c>
      <c r="Z37" s="5" t="str">
        <f>VLOOKUP(AA37,'augdate &amp; jandate kaf'!$N$5:$O$94,2,FALSE)</f>
        <v>1977-78</v>
      </c>
      <c r="AA37" s="18">
        <f>LARGE('augdate &amp; jandate kaf'!$N$5:$N$94,'augdate &amp; jandate kaf rank'!$A37)</f>
        <v>84411.729727121987</v>
      </c>
    </row>
    <row r="38" spans="1:27" x14ac:dyDescent="0.2">
      <c r="A38" s="5">
        <v>33</v>
      </c>
      <c r="B38" s="5" t="str">
        <f>VLOOKUP(C38,'augdate &amp; jandate kaf'!$B$5:$O$94,14,FALSE)</f>
        <v>1942-43</v>
      </c>
      <c r="C38" s="18">
        <f>LARGE('augdate &amp; jandate kaf'!$B$5:$B$94,'augdate &amp; jandate kaf rank'!$A38)</f>
        <v>6583.6619018729998</v>
      </c>
      <c r="D38" s="5" t="str">
        <f>VLOOKUP(E38,'augdate &amp; jandate kaf'!$C$5:$O$94,13,FALSE)</f>
        <v>1960-61</v>
      </c>
      <c r="E38" s="18">
        <f>LARGE('augdate &amp; jandate kaf'!$C$5:$C$94,'augdate &amp; jandate kaf rank'!$A38)</f>
        <v>10210.976146014</v>
      </c>
      <c r="F38" s="5" t="str">
        <f>VLOOKUP(G38,'augdate &amp; jandate kaf'!$D$5:$O$94,12,FALSE)</f>
        <v>1953-54</v>
      </c>
      <c r="G38" s="18">
        <f>LARGE('augdate &amp; jandate kaf'!$D$5:$D$94,'augdate &amp; jandate kaf rank'!$A38)</f>
        <v>13311.407104127999</v>
      </c>
      <c r="H38" s="5" t="str">
        <f>VLOOKUP(I38,'augdate &amp; jandate kaf'!$E$5:$O$94,11,FALSE)</f>
        <v>1989-90</v>
      </c>
      <c r="I38" s="18">
        <f>LARGE('augdate &amp; jandate kaf'!$E$5:$E$94,'augdate &amp; jandate kaf rank'!$A38)</f>
        <v>16296.689636808</v>
      </c>
      <c r="J38" s="5" t="str">
        <f>VLOOKUP(K38,'augdate &amp; jandate kaf'!$F$5:$O$94,10,FALSE)</f>
        <v>1948-49</v>
      </c>
      <c r="K38" s="18">
        <f>LARGE('augdate &amp; jandate kaf'!$F$5:$F$94,'augdate &amp; jandate kaf rank'!$A38)</f>
        <v>18676.323266579999</v>
      </c>
      <c r="L38" s="5" t="str">
        <f>VLOOKUP(M38,'augdate &amp; jandate kaf'!$G$5:$O$94,9,FALSE)</f>
        <v>1977-78</v>
      </c>
      <c r="M38" s="18">
        <f>LARGE('augdate &amp; jandate kaf'!$G$5:$G$94,'augdate &amp; jandate kaf rank'!$A38)</f>
        <v>2439.9509828820001</v>
      </c>
      <c r="N38" s="5" t="str">
        <f>VLOOKUP(O38,'augdate &amp; jandate kaf'!$H$5:$O$94,8,FALSE)</f>
        <v>1957-58</v>
      </c>
      <c r="O38" s="18">
        <f>LARGE('augdate &amp; jandate kaf'!$H$5:$H$94,'augdate &amp; jandate kaf rank'!$A38)</f>
        <v>5056.1135294040005</v>
      </c>
      <c r="P38" s="5" t="str">
        <f>VLOOKUP(Q38,'augdate &amp; jandate kaf'!$I$5:$O$94,7,FALSE)</f>
        <v>1997-98</v>
      </c>
      <c r="Q38" s="18">
        <f>LARGE('augdate &amp; jandate kaf'!$I$5:$I$94,'augdate &amp; jandate kaf rank'!$A38)</f>
        <v>8489.3748882599994</v>
      </c>
      <c r="R38" s="5" t="str">
        <f>VLOOKUP(S38,'augdate &amp; jandate kaf'!$J$5:$O$94,6,FALSE)</f>
        <v>1937-38</v>
      </c>
      <c r="S38" s="18">
        <f>LARGE('augdate &amp; jandate kaf'!$J$5:$J$94,'augdate &amp; jandate kaf rank'!$A38)</f>
        <v>16492.444340211001</v>
      </c>
      <c r="T38" s="5" t="str">
        <f>VLOOKUP(U38,'augdate &amp; jandate kaf'!$K$5:$O$94,5,FALSE)</f>
        <v>2006-07</v>
      </c>
      <c r="U38" s="18">
        <f>LARGE('augdate &amp; jandate kaf'!$K$5:$K$94,'augdate &amp; jandate kaf rank'!$A38)</f>
        <v>34218.062187896998</v>
      </c>
      <c r="V38" s="5" t="str">
        <f>VLOOKUP(W38,'augdate &amp; jandate kaf'!$L$5:$O$94,4,FALSE)</f>
        <v>1957-58</v>
      </c>
      <c r="W38" s="18">
        <f>LARGE('augdate &amp; jandate kaf'!$L$5:$L$94,'augdate &amp; jandate kaf rank'!$A38)</f>
        <v>54027.633676443002</v>
      </c>
      <c r="X38" s="5" t="str">
        <f>VLOOKUP(Y38,'augdate &amp; jandate kaf'!$M$5:$O$94,3,FALSE)</f>
        <v>1937-38</v>
      </c>
      <c r="Y38" s="18">
        <f>LARGE('augdate &amp; jandate kaf'!$M$5:$M$94,'augdate &amp; jandate kaf rank'!$A38)</f>
        <v>65786.219020620003</v>
      </c>
      <c r="Z38" s="5" t="str">
        <f>VLOOKUP(AA38,'augdate &amp; jandate kaf'!$N$5:$O$94,2,FALSE)</f>
        <v>2012-13</v>
      </c>
      <c r="AA38" s="18">
        <f>LARGE('augdate &amp; jandate kaf'!$N$5:$N$94,'augdate &amp; jandate kaf rank'!$A38)</f>
        <v>84239.116179876</v>
      </c>
    </row>
    <row r="39" spans="1:27" x14ac:dyDescent="0.2">
      <c r="A39" s="5">
        <v>34</v>
      </c>
      <c r="B39" s="5" t="str">
        <f>VLOOKUP(C39,'augdate &amp; jandate kaf'!$B$5:$O$94,14,FALSE)</f>
        <v>1943-44</v>
      </c>
      <c r="C39" s="18">
        <f>LARGE('augdate &amp; jandate kaf'!$B$5:$B$94,'augdate &amp; jandate kaf rank'!$A39)</f>
        <v>6496.1650456500001</v>
      </c>
      <c r="D39" s="5" t="str">
        <f>VLOOKUP(E39,'augdate &amp; jandate kaf'!$C$5:$O$94,13,FALSE)</f>
        <v>1990-91</v>
      </c>
      <c r="E39" s="18">
        <f>LARGE('augdate &amp; jandate kaf'!$C$5:$C$94,'augdate &amp; jandate kaf rank'!$A39)</f>
        <v>10174.634990351999</v>
      </c>
      <c r="F39" s="5" t="str">
        <f>VLOOKUP(G39,'augdate &amp; jandate kaf'!$D$5:$O$94,12,FALSE)</f>
        <v>1928-29</v>
      </c>
      <c r="G39" s="18">
        <f>LARGE('augdate &amp; jandate kaf'!$D$5:$D$94,'augdate &amp; jandate kaf rank'!$A39)</f>
        <v>13167.821654967001</v>
      </c>
      <c r="H39" s="5" t="str">
        <f>VLOOKUP(I39,'augdate &amp; jandate kaf'!$E$5:$O$94,11,FALSE)</f>
        <v>2014-15</v>
      </c>
      <c r="I39" s="18">
        <f>LARGE('augdate &amp; jandate kaf'!$E$5:$E$94,'augdate &amp; jandate kaf rank'!$A39)</f>
        <v>16177.941211509</v>
      </c>
      <c r="J39" s="5" t="str">
        <f>VLOOKUP(K39,'augdate &amp; jandate kaf'!$F$5:$O$94,10,FALSE)</f>
        <v>1967-68</v>
      </c>
      <c r="K39" s="18">
        <f>LARGE('augdate &amp; jandate kaf'!$F$5:$F$94,'augdate &amp; jandate kaf rank'!$A39)</f>
        <v>18660.530870478</v>
      </c>
      <c r="L39" s="5" t="str">
        <f>VLOOKUP(M39,'augdate &amp; jandate kaf'!$G$5:$O$94,9,FALSE)</f>
        <v>1941-42</v>
      </c>
      <c r="M39" s="18">
        <f>LARGE('augdate &amp; jandate kaf'!$G$5:$G$94,'augdate &amp; jandate kaf rank'!$A39)</f>
        <v>2429.4980907120002</v>
      </c>
      <c r="N39" s="5" t="str">
        <f>VLOOKUP(O39,'augdate &amp; jandate kaf'!$H$5:$O$94,8,FALSE)</f>
        <v>1959-60</v>
      </c>
      <c r="O39" s="18">
        <f>LARGE('augdate &amp; jandate kaf'!$H$5:$H$94,'augdate &amp; jandate kaf rank'!$A39)</f>
        <v>5017.2513821010007</v>
      </c>
      <c r="P39" s="5" t="str">
        <f>VLOOKUP(Q39,'augdate &amp; jandate kaf'!$I$5:$O$94,7,FALSE)</f>
        <v>1968-69</v>
      </c>
      <c r="Q39" s="18">
        <f>LARGE('augdate &amp; jandate kaf'!$I$5:$I$94,'augdate &amp; jandate kaf rank'!$A39)</f>
        <v>8428.9107582960005</v>
      </c>
      <c r="R39" s="5" t="str">
        <f>VLOOKUP(S39,'augdate &amp; jandate kaf'!$J$5:$O$94,6,FALSE)</f>
        <v>1946-47</v>
      </c>
      <c r="S39" s="18">
        <f>LARGE('augdate &amp; jandate kaf'!$J$5:$J$94,'augdate &amp; jandate kaf rank'!$A39)</f>
        <v>16487.243679249001</v>
      </c>
      <c r="T39" s="5" t="str">
        <f>VLOOKUP(U39,'augdate &amp; jandate kaf'!$K$5:$O$94,5,FALSE)</f>
        <v>1953-54</v>
      </c>
      <c r="U39" s="18">
        <f>LARGE('augdate &amp; jandate kaf'!$K$5:$K$94,'augdate &amp; jandate kaf rank'!$A39)</f>
        <v>34006.011286757996</v>
      </c>
      <c r="V39" s="5" t="str">
        <f>VLOOKUP(W39,'augdate &amp; jandate kaf'!$L$5:$O$94,4,FALSE)</f>
        <v>1932-33</v>
      </c>
      <c r="W39" s="18">
        <f>LARGE('augdate &amp; jandate kaf'!$L$5:$L$94,'augdate &amp; jandate kaf rank'!$A39)</f>
        <v>54003.558305445003</v>
      </c>
      <c r="X39" s="5" t="str">
        <f>VLOOKUP(Y39,'augdate &amp; jandate kaf'!$M$5:$O$94,3,FALSE)</f>
        <v>1951-52</v>
      </c>
      <c r="Y39" s="18">
        <f>LARGE('augdate &amp; jandate kaf'!$M$5:$M$94,'augdate &amp; jandate kaf rank'!$A39)</f>
        <v>65597.118862421994</v>
      </c>
      <c r="Z39" s="5" t="str">
        <f>VLOOKUP(AA39,'augdate &amp; jandate kaf'!$N$5:$O$94,2,FALSE)</f>
        <v>1946-47</v>
      </c>
      <c r="AA39" s="18">
        <f>LARGE('augdate &amp; jandate kaf'!$N$5:$N$94,'augdate &amp; jandate kaf rank'!$A39)</f>
        <v>84165.033538026008</v>
      </c>
    </row>
    <row r="40" spans="1:27" x14ac:dyDescent="0.2">
      <c r="A40" s="5">
        <v>35</v>
      </c>
      <c r="B40" s="5" t="str">
        <f>VLOOKUP(C40,'augdate &amp; jandate kaf'!$B$5:$O$94,14,FALSE)</f>
        <v>1930-31</v>
      </c>
      <c r="C40" s="18">
        <f>LARGE('augdate &amp; jandate kaf'!$B$5:$B$94,'augdate &amp; jandate kaf rank'!$A40)</f>
        <v>6451.0946341170002</v>
      </c>
      <c r="D40" s="5" t="str">
        <f>VLOOKUP(E40,'augdate &amp; jandate kaf'!$C$5:$O$94,13,FALSE)</f>
        <v>1930-31</v>
      </c>
      <c r="E40" s="18">
        <f>LARGE('augdate &amp; jandate kaf'!$C$5:$C$94,'augdate &amp; jandate kaf rank'!$A40)</f>
        <v>10161.474660266998</v>
      </c>
      <c r="F40" s="5" t="str">
        <f>VLOOKUP(G40,'augdate &amp; jandate kaf'!$D$5:$O$94,12,FALSE)</f>
        <v>1956-57</v>
      </c>
      <c r="G40" s="18">
        <f>LARGE('augdate &amp; jandate kaf'!$D$5:$D$94,'augdate &amp; jandate kaf rank'!$A40)</f>
        <v>13088.552236452</v>
      </c>
      <c r="H40" s="5" t="str">
        <f>VLOOKUP(I40,'augdate &amp; jandate kaf'!$E$5:$O$94,11,FALSE)</f>
        <v>2011-12</v>
      </c>
      <c r="I40" s="18">
        <f>LARGE('augdate &amp; jandate kaf'!$E$5:$E$94,'augdate &amp; jandate kaf rank'!$A40)</f>
        <v>16068.765017255999</v>
      </c>
      <c r="J40" s="5" t="str">
        <f>VLOOKUP(K40,'augdate &amp; jandate kaf'!$F$5:$O$94,10,FALSE)</f>
        <v>1932-33</v>
      </c>
      <c r="K40" s="18">
        <f>LARGE('augdate &amp; jandate kaf'!$F$5:$F$94,'augdate &amp; jandate kaf rank'!$A40)</f>
        <v>18653.239631081997</v>
      </c>
      <c r="L40" s="5" t="str">
        <f>VLOOKUP(M40,'augdate &amp; jandate kaf'!$G$5:$O$94,9,FALSE)</f>
        <v>1962-63</v>
      </c>
      <c r="M40" s="18">
        <f>LARGE('augdate &amp; jandate kaf'!$G$5:$G$94,'augdate &amp; jandate kaf rank'!$A40)</f>
        <v>2424.5175950310004</v>
      </c>
      <c r="N40" s="5" t="str">
        <f>VLOOKUP(O40,'augdate &amp; jandate kaf'!$H$5:$O$94,8,FALSE)</f>
        <v>1999-2000</v>
      </c>
      <c r="O40" s="18">
        <f>LARGE('augdate &amp; jandate kaf'!$H$5:$H$94,'augdate &amp; jandate kaf rank'!$A40)</f>
        <v>4984.7998130699998</v>
      </c>
      <c r="P40" s="5" t="str">
        <f>VLOOKUP(Q40,'augdate &amp; jandate kaf'!$I$5:$O$94,7,FALSE)</f>
        <v>1949-50</v>
      </c>
      <c r="Q40" s="18">
        <f>LARGE('augdate &amp; jandate kaf'!$I$5:$I$94,'augdate &amp; jandate kaf rank'!$A40)</f>
        <v>8417.057535599999</v>
      </c>
      <c r="R40" s="5" t="str">
        <f>VLOOKUP(S40,'augdate &amp; jandate kaf'!$J$5:$O$94,6,FALSE)</f>
        <v>2004-05</v>
      </c>
      <c r="S40" s="18">
        <f>LARGE('augdate &amp; jandate kaf'!$J$5:$J$94,'augdate &amp; jandate kaf rank'!$A40)</f>
        <v>16485.000373547999</v>
      </c>
      <c r="T40" s="5" t="str">
        <f>VLOOKUP(U40,'augdate &amp; jandate kaf'!$K$5:$O$94,5,FALSE)</f>
        <v>1981-82</v>
      </c>
      <c r="U40" s="18">
        <f>LARGE('augdate &amp; jandate kaf'!$K$5:$K$94,'augdate &amp; jandate kaf rank'!$A40)</f>
        <v>33856.070796512999</v>
      </c>
      <c r="V40" s="5" t="str">
        <f>VLOOKUP(W40,'augdate &amp; jandate kaf'!$L$5:$O$94,4,FALSE)</f>
        <v>1989-90</v>
      </c>
      <c r="W40" s="18">
        <f>LARGE('augdate &amp; jandate kaf'!$L$5:$L$94,'augdate &amp; jandate kaf rank'!$A40)</f>
        <v>53674.076003751004</v>
      </c>
      <c r="X40" s="5" t="str">
        <f>VLOOKUP(Y40,'augdate &amp; jandate kaf'!$M$5:$O$94,3,FALSE)</f>
        <v>1963-64</v>
      </c>
      <c r="Y40" s="18">
        <f>LARGE('augdate &amp; jandate kaf'!$M$5:$M$94,'augdate &amp; jandate kaf rank'!$A40)</f>
        <v>65591.650432875002</v>
      </c>
      <c r="Z40" s="5" t="str">
        <f>VLOOKUP(AA40,'augdate &amp; jandate kaf'!$N$5:$O$94,2,FALSE)</f>
        <v>1963-64</v>
      </c>
      <c r="AA40" s="18">
        <f>LARGE('augdate &amp; jandate kaf'!$N$5:$N$94,'augdate &amp; jandate kaf rank'!$A40)</f>
        <v>83726.14297597199</v>
      </c>
    </row>
    <row r="41" spans="1:27" x14ac:dyDescent="0.2">
      <c r="A41" s="5">
        <v>36</v>
      </c>
      <c r="B41" s="5" t="str">
        <f>VLOOKUP(C41,'augdate &amp; jandate kaf'!$B$5:$O$94,14,FALSE)</f>
        <v>1966-67</v>
      </c>
      <c r="C41" s="18">
        <f>LARGE('augdate &amp; jandate kaf'!$B$5:$B$94,'augdate &amp; jandate kaf rank'!$A41)</f>
        <v>6337.0966218630001</v>
      </c>
      <c r="D41" s="5" t="str">
        <f>VLOOKUP(E41,'augdate &amp; jandate kaf'!$C$5:$O$94,13,FALSE)</f>
        <v>1932-33</v>
      </c>
      <c r="E41" s="18">
        <f>LARGE('augdate &amp; jandate kaf'!$C$5:$C$94,'augdate &amp; jandate kaf rank'!$A41)</f>
        <v>10108.375158126</v>
      </c>
      <c r="F41" s="5" t="str">
        <f>VLOOKUP(G41,'augdate &amp; jandate kaf'!$D$5:$O$94,12,FALSE)</f>
        <v>1963-64</v>
      </c>
      <c r="G41" s="18">
        <f>LARGE('augdate &amp; jandate kaf'!$D$5:$D$94,'augdate &amp; jandate kaf rank'!$A41)</f>
        <v>13012.595214507</v>
      </c>
      <c r="H41" s="5" t="str">
        <f>VLOOKUP(I41,'augdate &amp; jandate kaf'!$E$5:$O$94,11,FALSE)</f>
        <v>1953-54</v>
      </c>
      <c r="I41" s="18">
        <f>LARGE('augdate &amp; jandate kaf'!$E$5:$E$94,'augdate &amp; jandate kaf rank'!$A41)</f>
        <v>16055.737579728</v>
      </c>
      <c r="J41" s="5" t="str">
        <f>VLOOKUP(K41,'augdate &amp; jandate kaf'!$F$5:$O$94,10,FALSE)</f>
        <v>1973-74</v>
      </c>
      <c r="K41" s="18">
        <f>LARGE('augdate &amp; jandate kaf'!$F$5:$F$94,'augdate &amp; jandate kaf rank'!$A41)</f>
        <v>18491.398314837003</v>
      </c>
      <c r="L41" s="5" t="str">
        <f>VLOOKUP(M41,'augdate &amp; jandate kaf'!$G$5:$O$94,9,FALSE)</f>
        <v>2008-09</v>
      </c>
      <c r="M41" s="18">
        <f>LARGE('augdate &amp; jandate kaf'!$G$5:$G$94,'augdate &amp; jandate kaf rank'!$A41)</f>
        <v>2393.8967697329999</v>
      </c>
      <c r="N41" s="5" t="str">
        <f>VLOOKUP(O41,'augdate &amp; jandate kaf'!$H$5:$O$94,8,FALSE)</f>
        <v>1955-56</v>
      </c>
      <c r="O41" s="18">
        <f>LARGE('augdate &amp; jandate kaf'!$H$5:$H$94,'augdate &amp; jandate kaf rank'!$A41)</f>
        <v>4976.3303919</v>
      </c>
      <c r="P41" s="5" t="str">
        <f>VLOOKUP(Q41,'augdate &amp; jandate kaf'!$I$5:$O$94,7,FALSE)</f>
        <v>1966-67</v>
      </c>
      <c r="Q41" s="18">
        <f>LARGE('augdate &amp; jandate kaf'!$I$5:$I$94,'augdate &amp; jandate kaf rank'!$A41)</f>
        <v>8402.7130733279992</v>
      </c>
      <c r="R41" s="5" t="str">
        <f>VLOOKUP(S41,'augdate &amp; jandate kaf'!$J$5:$O$94,6,FALSE)</f>
        <v>1994-95</v>
      </c>
      <c r="S41" s="18">
        <f>LARGE('augdate &amp; jandate kaf'!$J$5:$J$94,'augdate &amp; jandate kaf rank'!$A41)</f>
        <v>16455.643019276999</v>
      </c>
      <c r="T41" s="5" t="str">
        <f>VLOOKUP(U41,'augdate &amp; jandate kaf'!$K$5:$O$94,5,FALSE)</f>
        <v>1958-59</v>
      </c>
      <c r="U41" s="18">
        <f>LARGE('augdate &amp; jandate kaf'!$K$5:$K$94,'augdate &amp; jandate kaf rank'!$A41)</f>
        <v>33795.779228525993</v>
      </c>
      <c r="V41" s="5" t="str">
        <f>VLOOKUP(W41,'augdate &amp; jandate kaf'!$L$5:$O$94,4,FALSE)</f>
        <v>1980-81</v>
      </c>
      <c r="W41" s="18">
        <f>LARGE('augdate &amp; jandate kaf'!$L$5:$L$94,'augdate &amp; jandate kaf rank'!$A41)</f>
        <v>53276.195688093001</v>
      </c>
      <c r="X41" s="5" t="str">
        <f>VLOOKUP(Y41,'augdate &amp; jandate kaf'!$M$5:$O$94,3,FALSE)</f>
        <v>1959-60</v>
      </c>
      <c r="Y41" s="18">
        <f>LARGE('augdate &amp; jandate kaf'!$M$5:$M$94,'augdate &amp; jandate kaf rank'!$A41)</f>
        <v>65303.208129642</v>
      </c>
      <c r="Z41" s="5" t="str">
        <f>VLOOKUP(AA41,'augdate &amp; jandate kaf'!$N$5:$O$94,2,FALSE)</f>
        <v>2005-06</v>
      </c>
      <c r="AA41" s="18">
        <f>LARGE('augdate &amp; jandate kaf'!$N$5:$N$94,'augdate &amp; jandate kaf rank'!$A41)</f>
        <v>83533.171082381989</v>
      </c>
    </row>
    <row r="42" spans="1:27" x14ac:dyDescent="0.2">
      <c r="A42" s="5">
        <v>37</v>
      </c>
      <c r="B42" s="5" t="str">
        <f>VLOOKUP(C42,'augdate &amp; jandate kaf'!$B$5:$O$94,14,FALSE)</f>
        <v>1978-79</v>
      </c>
      <c r="C42" s="18">
        <f>LARGE('augdate &amp; jandate kaf'!$B$5:$B$94,'augdate &amp; jandate kaf rank'!$A42)</f>
        <v>6311.3948046450005</v>
      </c>
      <c r="D42" s="5" t="str">
        <f>VLOOKUP(E42,'augdate &amp; jandate kaf'!$C$5:$O$94,13,FALSE)</f>
        <v>1966-67</v>
      </c>
      <c r="E42" s="18">
        <f>LARGE('augdate &amp; jandate kaf'!$C$5:$C$94,'augdate &amp; jandate kaf rank'!$A42)</f>
        <v>10023.258467103</v>
      </c>
      <c r="F42" s="5" t="str">
        <f>VLOOKUP(G42,'augdate &amp; jandate kaf'!$D$5:$O$94,12,FALSE)</f>
        <v>1935-36</v>
      </c>
      <c r="G42" s="18">
        <f>LARGE('augdate &amp; jandate kaf'!$D$5:$D$94,'augdate &amp; jandate kaf rank'!$A42)</f>
        <v>12780.919851294</v>
      </c>
      <c r="H42" s="5" t="str">
        <f>VLOOKUP(I42,'augdate &amp; jandate kaf'!$E$5:$O$94,11,FALSE)</f>
        <v>1984-85</v>
      </c>
      <c r="I42" s="18">
        <f>LARGE('augdate &amp; jandate kaf'!$E$5:$E$94,'augdate &amp; jandate kaf rank'!$A42)</f>
        <v>15816.394117628999</v>
      </c>
      <c r="J42" s="5" t="str">
        <f>VLOOKUP(K42,'augdate &amp; jandate kaf'!$F$5:$O$94,10,FALSE)</f>
        <v>1958-59</v>
      </c>
      <c r="K42" s="18">
        <f>LARGE('augdate &amp; jandate kaf'!$F$5:$F$94,'augdate &amp; jandate kaf rank'!$A42)</f>
        <v>18480.146083854001</v>
      </c>
      <c r="L42" s="5" t="str">
        <f>VLOOKUP(M42,'augdate &amp; jandate kaf'!$G$5:$O$94,9,FALSE)</f>
        <v>1997-98</v>
      </c>
      <c r="M42" s="18">
        <f>LARGE('augdate &amp; jandate kaf'!$G$5:$G$94,'augdate &amp; jandate kaf rank'!$A42)</f>
        <v>2384.3661915779999</v>
      </c>
      <c r="N42" s="5" t="str">
        <f>VLOOKUP(O42,'augdate &amp; jandate kaf'!$H$5:$O$94,8,FALSE)</f>
        <v>2001-02</v>
      </c>
      <c r="O42" s="18">
        <f>LARGE('augdate &amp; jandate kaf'!$H$5:$H$94,'augdate &amp; jandate kaf rank'!$A42)</f>
        <v>4896.5611386930004</v>
      </c>
      <c r="P42" s="5" t="str">
        <f>VLOOKUP(Q42,'augdate &amp; jandate kaf'!$I$5:$O$94,7,FALSE)</f>
        <v>1977-78</v>
      </c>
      <c r="Q42" s="18">
        <f>LARGE('augdate &amp; jandate kaf'!$I$5:$I$94,'augdate &amp; jandate kaf rank'!$A42)</f>
        <v>8386.0896028770003</v>
      </c>
      <c r="R42" s="5" t="str">
        <f>VLOOKUP(S42,'augdate &amp; jandate kaf'!$J$5:$O$94,6,FALSE)</f>
        <v>2017-18</v>
      </c>
      <c r="S42" s="18">
        <f>LARGE('augdate &amp; jandate kaf'!$J$5:$J$94,'augdate &amp; jandate kaf rank'!$A42)</f>
        <v>16427.031450102</v>
      </c>
      <c r="T42" s="5" t="str">
        <f>VLOOKUP(U42,'augdate &amp; jandate kaf'!$K$5:$O$94,5,FALSE)</f>
        <v>1937-38</v>
      </c>
      <c r="U42" s="18">
        <f>LARGE('augdate &amp; jandate kaf'!$K$5:$K$94,'augdate &amp; jandate kaf rank'!$A42)</f>
        <v>33734.428487024998</v>
      </c>
      <c r="V42" s="5" t="str">
        <f>VLOOKUP(W42,'augdate &amp; jandate kaf'!$L$5:$O$94,4,FALSE)</f>
        <v>2012-13</v>
      </c>
      <c r="W42" s="18">
        <f>LARGE('augdate &amp; jandate kaf'!$L$5:$L$94,'augdate &amp; jandate kaf rank'!$A42)</f>
        <v>53046.402638858999</v>
      </c>
      <c r="X42" s="5" t="str">
        <f>VLOOKUP(Y42,'augdate &amp; jandate kaf'!$M$5:$O$94,3,FALSE)</f>
        <v>1974-75</v>
      </c>
      <c r="Y42" s="18">
        <f>LARGE('augdate &amp; jandate kaf'!$M$5:$M$94,'augdate &amp; jandate kaf rank'!$A42)</f>
        <v>65275.971105869998</v>
      </c>
      <c r="Z42" s="5" t="str">
        <f>VLOOKUP(AA42,'augdate &amp; jandate kaf'!$N$5:$O$94,2,FALSE)</f>
        <v>1974-75</v>
      </c>
      <c r="AA42" s="18">
        <f>LARGE('augdate &amp; jandate kaf'!$N$5:$N$94,'augdate &amp; jandate kaf rank'!$A42)</f>
        <v>83289.168446904005</v>
      </c>
    </row>
    <row r="43" spans="1:27" x14ac:dyDescent="0.2">
      <c r="A43" s="5">
        <v>38</v>
      </c>
      <c r="B43" s="5" t="str">
        <f>VLOOKUP(C43,'augdate &amp; jandate kaf'!$B$5:$O$94,14,FALSE)</f>
        <v>1956-57</v>
      </c>
      <c r="C43" s="18">
        <f>LARGE('augdate &amp; jandate kaf'!$B$5:$B$94,'augdate &amp; jandate kaf rank'!$A43)</f>
        <v>6308.5048873979995</v>
      </c>
      <c r="D43" s="5" t="str">
        <f>VLOOKUP(E43,'augdate &amp; jandate kaf'!$C$5:$O$94,13,FALSE)</f>
        <v>1956-57</v>
      </c>
      <c r="E43" s="18">
        <f>LARGE('augdate &amp; jandate kaf'!$C$5:$C$94,'augdate &amp; jandate kaf rank'!$A43)</f>
        <v>9876.1940098079995</v>
      </c>
      <c r="F43" s="5" t="str">
        <f>VLOOKUP(G43,'augdate &amp; jandate kaf'!$D$5:$O$94,12,FALSE)</f>
        <v>1990-91</v>
      </c>
      <c r="G43" s="18">
        <f>LARGE('augdate &amp; jandate kaf'!$D$5:$D$94,'augdate &amp; jandate kaf rank'!$A43)</f>
        <v>12756.253405938</v>
      </c>
      <c r="H43" s="5" t="str">
        <f>VLOOKUP(I43,'augdate &amp; jandate kaf'!$E$5:$O$94,11,FALSE)</f>
        <v>1932-33</v>
      </c>
      <c r="I43" s="18">
        <f>LARGE('augdate &amp; jandate kaf'!$E$5:$E$94,'augdate &amp; jandate kaf rank'!$A43)</f>
        <v>15688.246023260999</v>
      </c>
      <c r="J43" s="5" t="str">
        <f>VLOOKUP(K43,'augdate &amp; jandate kaf'!$F$5:$O$94,10,FALSE)</f>
        <v>1953-54</v>
      </c>
      <c r="K43" s="18">
        <f>LARGE('augdate &amp; jandate kaf'!$F$5:$F$94,'augdate &amp; jandate kaf rank'!$A43)</f>
        <v>18456.766911176997</v>
      </c>
      <c r="L43" s="5" t="str">
        <f>VLOOKUP(M43,'augdate &amp; jandate kaf'!$G$5:$O$94,9,FALSE)</f>
        <v>2015-16</v>
      </c>
      <c r="M43" s="18">
        <f>LARGE('augdate &amp; jandate kaf'!$G$5:$G$94,'augdate &amp; jandate kaf rank'!$A43)</f>
        <v>2377.7870182710003</v>
      </c>
      <c r="N43" s="5" t="str">
        <f>VLOOKUP(O43,'augdate &amp; jandate kaf'!$H$5:$O$94,8,FALSE)</f>
        <v>1946-47</v>
      </c>
      <c r="O43" s="18">
        <f>LARGE('augdate &amp; jandate kaf'!$H$5:$H$94,'augdate &amp; jandate kaf rank'!$A43)</f>
        <v>4887.3439489559996</v>
      </c>
      <c r="P43" s="5" t="str">
        <f>VLOOKUP(Q43,'augdate &amp; jandate kaf'!$I$5:$O$94,7,FALSE)</f>
        <v>2012-13</v>
      </c>
      <c r="Q43" s="18">
        <f>LARGE('augdate &amp; jandate kaf'!$I$5:$I$94,'augdate &amp; jandate kaf rank'!$A43)</f>
        <v>8374.6072892579996</v>
      </c>
      <c r="R43" s="5" t="str">
        <f>VLOOKUP(S43,'augdate &amp; jandate kaf'!$J$5:$O$94,6,FALSE)</f>
        <v>1931-32</v>
      </c>
      <c r="S43" s="18">
        <f>LARGE('augdate &amp; jandate kaf'!$J$5:$J$94,'augdate &amp; jandate kaf rank'!$A43)</f>
        <v>16143.758072295001</v>
      </c>
      <c r="T43" s="5" t="str">
        <f>VLOOKUP(U43,'augdate &amp; jandate kaf'!$K$5:$O$94,5,FALSE)</f>
        <v>2010-11</v>
      </c>
      <c r="U43" s="18">
        <f>LARGE('augdate &amp; jandate kaf'!$K$5:$K$94,'augdate &amp; jandate kaf rank'!$A43)</f>
        <v>33129.029501463003</v>
      </c>
      <c r="V43" s="5" t="str">
        <f>VLOOKUP(W43,'augdate &amp; jandate kaf'!$L$5:$O$94,4,FALSE)</f>
        <v>2013-14</v>
      </c>
      <c r="W43" s="18">
        <f>LARGE('augdate &amp; jandate kaf'!$L$5:$L$94,'augdate &amp; jandate kaf rank'!$A43)</f>
        <v>52593.276705438002</v>
      </c>
      <c r="X43" s="5" t="str">
        <f>VLOOKUP(Y43,'augdate &amp; jandate kaf'!$M$5:$O$94,3,FALSE)</f>
        <v>1982-83</v>
      </c>
      <c r="Y43" s="18">
        <f>LARGE('augdate &amp; jandate kaf'!$M$5:$M$94,'augdate &amp; jandate kaf rank'!$A43)</f>
        <v>65239.493090709002</v>
      </c>
      <c r="Z43" s="5" t="str">
        <f>VLOOKUP(AA43,'augdate &amp; jandate kaf'!$N$5:$O$94,2,FALSE)</f>
        <v>1954-55</v>
      </c>
      <c r="AA43" s="18">
        <f>LARGE('augdate &amp; jandate kaf'!$N$5:$N$94,'augdate &amp; jandate kaf rank'!$A43)</f>
        <v>82989.188292863997</v>
      </c>
    </row>
    <row r="44" spans="1:27" x14ac:dyDescent="0.2">
      <c r="A44" s="5">
        <v>39</v>
      </c>
      <c r="B44" s="5" t="str">
        <f>VLOOKUP(C44,'augdate &amp; jandate kaf'!$B$5:$O$94,14,FALSE)</f>
        <v>1960-61</v>
      </c>
      <c r="C44" s="18">
        <f>LARGE('augdate &amp; jandate kaf'!$B$5:$B$94,'augdate &amp; jandate kaf rank'!$A44)</f>
        <v>6196.3515031739998</v>
      </c>
      <c r="D44" s="5" t="str">
        <f>VLOOKUP(E44,'augdate &amp; jandate kaf'!$C$5:$O$94,13,FALSE)</f>
        <v>1946-47</v>
      </c>
      <c r="E44" s="18">
        <f>LARGE('augdate &amp; jandate kaf'!$C$5:$C$94,'augdate &amp; jandate kaf rank'!$A44)</f>
        <v>9834.0373171740011</v>
      </c>
      <c r="F44" s="5" t="str">
        <f>VLOOKUP(G44,'augdate &amp; jandate kaf'!$D$5:$O$94,12,FALSE)</f>
        <v>1966-67</v>
      </c>
      <c r="G44" s="18">
        <f>LARGE('augdate &amp; jandate kaf'!$D$5:$D$94,'augdate &amp; jandate kaf rank'!$A44)</f>
        <v>12702.027292269</v>
      </c>
      <c r="H44" s="5" t="str">
        <f>VLOOKUP(I44,'augdate &amp; jandate kaf'!$E$5:$O$94,11,FALSE)</f>
        <v>1934-35</v>
      </c>
      <c r="I44" s="18">
        <f>LARGE('augdate &amp; jandate kaf'!$E$5:$E$94,'augdate &amp; jandate kaf rank'!$A44)</f>
        <v>15668.893296714001</v>
      </c>
      <c r="J44" s="5" t="str">
        <f>VLOOKUP(K44,'augdate &amp; jandate kaf'!$F$5:$O$94,10,FALSE)</f>
        <v>1960-61</v>
      </c>
      <c r="K44" s="18">
        <f>LARGE('augdate &amp; jandate kaf'!$F$5:$F$94,'augdate &amp; jandate kaf rank'!$A44)</f>
        <v>18451.641622113002</v>
      </c>
      <c r="L44" s="5" t="str">
        <f>VLOOKUP(M44,'augdate &amp; jandate kaf'!$G$5:$O$94,9,FALSE)</f>
        <v>1971-72</v>
      </c>
      <c r="M44" s="18">
        <f>LARGE('augdate &amp; jandate kaf'!$G$5:$G$94,'augdate &amp; jandate kaf rank'!$A44)</f>
        <v>2334.0078463590003</v>
      </c>
      <c r="N44" s="5" t="str">
        <f>VLOOKUP(O44,'augdate &amp; jandate kaf'!$H$5:$O$94,8,FALSE)</f>
        <v>1947-48</v>
      </c>
      <c r="O44" s="18">
        <f>LARGE('augdate &amp; jandate kaf'!$H$5:$H$94,'augdate &amp; jandate kaf rank'!$A44)</f>
        <v>4799.2917208529998</v>
      </c>
      <c r="P44" s="5" t="str">
        <f>VLOOKUP(Q44,'augdate &amp; jandate kaf'!$I$5:$O$94,7,FALSE)</f>
        <v>1989-90</v>
      </c>
      <c r="Q44" s="18">
        <f>LARGE('augdate &amp; jandate kaf'!$I$5:$I$94,'augdate &amp; jandate kaf rank'!$A44)</f>
        <v>8345.9143977719996</v>
      </c>
      <c r="R44" s="5" t="str">
        <f>VLOOKUP(S44,'augdate &amp; jandate kaf'!$J$5:$O$94,6,FALSE)</f>
        <v>2012-13</v>
      </c>
      <c r="S44" s="18">
        <f>LARGE('augdate &amp; jandate kaf'!$J$5:$J$94,'augdate &amp; jandate kaf rank'!$A44)</f>
        <v>15956.147500817999</v>
      </c>
      <c r="T44" s="5" t="str">
        <f>VLOOKUP(U44,'augdate &amp; jandate kaf'!$K$5:$O$94,5,FALSE)</f>
        <v>2013-14</v>
      </c>
      <c r="U44" s="18">
        <f>LARGE('augdate &amp; jandate kaf'!$K$5:$K$94,'augdate &amp; jandate kaf rank'!$A44)</f>
        <v>33044.087355887998</v>
      </c>
      <c r="V44" s="5" t="str">
        <f>VLOOKUP(W44,'augdate &amp; jandate kaf'!$L$5:$O$94,4,FALSE)</f>
        <v>2006-07</v>
      </c>
      <c r="W44" s="18">
        <f>LARGE('augdate &amp; jandate kaf'!$L$5:$L$94,'augdate &amp; jandate kaf rank'!$A44)</f>
        <v>52246.444982907</v>
      </c>
      <c r="X44" s="5" t="str">
        <f>VLOOKUP(Y44,'augdate &amp; jandate kaf'!$M$5:$O$94,3,FALSE)</f>
        <v>2013-14</v>
      </c>
      <c r="Y44" s="18">
        <f>LARGE('augdate &amp; jandate kaf'!$M$5:$M$94,'augdate &amp; jandate kaf rank'!$A44)</f>
        <v>64955.912274897004</v>
      </c>
      <c r="Z44" s="5" t="str">
        <f>VLOOKUP(AA44,'augdate &amp; jandate kaf'!$N$5:$O$94,2,FALSE)</f>
        <v>1931-32</v>
      </c>
      <c r="AA44" s="18">
        <f>LARGE('augdate &amp; jandate kaf'!$N$5:$N$94,'augdate &amp; jandate kaf rank'!$A44)</f>
        <v>82830.681191369993</v>
      </c>
    </row>
    <row r="45" spans="1:27" x14ac:dyDescent="0.2">
      <c r="A45" s="5">
        <v>40</v>
      </c>
      <c r="B45" s="5" t="str">
        <f>VLOOKUP(C45,'augdate &amp; jandate kaf'!$B$5:$O$94,14,FALSE)</f>
        <v>1963-64</v>
      </c>
      <c r="C45" s="18">
        <f>LARGE('augdate &amp; jandate kaf'!$B$5:$B$94,'augdate &amp; jandate kaf rank'!$A45)</f>
        <v>6178.704561687</v>
      </c>
      <c r="D45" s="5" t="str">
        <f>VLOOKUP(E45,'augdate &amp; jandate kaf'!$C$5:$O$94,13,FALSE)</f>
        <v>1942-43</v>
      </c>
      <c r="E45" s="18">
        <f>LARGE('augdate &amp; jandate kaf'!$C$5:$C$94,'augdate &amp; jandate kaf rank'!$A45)</f>
        <v>9764.514675153001</v>
      </c>
      <c r="F45" s="5" t="str">
        <f>VLOOKUP(G45,'augdate &amp; jandate kaf'!$D$5:$O$94,12,FALSE)</f>
        <v>1940-41</v>
      </c>
      <c r="G45" s="18">
        <f>LARGE('augdate &amp; jandate kaf'!$D$5:$D$94,'augdate &amp; jandate kaf rank'!$A45)</f>
        <v>12700.503986541</v>
      </c>
      <c r="H45" s="5" t="str">
        <f>VLOOKUP(I45,'augdate &amp; jandate kaf'!$E$5:$O$94,11,FALSE)</f>
        <v>1991-92</v>
      </c>
      <c r="I45" s="18">
        <f>LARGE('augdate &amp; jandate kaf'!$E$5:$E$94,'augdate &amp; jandate kaf rank'!$A45)</f>
        <v>15418.733967251999</v>
      </c>
      <c r="J45" s="5" t="str">
        <f>VLOOKUP(K45,'augdate &amp; jandate kaf'!$F$5:$O$94,10,FALSE)</f>
        <v>1934-35</v>
      </c>
      <c r="K45" s="18">
        <f>LARGE('augdate &amp; jandate kaf'!$F$5:$F$94,'augdate &amp; jandate kaf rank'!$A45)</f>
        <v>18272.155347852</v>
      </c>
      <c r="L45" s="5" t="str">
        <f>VLOOKUP(M45,'augdate &amp; jandate kaf'!$G$5:$O$94,9,FALSE)</f>
        <v>2006-07</v>
      </c>
      <c r="M45" s="18">
        <f>LARGE('augdate &amp; jandate kaf'!$G$5:$G$94,'augdate &amp; jandate kaf rank'!$A45)</f>
        <v>2305.1701614899998</v>
      </c>
      <c r="N45" s="5" t="str">
        <f>VLOOKUP(O45,'augdate &amp; jandate kaf'!$H$5:$O$94,8,FALSE)</f>
        <v>1997-98</v>
      </c>
      <c r="O45" s="18">
        <f>LARGE('augdate &amp; jandate kaf'!$H$5:$H$94,'augdate &amp; jandate kaf rank'!$A45)</f>
        <v>4750.8057722579997</v>
      </c>
      <c r="P45" s="5" t="str">
        <f>VLOOKUP(Q45,'augdate &amp; jandate kaf'!$I$5:$O$94,7,FALSE)</f>
        <v>1955-56</v>
      </c>
      <c r="Q45" s="18">
        <f>LARGE('augdate &amp; jandate kaf'!$I$5:$I$94,'augdate &amp; jandate kaf rank'!$A45)</f>
        <v>8313.5699361749994</v>
      </c>
      <c r="R45" s="5" t="str">
        <f>VLOOKUP(S45,'augdate &amp; jandate kaf'!$J$5:$O$94,6,FALSE)</f>
        <v>1961-62</v>
      </c>
      <c r="S45" s="18">
        <f>LARGE('augdate &amp; jandate kaf'!$J$5:$J$94,'augdate &amp; jandate kaf rank'!$A45)</f>
        <v>15772.053623423999</v>
      </c>
      <c r="T45" s="5" t="str">
        <f>VLOOKUP(U45,'augdate &amp; jandate kaf'!$K$5:$O$94,5,FALSE)</f>
        <v>1999-2000</v>
      </c>
      <c r="U45" s="18">
        <f>LARGE('augdate &amp; jandate kaf'!$K$5:$K$94,'augdate &amp; jandate kaf rank'!$A45)</f>
        <v>32549.600101704</v>
      </c>
      <c r="V45" s="5" t="str">
        <f>VLOOKUP(W45,'augdate &amp; jandate kaf'!$L$5:$O$94,4,FALSE)</f>
        <v>1982-83</v>
      </c>
      <c r="W45" s="18">
        <f>LARGE('augdate &amp; jandate kaf'!$L$5:$L$94,'augdate &amp; jandate kaf rank'!$A45)</f>
        <v>51674.221533290998</v>
      </c>
      <c r="X45" s="5" t="str">
        <f>VLOOKUP(Y45,'augdate &amp; jandate kaf'!$M$5:$O$94,3,FALSE)</f>
        <v>1942-43</v>
      </c>
      <c r="Y45" s="18">
        <f>LARGE('augdate &amp; jandate kaf'!$M$5:$M$94,'augdate &amp; jandate kaf rank'!$A45)</f>
        <v>64726.813440512997</v>
      </c>
      <c r="Z45" s="5" t="str">
        <f>VLOOKUP(AA45,'augdate &amp; jandate kaf'!$N$5:$O$94,2,FALSE)</f>
        <v>1937-38</v>
      </c>
      <c r="AA45" s="18">
        <f>LARGE('augdate &amp; jandate kaf'!$N$5:$N$94,'augdate &amp; jandate kaf rank'!$A45)</f>
        <v>82822.019373513001</v>
      </c>
    </row>
    <row r="46" spans="1:27" x14ac:dyDescent="0.2">
      <c r="A46" s="5">
        <v>41</v>
      </c>
      <c r="B46" s="5" t="str">
        <f>VLOOKUP(C46,'augdate &amp; jandate kaf'!$B$5:$O$94,14,FALSE)</f>
        <v>1961-62</v>
      </c>
      <c r="C46" s="18">
        <f>LARGE('augdate &amp; jandate kaf'!$B$5:$B$94,'augdate &amp; jandate kaf rank'!$A46)</f>
        <v>6088.7482014239995</v>
      </c>
      <c r="D46" s="5" t="str">
        <f>VLOOKUP(E46,'augdate &amp; jandate kaf'!$C$5:$O$94,13,FALSE)</f>
        <v>1995-96</v>
      </c>
      <c r="E46" s="18">
        <f>LARGE('augdate &amp; jandate kaf'!$C$5:$C$94,'augdate &amp; jandate kaf rank'!$A46)</f>
        <v>9695.4184793970016</v>
      </c>
      <c r="F46" s="5" t="str">
        <f>VLOOKUP(G46,'augdate &amp; jandate kaf'!$D$5:$O$94,12,FALSE)</f>
        <v>1932-33</v>
      </c>
      <c r="G46" s="18">
        <f>LARGE('augdate &amp; jandate kaf'!$D$5:$D$94,'augdate &amp; jandate kaf rank'!$A46)</f>
        <v>12677.634565911001</v>
      </c>
      <c r="H46" s="5" t="str">
        <f>VLOOKUP(I46,'augdate &amp; jandate kaf'!$E$5:$O$94,11,FALSE)</f>
        <v>1963-64</v>
      </c>
      <c r="I46" s="18">
        <f>LARGE('augdate &amp; jandate kaf'!$E$5:$E$94,'augdate &amp; jandate kaf rank'!$A46)</f>
        <v>15387.107522157001</v>
      </c>
      <c r="J46" s="5" t="str">
        <f>VLOOKUP(K46,'augdate &amp; jandate kaf'!$F$5:$O$94,10,FALSE)</f>
        <v>1946-47</v>
      </c>
      <c r="K46" s="18">
        <f>LARGE('augdate &amp; jandate kaf'!$F$5:$F$94,'augdate &amp; jandate kaf rank'!$A46)</f>
        <v>18201.541796780999</v>
      </c>
      <c r="L46" s="5" t="str">
        <f>VLOOKUP(M46,'augdate &amp; jandate kaf'!$G$5:$O$94,9,FALSE)</f>
        <v>1932-33</v>
      </c>
      <c r="M46" s="18">
        <f>LARGE('augdate &amp; jandate kaf'!$G$5:$G$94,'augdate &amp; jandate kaf rank'!$A46)</f>
        <v>2299.6977650009999</v>
      </c>
      <c r="N46" s="5" t="str">
        <f>VLOOKUP(O46,'augdate &amp; jandate kaf'!$H$5:$O$94,8,FALSE)</f>
        <v>1969-70</v>
      </c>
      <c r="O46" s="18">
        <f>LARGE('augdate &amp; jandate kaf'!$H$5:$H$94,'augdate &amp; jandate kaf rank'!$A46)</f>
        <v>4671.6156925830001</v>
      </c>
      <c r="P46" s="5" t="str">
        <f>VLOOKUP(Q46,'augdate &amp; jandate kaf'!$I$5:$O$94,7,FALSE)</f>
        <v>1934-35</v>
      </c>
      <c r="Q46" s="18">
        <f>LARGE('augdate &amp; jandate kaf'!$I$5:$I$94,'augdate &amp; jandate kaf rank'!$A46)</f>
        <v>8254.397045832</v>
      </c>
      <c r="R46" s="5" t="str">
        <f>VLOOKUP(S46,'augdate &amp; jandate kaf'!$J$5:$O$94,6,FALSE)</f>
        <v>2002-03</v>
      </c>
      <c r="S46" s="18">
        <f>LARGE('augdate &amp; jandate kaf'!$J$5:$J$94,'augdate &amp; jandate kaf rank'!$A46)</f>
        <v>15577.435448904</v>
      </c>
      <c r="T46" s="5" t="str">
        <f>VLOOKUP(U46,'augdate &amp; jandate kaf'!$K$5:$O$94,5,FALSE)</f>
        <v>1998-99</v>
      </c>
      <c r="U46" s="18">
        <f>LARGE('augdate &amp; jandate kaf'!$K$5:$K$94,'augdate &amp; jandate kaf rank'!$A46)</f>
        <v>32391.551182011</v>
      </c>
      <c r="V46" s="5" t="str">
        <f>VLOOKUP(W46,'augdate &amp; jandate kaf'!$L$5:$O$94,4,FALSE)</f>
        <v>1959-60</v>
      </c>
      <c r="W46" s="18">
        <f>LARGE('augdate &amp; jandate kaf'!$L$5:$L$94,'augdate &amp; jandate kaf rank'!$A46)</f>
        <v>51618.773601485998</v>
      </c>
      <c r="X46" s="5" t="str">
        <f>VLOOKUP(Y46,'augdate &amp; jandate kaf'!$M$5:$O$94,3,FALSE)</f>
        <v>1977-78</v>
      </c>
      <c r="Y46" s="18">
        <f>LARGE('augdate &amp; jandate kaf'!$M$5:$M$94,'augdate &amp; jandate kaf rank'!$A46)</f>
        <v>64202.540402322004</v>
      </c>
      <c r="Z46" s="5" t="str">
        <f>VLOOKUP(AA46,'augdate &amp; jandate kaf'!$N$5:$O$94,2,FALSE)</f>
        <v>2001-02</v>
      </c>
      <c r="AA46" s="18">
        <f>LARGE('augdate &amp; jandate kaf'!$N$5:$N$94,'augdate &amp; jandate kaf rank'!$A46)</f>
        <v>82551.400540685994</v>
      </c>
    </row>
    <row r="47" spans="1:27" x14ac:dyDescent="0.2">
      <c r="A47" s="5">
        <v>42</v>
      </c>
      <c r="B47" s="5" t="str">
        <f>VLOOKUP(C47,'augdate &amp; jandate kaf'!$B$5:$O$94,14,FALSE)</f>
        <v>1989-90</v>
      </c>
      <c r="C47" s="18">
        <f>LARGE('augdate &amp; jandate kaf'!$B$5:$B$94,'augdate &amp; jandate kaf rank'!$A47)</f>
        <v>6056.4057232980003</v>
      </c>
      <c r="D47" s="5" t="str">
        <f>VLOOKUP(E47,'augdate &amp; jandate kaf'!$C$5:$O$94,13,FALSE)</f>
        <v>2012-13</v>
      </c>
      <c r="E47" s="18">
        <f>LARGE('augdate &amp; jandate kaf'!$C$5:$C$94,'augdate &amp; jandate kaf rank'!$A47)</f>
        <v>9663.0998029229995</v>
      </c>
      <c r="F47" s="5" t="str">
        <f>VLOOKUP(G47,'augdate &amp; jandate kaf'!$D$5:$O$94,12,FALSE)</f>
        <v>1961-62</v>
      </c>
      <c r="G47" s="18">
        <f>LARGE('augdate &amp; jandate kaf'!$D$5:$D$94,'augdate &amp; jandate kaf rank'!$A47)</f>
        <v>12653.834897382001</v>
      </c>
      <c r="H47" s="5" t="str">
        <f>VLOOKUP(I47,'augdate &amp; jandate kaf'!$E$5:$O$94,11,FALSE)</f>
        <v>1956-57</v>
      </c>
      <c r="I47" s="18">
        <f>LARGE('augdate &amp; jandate kaf'!$E$5:$E$94,'augdate &amp; jandate kaf rank'!$A47)</f>
        <v>15341.021573472</v>
      </c>
      <c r="J47" s="5" t="str">
        <f>VLOOKUP(K47,'augdate &amp; jandate kaf'!$F$5:$O$94,10,FALSE)</f>
        <v>1966-67</v>
      </c>
      <c r="K47" s="18">
        <f>LARGE('augdate &amp; jandate kaf'!$F$5:$F$94,'augdate &amp; jandate kaf rank'!$A47)</f>
        <v>18012.764944355997</v>
      </c>
      <c r="L47" s="5" t="str">
        <f>VLOOKUP(M47,'augdate &amp; jandate kaf'!$G$5:$O$94,9,FALSE)</f>
        <v>1951-52</v>
      </c>
      <c r="M47" s="18">
        <f>LARGE('augdate &amp; jandate kaf'!$G$5:$G$94,'augdate &amp; jandate kaf rank'!$A47)</f>
        <v>2290.3516496489997</v>
      </c>
      <c r="N47" s="5" t="str">
        <f>VLOOKUP(O47,'augdate &amp; jandate kaf'!$H$5:$O$94,8,FALSE)</f>
        <v>1951-52</v>
      </c>
      <c r="O47" s="18">
        <f>LARGE('augdate &amp; jandate kaf'!$H$5:$H$94,'augdate &amp; jandate kaf rank'!$A47)</f>
        <v>4634.8937104890001</v>
      </c>
      <c r="P47" s="5" t="str">
        <f>VLOOKUP(Q47,'augdate &amp; jandate kaf'!$I$5:$O$94,7,FALSE)</f>
        <v>1957-58</v>
      </c>
      <c r="Q47" s="18">
        <f>LARGE('augdate &amp; jandate kaf'!$I$5:$I$94,'augdate &amp; jandate kaf rank'!$A47)</f>
        <v>8248.6727485259999</v>
      </c>
      <c r="R47" s="5" t="str">
        <f>VLOOKUP(S47,'augdate &amp; jandate kaf'!$J$5:$O$94,6,FALSE)</f>
        <v>1962-63</v>
      </c>
      <c r="S47" s="18">
        <f>LARGE('augdate &amp; jandate kaf'!$J$5:$J$94,'augdate &amp; jandate kaf rank'!$A47)</f>
        <v>15420.880082874</v>
      </c>
      <c r="T47" s="5" t="str">
        <f>VLOOKUP(U47,'augdate &amp; jandate kaf'!$K$5:$O$94,5,FALSE)</f>
        <v>1977-78</v>
      </c>
      <c r="U47" s="18">
        <f>LARGE('augdate &amp; jandate kaf'!$K$5:$K$94,'augdate &amp; jandate kaf rank'!$A47)</f>
        <v>32138.674497279</v>
      </c>
      <c r="V47" s="5" t="str">
        <f>VLOOKUP(W47,'augdate &amp; jandate kaf'!$L$5:$O$94,4,FALSE)</f>
        <v>2015-16</v>
      </c>
      <c r="W47" s="18">
        <f>LARGE('augdate &amp; jandate kaf'!$L$5:$L$94,'augdate &amp; jandate kaf rank'!$A47)</f>
        <v>51173.938576845001</v>
      </c>
      <c r="X47" s="5" t="str">
        <f>VLOOKUP(Y47,'augdate &amp; jandate kaf'!$M$5:$O$94,3,FALSE)</f>
        <v>2006-07</v>
      </c>
      <c r="Y47" s="18">
        <f>LARGE('augdate &amp; jandate kaf'!$M$5:$M$94,'augdate &amp; jandate kaf rank'!$A47)</f>
        <v>63920.542396368</v>
      </c>
      <c r="Z47" s="5" t="str">
        <f>VLOOKUP(AA47,'augdate &amp; jandate kaf'!$N$5:$O$94,2,FALSE)</f>
        <v>1967-68</v>
      </c>
      <c r="AA47" s="18">
        <f>LARGE('augdate &amp; jandate kaf'!$N$5:$N$94,'augdate &amp; jandate kaf rank'!$A47)</f>
        <v>82445.427652098006</v>
      </c>
    </row>
    <row r="48" spans="1:27" x14ac:dyDescent="0.2">
      <c r="A48" s="5">
        <v>43</v>
      </c>
      <c r="B48" s="5" t="str">
        <f>VLOOKUP(C48,'augdate &amp; jandate kaf'!$B$5:$O$94,14,FALSE)</f>
        <v>1995-96</v>
      </c>
      <c r="C48" s="18">
        <f>LARGE('augdate &amp; jandate kaf'!$B$5:$B$94,'augdate &amp; jandate kaf rank'!$A48)</f>
        <v>6055.7293596869995</v>
      </c>
      <c r="D48" s="5" t="str">
        <f>VLOOKUP(E48,'augdate &amp; jandate kaf'!$C$5:$O$94,13,FALSE)</f>
        <v>2013-14</v>
      </c>
      <c r="E48" s="18">
        <f>LARGE('augdate &amp; jandate kaf'!$C$5:$C$94,'augdate &amp; jandate kaf rank'!$A48)</f>
        <v>9595.3741856280012</v>
      </c>
      <c r="F48" s="5" t="str">
        <f>VLOOKUP(G48,'augdate &amp; jandate kaf'!$D$5:$O$94,12,FALSE)</f>
        <v>2016-17</v>
      </c>
      <c r="G48" s="18">
        <f>LARGE('augdate &amp; jandate kaf'!$D$5:$D$94,'augdate &amp; jandate kaf rank'!$A48)</f>
        <v>12634.297708032002</v>
      </c>
      <c r="H48" s="5" t="str">
        <f>VLOOKUP(I48,'augdate &amp; jandate kaf'!$E$5:$O$94,11,FALSE)</f>
        <v>1958-59</v>
      </c>
      <c r="I48" s="18">
        <f>LARGE('augdate &amp; jandate kaf'!$E$5:$E$94,'augdate &amp; jandate kaf rank'!$A48)</f>
        <v>15332.841739067999</v>
      </c>
      <c r="J48" s="5" t="str">
        <f>VLOOKUP(K48,'augdate &amp; jandate kaf'!$F$5:$O$94,10,FALSE)</f>
        <v>2011-12</v>
      </c>
      <c r="K48" s="18">
        <f>LARGE('augdate &amp; jandate kaf'!$F$5:$F$94,'augdate &amp; jandate kaf rank'!$A48)</f>
        <v>17984.841639617996</v>
      </c>
      <c r="L48" s="5" t="str">
        <f>VLOOKUP(M48,'augdate &amp; jandate kaf'!$G$5:$O$94,9,FALSE)</f>
        <v>1969-70</v>
      </c>
      <c r="M48" s="18">
        <f>LARGE('augdate &amp; jandate kaf'!$G$5:$G$94,'augdate &amp; jandate kaf rank'!$A48)</f>
        <v>2288.0151208110001</v>
      </c>
      <c r="N48" s="5" t="str">
        <f>VLOOKUP(O48,'augdate &amp; jandate kaf'!$H$5:$O$94,8,FALSE)</f>
        <v>1985-86</v>
      </c>
      <c r="O48" s="18">
        <f>LARGE('augdate &amp; jandate kaf'!$H$5:$H$94,'augdate &amp; jandate kaf rank'!$A48)</f>
        <v>4623.1932150600005</v>
      </c>
      <c r="P48" s="5" t="str">
        <f>VLOOKUP(Q48,'augdate &amp; jandate kaf'!$I$5:$O$94,7,FALSE)</f>
        <v>2002-03</v>
      </c>
      <c r="Q48" s="18">
        <f>LARGE('augdate &amp; jandate kaf'!$I$5:$I$94,'augdate &amp; jandate kaf rank'!$A48)</f>
        <v>8186.3679574739999</v>
      </c>
      <c r="R48" s="5" t="str">
        <f>VLOOKUP(S48,'augdate &amp; jandate kaf'!$J$5:$O$94,6,FALSE)</f>
        <v>1945-46</v>
      </c>
      <c r="S48" s="18">
        <f>LARGE('augdate &amp; jandate kaf'!$J$5:$J$94,'augdate &amp; jandate kaf rank'!$A48)</f>
        <v>15419.019587076</v>
      </c>
      <c r="T48" s="5" t="str">
        <f>VLOOKUP(U48,'augdate &amp; jandate kaf'!$K$5:$O$94,5,FALSE)</f>
        <v>1985-86</v>
      </c>
      <c r="U48" s="18">
        <f>LARGE('augdate &amp; jandate kaf'!$K$5:$K$94,'augdate &amp; jandate kaf rank'!$A48)</f>
        <v>31921.301943447001</v>
      </c>
      <c r="V48" s="5" t="str">
        <f>VLOOKUP(W48,'augdate &amp; jandate kaf'!$L$5:$O$94,4,FALSE)</f>
        <v>1977-78</v>
      </c>
      <c r="W48" s="18">
        <f>LARGE('augdate &amp; jandate kaf'!$L$5:$L$94,'augdate &amp; jandate kaf rank'!$A48)</f>
        <v>50797.444045509001</v>
      </c>
      <c r="X48" s="5" t="str">
        <f>VLOOKUP(Y48,'augdate &amp; jandate kaf'!$M$5:$O$94,3,FALSE)</f>
        <v>2012-13</v>
      </c>
      <c r="Y48" s="18">
        <f>LARGE('augdate &amp; jandate kaf'!$M$5:$M$94,'augdate &amp; jandate kaf rank'!$A48)</f>
        <v>63875.475951777</v>
      </c>
      <c r="Z48" s="5" t="str">
        <f>VLOOKUP(AA48,'augdate &amp; jandate kaf'!$N$5:$O$94,2,FALSE)</f>
        <v>1999-2000</v>
      </c>
      <c r="AA48" s="18">
        <f>LARGE('augdate &amp; jandate kaf'!$N$5:$N$94,'augdate &amp; jandate kaf rank'!$A48)</f>
        <v>82081.004525267999</v>
      </c>
    </row>
    <row r="49" spans="1:27" x14ac:dyDescent="0.2">
      <c r="A49" s="5">
        <v>44</v>
      </c>
      <c r="B49" s="5" t="str">
        <f>VLOOKUP(C49,'augdate &amp; jandate kaf'!$B$5:$O$94,14,FALSE)</f>
        <v>1946-47</v>
      </c>
      <c r="C49" s="18">
        <f>LARGE('augdate &amp; jandate kaf'!$B$5:$B$94,'augdate &amp; jandate kaf rank'!$A49)</f>
        <v>6043.8622526939998</v>
      </c>
      <c r="D49" s="5" t="str">
        <f>VLOOKUP(E49,'augdate &amp; jandate kaf'!$C$5:$O$94,13,FALSE)</f>
        <v>1941-42</v>
      </c>
      <c r="E49" s="18">
        <f>LARGE('augdate &amp; jandate kaf'!$C$5:$C$94,'augdate &amp; jandate kaf rank'!$A49)</f>
        <v>9580.6171613879997</v>
      </c>
      <c r="F49" s="5" t="str">
        <f>VLOOKUP(G49,'augdate &amp; jandate kaf'!$D$5:$O$94,12,FALSE)</f>
        <v>1969-70</v>
      </c>
      <c r="G49" s="18">
        <f>LARGE('augdate &amp; jandate kaf'!$D$5:$D$94,'augdate &amp; jandate kaf rank'!$A49)</f>
        <v>12573.349611144</v>
      </c>
      <c r="H49" s="5" t="str">
        <f>VLOOKUP(I49,'augdate &amp; jandate kaf'!$E$5:$O$94,11,FALSE)</f>
        <v>1969-70</v>
      </c>
      <c r="I49" s="18">
        <f>LARGE('augdate &amp; jandate kaf'!$E$5:$E$94,'augdate &amp; jandate kaf rank'!$A49)</f>
        <v>15270.314799264001</v>
      </c>
      <c r="J49" s="5" t="str">
        <f>VLOOKUP(K49,'augdate &amp; jandate kaf'!$F$5:$O$94,10,FALSE)</f>
        <v>1956-57</v>
      </c>
      <c r="K49" s="18">
        <f>LARGE('augdate &amp; jandate kaf'!$F$5:$F$94,'augdate &amp; jandate kaf rank'!$A49)</f>
        <v>17671.094213367</v>
      </c>
      <c r="L49" s="5" t="str">
        <f>VLOOKUP(M49,'augdate &amp; jandate kaf'!$G$5:$O$94,9,FALSE)</f>
        <v>1946-47</v>
      </c>
      <c r="M49" s="18">
        <f>LARGE('augdate &amp; jandate kaf'!$G$5:$G$94,'augdate &amp; jandate kaf rank'!$A49)</f>
        <v>2276.762889828</v>
      </c>
      <c r="N49" s="5" t="str">
        <f>VLOOKUP(O49,'augdate &amp; jandate kaf'!$H$5:$O$94,8,FALSE)</f>
        <v>2012-13</v>
      </c>
      <c r="O49" s="18">
        <f>LARGE('augdate &amp; jandate kaf'!$H$5:$H$94,'augdate &amp; jandate kaf rank'!$A49)</f>
        <v>4570.8613161960002</v>
      </c>
      <c r="P49" s="5" t="str">
        <f>VLOOKUP(Q49,'augdate &amp; jandate kaf'!$I$5:$O$94,7,FALSE)</f>
        <v>1937-38</v>
      </c>
      <c r="Q49" s="18">
        <f>LARGE('augdate &amp; jandate kaf'!$I$5:$I$94,'augdate &amp; jandate kaf rank'!$A49)</f>
        <v>7973.5355687609999</v>
      </c>
      <c r="R49" s="5" t="str">
        <f>VLOOKUP(S49,'augdate &amp; jandate kaf'!$J$5:$O$94,6,FALSE)</f>
        <v>2010-11</v>
      </c>
      <c r="S49" s="18">
        <f>LARGE('augdate &amp; jandate kaf'!$J$5:$J$94,'augdate &amp; jandate kaf rank'!$A49)</f>
        <v>15171.268191407999</v>
      </c>
      <c r="T49" s="5" t="str">
        <f>VLOOKUP(U49,'augdate &amp; jandate kaf'!$K$5:$O$94,5,FALSE)</f>
        <v>1935-36</v>
      </c>
      <c r="U49" s="18">
        <f>LARGE('augdate &amp; jandate kaf'!$K$5:$K$94,'augdate &amp; jandate kaf rank'!$A49)</f>
        <v>31886.091366255001</v>
      </c>
      <c r="V49" s="5" t="str">
        <f>VLOOKUP(W49,'augdate &amp; jandate kaf'!$L$5:$O$94,4,FALSE)</f>
        <v>1979-80</v>
      </c>
      <c r="W49" s="18">
        <f>LARGE('augdate &amp; jandate kaf'!$L$5:$L$94,'augdate &amp; jandate kaf rank'!$A49)</f>
        <v>50764.534294676996</v>
      </c>
      <c r="X49" s="5" t="str">
        <f>VLOOKUP(Y49,'augdate &amp; jandate kaf'!$M$5:$O$94,3,FALSE)</f>
        <v>1956-57</v>
      </c>
      <c r="Y49" s="18">
        <f>LARGE('augdate &amp; jandate kaf'!$M$5:$M$94,'augdate &amp; jandate kaf rank'!$A49)</f>
        <v>63794.447194485001</v>
      </c>
      <c r="Z49" s="5" t="str">
        <f>VLOOKUP(AA49,'augdate &amp; jandate kaf'!$N$5:$O$94,2,FALSE)</f>
        <v>1934-35</v>
      </c>
      <c r="AA49" s="18">
        <f>LARGE('augdate &amp; jandate kaf'!$N$5:$N$94,'augdate &amp; jandate kaf rank'!$A49)</f>
        <v>81649.996276967999</v>
      </c>
    </row>
    <row r="50" spans="1:27" x14ac:dyDescent="0.2">
      <c r="A50" s="5">
        <v>45</v>
      </c>
      <c r="B50" s="5" t="str">
        <f>VLOOKUP(C50,'augdate &amp; jandate kaf'!$B$5:$O$94,14,FALSE)</f>
        <v>2008-09</v>
      </c>
      <c r="C50" s="18">
        <f>LARGE('augdate &amp; jandate kaf'!$B$5:$B$94,'augdate &amp; jandate kaf rank'!$A50)</f>
        <v>6029.1667160550005</v>
      </c>
      <c r="D50" s="5" t="str">
        <f>VLOOKUP(E50,'augdate &amp; jandate kaf'!$C$5:$O$94,13,FALSE)</f>
        <v>1943-44</v>
      </c>
      <c r="E50" s="18">
        <f>LARGE('augdate &amp; jandate kaf'!$C$5:$C$94,'augdate &amp; jandate kaf rank'!$A50)</f>
        <v>9547.0607990099998</v>
      </c>
      <c r="F50" s="5" t="str">
        <f>VLOOKUP(G50,'augdate &amp; jandate kaf'!$D$5:$O$94,12,FALSE)</f>
        <v>2012-13</v>
      </c>
      <c r="G50" s="18">
        <f>LARGE('augdate &amp; jandate kaf'!$D$5:$D$94,'augdate &amp; jandate kaf rank'!$A50)</f>
        <v>12527.745645911999</v>
      </c>
      <c r="H50" s="5" t="str">
        <f>VLOOKUP(I50,'augdate &amp; jandate kaf'!$E$5:$O$94,11,FALSE)</f>
        <v>1928-29</v>
      </c>
      <c r="I50" s="18">
        <f>LARGE('augdate &amp; jandate kaf'!$E$5:$E$94,'augdate &amp; jandate kaf rank'!$A50)</f>
        <v>15250.228188447001</v>
      </c>
      <c r="J50" s="5" t="str">
        <f>VLOOKUP(K50,'augdate &amp; jandate kaf'!$F$5:$O$94,10,FALSE)</f>
        <v>1984-85</v>
      </c>
      <c r="K50" s="18">
        <f>LARGE('augdate &amp; jandate kaf'!$F$5:$F$94,'augdate &amp; jandate kaf rank'!$A50)</f>
        <v>17602.916364683999</v>
      </c>
      <c r="L50" s="5" t="str">
        <f>VLOOKUP(M50,'augdate &amp; jandate kaf'!$G$5:$O$94,9,FALSE)</f>
        <v>1967-68</v>
      </c>
      <c r="M50" s="18">
        <f>LARGE('augdate &amp; jandate kaf'!$G$5:$G$94,'augdate &amp; jandate kaf rank'!$A50)</f>
        <v>2250.8151222060001</v>
      </c>
      <c r="N50" s="5" t="str">
        <f>VLOOKUP(O50,'augdate &amp; jandate kaf'!$H$5:$O$94,8,FALSE)</f>
        <v>1977-78</v>
      </c>
      <c r="O50" s="18">
        <f>LARGE('augdate &amp; jandate kaf'!$H$5:$H$94,'augdate &amp; jandate kaf rank'!$A50)</f>
        <v>4557.1952010059995</v>
      </c>
      <c r="P50" s="5" t="str">
        <f>VLOOKUP(Q50,'augdate &amp; jandate kaf'!$I$5:$O$94,7,FALSE)</f>
        <v>1952-53</v>
      </c>
      <c r="Q50" s="18">
        <f>LARGE('augdate &amp; jandate kaf'!$I$5:$I$94,'augdate &amp; jandate kaf rank'!$A50)</f>
        <v>7820.3084670689996</v>
      </c>
      <c r="R50" s="5" t="str">
        <f>VLOOKUP(S50,'augdate &amp; jandate kaf'!$J$5:$O$94,6,FALSE)</f>
        <v>1997-98</v>
      </c>
      <c r="S50" s="18">
        <f>LARGE('augdate &amp; jandate kaf'!$J$5:$J$94,'augdate &amp; jandate kaf rank'!$A50)</f>
        <v>15071.30521995</v>
      </c>
      <c r="T50" s="5" t="str">
        <f>VLOOKUP(U50,'augdate &amp; jandate kaf'!$K$5:$O$94,5,FALSE)</f>
        <v>1989-90</v>
      </c>
      <c r="U50" s="18">
        <f>LARGE('augdate &amp; jandate kaf'!$K$5:$K$94,'augdate &amp; jandate kaf rank'!$A50)</f>
        <v>31859.564425101002</v>
      </c>
      <c r="V50" s="5" t="str">
        <f>VLOOKUP(W50,'augdate &amp; jandate kaf'!$L$5:$O$94,4,FALSE)</f>
        <v>1963-64</v>
      </c>
      <c r="W50" s="18">
        <f>LARGE('augdate &amp; jandate kaf'!$L$5:$L$94,'augdate &amp; jandate kaf rank'!$A50)</f>
        <v>50490.664552881004</v>
      </c>
      <c r="X50" s="5" t="str">
        <f>VLOOKUP(Y50,'augdate &amp; jandate kaf'!$M$5:$O$94,3,FALSE)</f>
        <v>1952-53</v>
      </c>
      <c r="Y50" s="18">
        <f>LARGE('augdate &amp; jandate kaf'!$M$5:$M$94,'augdate &amp; jandate kaf rank'!$A50)</f>
        <v>63456.808860039004</v>
      </c>
      <c r="Z50" s="5" t="str">
        <f>VLOOKUP(AA50,'augdate &amp; jandate kaf'!$N$5:$O$94,2,FALSE)</f>
        <v>1983-84</v>
      </c>
      <c r="AA50" s="18">
        <f>LARGE('augdate &amp; jandate kaf'!$N$5:$N$94,'augdate &amp; jandate kaf rank'!$A50)</f>
        <v>81330.183396399007</v>
      </c>
    </row>
    <row r="51" spans="1:27" x14ac:dyDescent="0.2">
      <c r="A51" s="5">
        <v>46</v>
      </c>
      <c r="B51" s="5" t="str">
        <f>VLOOKUP(C51,'augdate &amp; jandate kaf'!$B$5:$O$94,14,FALSE)</f>
        <v>1993-94</v>
      </c>
      <c r="C51" s="18">
        <f>LARGE('augdate &amp; jandate kaf'!$B$5:$B$94,'augdate &amp; jandate kaf rank'!$A51)</f>
        <v>5942.9610994530003</v>
      </c>
      <c r="D51" s="5" t="str">
        <f>VLOOKUP(E51,'augdate &amp; jandate kaf'!$C$5:$O$94,13,FALSE)</f>
        <v>1989-90</v>
      </c>
      <c r="E51" s="18">
        <f>LARGE('augdate &amp; jandate kaf'!$C$5:$C$94,'augdate &amp; jandate kaf rank'!$A51)</f>
        <v>9512.2865854379997</v>
      </c>
      <c r="F51" s="5" t="str">
        <f>VLOOKUP(G51,'augdate &amp; jandate kaf'!$D$5:$O$94,12,FALSE)</f>
        <v>2013-14</v>
      </c>
      <c r="G51" s="18">
        <f>LARGE('augdate &amp; jandate kaf'!$D$5:$D$94,'augdate &amp; jandate kaf rank'!$A51)</f>
        <v>12381.315899337</v>
      </c>
      <c r="H51" s="5" t="str">
        <f>VLOOKUP(I51,'augdate &amp; jandate kaf'!$E$5:$O$94,11,FALSE)</f>
        <v>1985-86</v>
      </c>
      <c r="I51" s="18">
        <f>LARGE('augdate &amp; jandate kaf'!$E$5:$E$94,'augdate &amp; jandate kaf rank'!$A51)</f>
        <v>15196.069512792001</v>
      </c>
      <c r="J51" s="5" t="str">
        <f>VLOOKUP(K51,'augdate &amp; jandate kaf'!$F$5:$O$94,10,FALSE)</f>
        <v>1969-70</v>
      </c>
      <c r="K51" s="18">
        <f>LARGE('augdate &amp; jandate kaf'!$F$5:$F$94,'augdate &amp; jandate kaf rank'!$A51)</f>
        <v>17416.600999770002</v>
      </c>
      <c r="L51" s="5" t="str">
        <f>VLOOKUP(M51,'augdate &amp; jandate kaf'!$G$5:$O$94,9,FALSE)</f>
        <v>1945-46</v>
      </c>
      <c r="M51" s="18">
        <f>LARGE('augdate &amp; jandate kaf'!$G$5:$G$94,'augdate &amp; jandate kaf rank'!$A51)</f>
        <v>2243.06768448</v>
      </c>
      <c r="N51" s="5" t="str">
        <f>VLOOKUP(O51,'augdate &amp; jandate kaf'!$H$5:$O$94,8,FALSE)</f>
        <v>1953-54</v>
      </c>
      <c r="O51" s="18">
        <f>LARGE('augdate &amp; jandate kaf'!$H$5:$H$94,'augdate &amp; jandate kaf rank'!$A51)</f>
        <v>4541.6447883660003</v>
      </c>
      <c r="P51" s="5" t="str">
        <f>VLOOKUP(Q51,'augdate &amp; jandate kaf'!$I$5:$O$94,7,FALSE)</f>
        <v>2013-14</v>
      </c>
      <c r="Q51" s="18">
        <f>LARGE('augdate &amp; jandate kaf'!$I$5:$I$94,'augdate &amp; jandate kaf rank'!$A51)</f>
        <v>7711.9117769189997</v>
      </c>
      <c r="R51" s="5" t="str">
        <f>VLOOKUP(S51,'augdate &amp; jandate kaf'!$J$5:$O$94,6,FALSE)</f>
        <v>1948-49</v>
      </c>
      <c r="S51" s="18">
        <f>LARGE('augdate &amp; jandate kaf'!$J$5:$J$94,'augdate &amp; jandate kaf rank'!$A51)</f>
        <v>14907.637126914</v>
      </c>
      <c r="T51" s="5" t="str">
        <f>VLOOKUP(U51,'augdate &amp; jandate kaf'!$K$5:$O$94,5,FALSE)</f>
        <v>1959-60</v>
      </c>
      <c r="U51" s="18">
        <f>LARGE('augdate &amp; jandate kaf'!$K$5:$K$94,'augdate &amp; jandate kaf rank'!$A51)</f>
        <v>31823.713186776</v>
      </c>
      <c r="V51" s="5" t="str">
        <f>VLOOKUP(W51,'augdate &amp; jandate kaf'!$L$5:$O$94,4,FALSE)</f>
        <v>1985-86</v>
      </c>
      <c r="W51" s="18">
        <f>LARGE('augdate &amp; jandate kaf'!$L$5:$L$94,'augdate &amp; jandate kaf rank'!$A51)</f>
        <v>50404.177283396995</v>
      </c>
      <c r="X51" s="5" t="str">
        <f>VLOOKUP(Y51,'augdate &amp; jandate kaf'!$M$5:$O$94,3,FALSE)</f>
        <v>1954-55</v>
      </c>
      <c r="Y51" s="18">
        <f>LARGE('augdate &amp; jandate kaf'!$M$5:$M$94,'augdate &amp; jandate kaf rank'!$A51)</f>
        <v>62790.642273450001</v>
      </c>
      <c r="Z51" s="5" t="str">
        <f>VLOOKUP(AA51,'augdate &amp; jandate kaf'!$N$5:$O$94,2,FALSE)</f>
        <v>2013-14</v>
      </c>
      <c r="AA51" s="18">
        <f>LARGE('augdate &amp; jandate kaf'!$N$5:$N$94,'augdate &amp; jandate kaf rank'!$A51)</f>
        <v>80991.184400847007</v>
      </c>
    </row>
    <row r="52" spans="1:27" x14ac:dyDescent="0.2">
      <c r="A52" s="5">
        <v>47</v>
      </c>
      <c r="B52" s="5" t="str">
        <f>VLOOKUP(C52,'augdate &amp; jandate kaf'!$B$5:$O$94,14,FALSE)</f>
        <v>1934-35</v>
      </c>
      <c r="C52" s="18">
        <f>LARGE('augdate &amp; jandate kaf'!$B$5:$B$94,'augdate &amp; jandate kaf rank'!$A52)</f>
        <v>5919.903249078</v>
      </c>
      <c r="D52" s="5" t="str">
        <f>VLOOKUP(E52,'augdate &amp; jandate kaf'!$C$5:$O$94,13,FALSE)</f>
        <v>1947-48</v>
      </c>
      <c r="E52" s="18">
        <f>LARGE('augdate &amp; jandate kaf'!$C$5:$C$94,'augdate &amp; jandate kaf rank'!$A52)</f>
        <v>9431.7695636640001</v>
      </c>
      <c r="F52" s="5" t="str">
        <f>VLOOKUP(G52,'augdate &amp; jandate kaf'!$D$5:$O$94,12,FALSE)</f>
        <v>1930-31</v>
      </c>
      <c r="G52" s="18">
        <f>LARGE('augdate &amp; jandate kaf'!$D$5:$D$94,'augdate &amp; jandate kaf rank'!$A52)</f>
        <v>12331.003173951</v>
      </c>
      <c r="H52" s="5" t="str">
        <f>VLOOKUP(I52,'augdate &amp; jandate kaf'!$E$5:$O$94,11,FALSE)</f>
        <v>1966-67</v>
      </c>
      <c r="I52" s="18">
        <f>LARGE('augdate &amp; jandate kaf'!$E$5:$E$94,'augdate &amp; jandate kaf rank'!$A52)</f>
        <v>15070.767699309001</v>
      </c>
      <c r="J52" s="5" t="str">
        <f>VLOOKUP(K52,'augdate &amp; jandate kaf'!$F$5:$O$94,10,FALSE)</f>
        <v>2005-06</v>
      </c>
      <c r="K52" s="18">
        <f>LARGE('augdate &amp; jandate kaf'!$F$5:$F$94,'augdate &amp; jandate kaf rank'!$A52)</f>
        <v>17340.048936525</v>
      </c>
      <c r="L52" s="5" t="str">
        <f>VLOOKUP(M52,'augdate &amp; jandate kaf'!$G$5:$O$94,9,FALSE)</f>
        <v>1960-61</v>
      </c>
      <c r="M52" s="18">
        <f>LARGE('augdate &amp; jandate kaf'!$G$5:$G$94,'augdate &amp; jandate kaf rank'!$A52)</f>
        <v>2224.3754537760001</v>
      </c>
      <c r="N52" s="5" t="str">
        <f>VLOOKUP(O52,'augdate &amp; jandate kaf'!$H$5:$O$94,8,FALSE)</f>
        <v>1937-38</v>
      </c>
      <c r="O52" s="18">
        <f>LARGE('augdate &amp; jandate kaf'!$H$5:$H$94,'augdate &amp; jandate kaf rank'!$A52)</f>
        <v>4487.7419804700003</v>
      </c>
      <c r="P52" s="5" t="str">
        <f>VLOOKUP(Q52,'augdate &amp; jandate kaf'!$I$5:$O$94,7,FALSE)</f>
        <v>1974-75</v>
      </c>
      <c r="Q52" s="18">
        <f>LARGE('augdate &amp; jandate kaf'!$I$5:$I$94,'augdate &amp; jandate kaf rank'!$A52)</f>
        <v>7636.1173995959998</v>
      </c>
      <c r="R52" s="5" t="str">
        <f>VLOOKUP(S52,'augdate &amp; jandate kaf'!$J$5:$O$94,6,FALSE)</f>
        <v>1949-50</v>
      </c>
      <c r="S52" s="18">
        <f>LARGE('augdate &amp; jandate kaf'!$J$5:$J$94,'augdate &amp; jandate kaf rank'!$A52)</f>
        <v>14835.530022180001</v>
      </c>
      <c r="T52" s="5" t="str">
        <f>VLOOKUP(U52,'augdate &amp; jandate kaf'!$K$5:$O$94,5,FALSE)</f>
        <v>1942-43</v>
      </c>
      <c r="U52" s="18">
        <f>LARGE('augdate &amp; jandate kaf'!$K$5:$K$94,'augdate &amp; jandate kaf rank'!$A52)</f>
        <v>30962.176690157998</v>
      </c>
      <c r="V52" s="5" t="str">
        <f>VLOOKUP(W52,'augdate &amp; jandate kaf'!$L$5:$O$94,4,FALSE)</f>
        <v>1974-75</v>
      </c>
      <c r="W52" s="18">
        <f>LARGE('augdate &amp; jandate kaf'!$L$5:$L$94,'augdate &amp; jandate kaf rank'!$A52)</f>
        <v>50260.514478867</v>
      </c>
      <c r="X52" s="5" t="str">
        <f>VLOOKUP(Y52,'augdate &amp; jandate kaf'!$M$5:$O$94,3,FALSE)</f>
        <v>1957-58</v>
      </c>
      <c r="Y52" s="18">
        <f>LARGE('augdate &amp; jandate kaf'!$M$5:$M$94,'augdate &amp; jandate kaf rank'!$A52)</f>
        <v>62754.630373974003</v>
      </c>
      <c r="Z52" s="5" t="str">
        <f>VLOOKUP(AA52,'augdate &amp; jandate kaf'!$N$5:$O$94,2,FALSE)</f>
        <v>1942-43</v>
      </c>
      <c r="AA52" s="18">
        <f>LARGE('augdate &amp; jandate kaf'!$N$5:$N$94,'augdate &amp; jandate kaf rank'!$A52)</f>
        <v>80987.417789418003</v>
      </c>
    </row>
    <row r="53" spans="1:27" x14ac:dyDescent="0.2">
      <c r="A53" s="5">
        <v>48</v>
      </c>
      <c r="B53" s="5" t="str">
        <f>VLOOKUP(C53,'augdate &amp; jandate kaf'!$B$5:$O$94,14,FALSE)</f>
        <v>1939-40</v>
      </c>
      <c r="C53" s="18">
        <f>LARGE('augdate &amp; jandate kaf'!$B$5:$B$94,'augdate &amp; jandate kaf rank'!$A53)</f>
        <v>5906.8063900650004</v>
      </c>
      <c r="D53" s="5" t="str">
        <f>VLOOKUP(E53,'augdate &amp; jandate kaf'!$C$5:$O$94,13,FALSE)</f>
        <v>1961-62</v>
      </c>
      <c r="E53" s="18">
        <f>LARGE('augdate &amp; jandate kaf'!$C$5:$C$94,'augdate &amp; jandate kaf rank'!$A53)</f>
        <v>9331.7827905539998</v>
      </c>
      <c r="F53" s="5" t="str">
        <f>VLOOKUP(G53,'augdate &amp; jandate kaf'!$D$5:$O$94,12,FALSE)</f>
        <v>1946-47</v>
      </c>
      <c r="G53" s="18">
        <f>LARGE('augdate &amp; jandate kaf'!$D$5:$D$94,'augdate &amp; jandate kaf rank'!$A53)</f>
        <v>12322.379042043</v>
      </c>
      <c r="H53" s="5" t="str">
        <f>VLOOKUP(I53,'augdate &amp; jandate kaf'!$E$5:$O$94,11,FALSE)</f>
        <v>2005-06</v>
      </c>
      <c r="I53" s="18">
        <f>LARGE('augdate &amp; jandate kaf'!$E$5:$E$94,'augdate &amp; jandate kaf rank'!$A53)</f>
        <v>15050.681088492</v>
      </c>
      <c r="J53" s="5" t="str">
        <f>VLOOKUP(K53,'augdate &amp; jandate kaf'!$F$5:$O$94,10,FALSE)</f>
        <v>1985-86</v>
      </c>
      <c r="K53" s="18">
        <f>LARGE('augdate &amp; jandate kaf'!$F$5:$F$94,'augdate &amp; jandate kaf rank'!$A53)</f>
        <v>17306.754392319002</v>
      </c>
      <c r="L53" s="5" t="str">
        <f>VLOOKUP(M53,'augdate &amp; jandate kaf'!$G$5:$O$94,9,FALSE)</f>
        <v>1974-75</v>
      </c>
      <c r="M53" s="18">
        <f>LARGE('augdate &amp; jandate kaf'!$G$5:$G$94,'augdate &amp; jandate kaf rank'!$A53)</f>
        <v>2217.8577680699996</v>
      </c>
      <c r="N53" s="5" t="str">
        <f>VLOOKUP(O53,'augdate &amp; jandate kaf'!$H$5:$O$94,8,FALSE)</f>
        <v>1941-42</v>
      </c>
      <c r="O53" s="18">
        <f>LARGE('augdate &amp; jandate kaf'!$H$5:$H$94,'augdate &amp; jandate kaf rank'!$A53)</f>
        <v>4414.1195038919996</v>
      </c>
      <c r="P53" s="5" t="str">
        <f>VLOOKUP(Q53,'augdate &amp; jandate kaf'!$I$5:$O$94,7,FALSE)</f>
        <v>2011-12</v>
      </c>
      <c r="Q53" s="18">
        <f>LARGE('augdate &amp; jandate kaf'!$I$5:$I$94,'augdate &amp; jandate kaf rank'!$A53)</f>
        <v>7575.4350878219993</v>
      </c>
      <c r="R53" s="5" t="str">
        <f>VLOOKUP(S53,'augdate &amp; jandate kaf'!$J$5:$O$94,6,FALSE)</f>
        <v>1979-80</v>
      </c>
      <c r="S53" s="18">
        <f>LARGE('augdate &amp; jandate kaf'!$J$5:$J$94,'augdate &amp; jandate kaf rank'!$A53)</f>
        <v>14740.682422431</v>
      </c>
      <c r="T53" s="5" t="str">
        <f>VLOOKUP(U53,'augdate &amp; jandate kaf'!$K$5:$O$94,5,FALSE)</f>
        <v>1986-87</v>
      </c>
      <c r="U53" s="18">
        <f>LARGE('augdate &amp; jandate kaf'!$K$5:$K$94,'augdate &amp; jandate kaf rank'!$A53)</f>
        <v>30821.197521891001</v>
      </c>
      <c r="V53" s="5" t="str">
        <f>VLOOKUP(W53,'augdate &amp; jandate kaf'!$L$5:$O$94,4,FALSE)</f>
        <v>1952-53</v>
      </c>
      <c r="W53" s="18">
        <f>LARGE('augdate &amp; jandate kaf'!$L$5:$L$94,'augdate &amp; jandate kaf rank'!$A53)</f>
        <v>49644.787559807999</v>
      </c>
      <c r="X53" s="5" t="str">
        <f>VLOOKUP(Y53,'augdate &amp; jandate kaf'!$M$5:$O$94,3,FALSE)</f>
        <v>1967-68</v>
      </c>
      <c r="Y53" s="18">
        <f>LARGE('augdate &amp; jandate kaf'!$M$5:$M$94,'augdate &amp; jandate kaf rank'!$A53)</f>
        <v>62293.733201174997</v>
      </c>
      <c r="Z53" s="5" t="str">
        <f>VLOOKUP(AA53,'augdate &amp; jandate kaf'!$N$5:$O$94,2,FALSE)</f>
        <v>1956-57</v>
      </c>
      <c r="AA53" s="18">
        <f>LARGE('augdate &amp; jandate kaf'!$N$5:$N$94,'augdate &amp; jandate kaf rank'!$A53)</f>
        <v>79714.804944579009</v>
      </c>
    </row>
    <row r="54" spans="1:27" x14ac:dyDescent="0.2">
      <c r="A54" s="5">
        <v>49</v>
      </c>
      <c r="B54" s="5" t="str">
        <f>VLOOKUP(C54,'augdate &amp; jandate kaf'!$B$5:$O$94,14,FALSE)</f>
        <v>1952-53</v>
      </c>
      <c r="C54" s="18">
        <f>LARGE('augdate &amp; jandate kaf'!$B$5:$B$94,'augdate &amp; jandate kaf rank'!$A54)</f>
        <v>5904.7158116309993</v>
      </c>
      <c r="D54" s="5" t="str">
        <f>VLOOKUP(E54,'augdate &amp; jandate kaf'!$C$5:$O$94,13,FALSE)</f>
        <v>2000-01</v>
      </c>
      <c r="E54" s="18">
        <f>LARGE('augdate &amp; jandate kaf'!$C$5:$C$94,'augdate &amp; jandate kaf rank'!$A54)</f>
        <v>9265.9454376509984</v>
      </c>
      <c r="F54" s="5" t="str">
        <f>VLOOKUP(G54,'augdate &amp; jandate kaf'!$D$5:$O$94,12,FALSE)</f>
        <v>2014-15</v>
      </c>
      <c r="G54" s="18">
        <f>LARGE('augdate &amp; jandate kaf'!$D$5:$D$94,'augdate &amp; jandate kaf rank'!$A54)</f>
        <v>12314.457058869</v>
      </c>
      <c r="H54" s="5" t="str">
        <f>VLOOKUP(I54,'augdate &amp; jandate kaf'!$E$5:$O$94,11,FALSE)</f>
        <v>1961-62</v>
      </c>
      <c r="I54" s="18">
        <f>LARGE('augdate &amp; jandate kaf'!$E$5:$E$94,'augdate &amp; jandate kaf rank'!$A54)</f>
        <v>14831.745559512001</v>
      </c>
      <c r="J54" s="5" t="str">
        <f>VLOOKUP(K54,'augdate &amp; jandate kaf'!$F$5:$O$94,10,FALSE)</f>
        <v>1963-64</v>
      </c>
      <c r="K54" s="18">
        <f>LARGE('augdate &amp; jandate kaf'!$F$5:$F$94,'augdate &amp; jandate kaf rank'!$A54)</f>
        <v>17304.106458533999</v>
      </c>
      <c r="L54" s="5" t="str">
        <f>VLOOKUP(M54,'augdate &amp; jandate kaf'!$G$5:$O$94,9,FALSE)</f>
        <v>1981-82</v>
      </c>
      <c r="M54" s="18">
        <f>LARGE('augdate &amp; jandate kaf'!$G$5:$G$94,'augdate &amp; jandate kaf rank'!$A54)</f>
        <v>2209.1265287279998</v>
      </c>
      <c r="N54" s="5" t="str">
        <f>VLOOKUP(O54,'augdate &amp; jandate kaf'!$H$5:$O$94,8,FALSE)</f>
        <v>1974-75</v>
      </c>
      <c r="O54" s="18">
        <f>LARGE('augdate &amp; jandate kaf'!$H$5:$H$94,'augdate &amp; jandate kaf rank'!$A54)</f>
        <v>4339.7671099859999</v>
      </c>
      <c r="P54" s="5" t="str">
        <f>VLOOKUP(Q54,'augdate &amp; jandate kaf'!$I$5:$O$94,7,FALSE)</f>
        <v>1991-92</v>
      </c>
      <c r="Q54" s="18">
        <f>LARGE('augdate &amp; jandate kaf'!$I$5:$I$94,'augdate &amp; jandate kaf rank'!$A54)</f>
        <v>7536.6245107650002</v>
      </c>
      <c r="R54" s="5" t="str">
        <f>VLOOKUP(S54,'augdate &amp; jandate kaf'!$J$5:$O$94,6,FALSE)</f>
        <v>2001-02</v>
      </c>
      <c r="S54" s="18">
        <f>LARGE('augdate &amp; jandate kaf'!$J$5:$J$94,'augdate &amp; jandate kaf rank'!$A54)</f>
        <v>14727.262257644999</v>
      </c>
      <c r="T54" s="5" t="str">
        <f>VLOOKUP(U54,'augdate &amp; jandate kaf'!$K$5:$O$94,5,FALSE)</f>
        <v>1961-62</v>
      </c>
      <c r="U54" s="18">
        <f>LARGE('augdate &amp; jandate kaf'!$K$5:$K$94,'augdate &amp; jandate kaf rank'!$A54)</f>
        <v>30627.027611816997</v>
      </c>
      <c r="V54" s="5" t="str">
        <f>VLOOKUP(W54,'augdate &amp; jandate kaf'!$L$5:$O$94,4,FALSE)</f>
        <v>1961-62</v>
      </c>
      <c r="W54" s="18">
        <f>LARGE('augdate &amp; jandate kaf'!$L$5:$L$94,'augdate &amp; jandate kaf rank'!$A54)</f>
        <v>49342.326083546999</v>
      </c>
      <c r="X54" s="5" t="str">
        <f>VLOOKUP(Y54,'augdate &amp; jandate kaf'!$M$5:$O$94,3,FALSE)</f>
        <v>1934-35</v>
      </c>
      <c r="Y54" s="18">
        <f>LARGE('augdate &amp; jandate kaf'!$M$5:$M$94,'augdate &amp; jandate kaf rank'!$A54)</f>
        <v>62212.861138091997</v>
      </c>
      <c r="Z54" s="5" t="str">
        <f>VLOOKUP(AA54,'augdate &amp; jandate kaf'!$N$5:$O$94,2,FALSE)</f>
        <v>1941-42</v>
      </c>
      <c r="AA54" s="18">
        <f>LARGE('augdate &amp; jandate kaf'!$N$5:$N$94,'augdate &amp; jandate kaf rank'!$A54)</f>
        <v>79382.871072729002</v>
      </c>
    </row>
    <row r="55" spans="1:27" x14ac:dyDescent="0.2">
      <c r="A55" s="5">
        <v>50</v>
      </c>
      <c r="B55" s="5" t="str">
        <f>VLOOKUP(C55,'augdate &amp; jandate kaf'!$B$5:$O$94,14,FALSE)</f>
        <v>2000-01</v>
      </c>
      <c r="C55" s="18">
        <f>LARGE('augdate &amp; jandate kaf'!$B$5:$B$94,'augdate &amp; jandate kaf rank'!$A55)</f>
        <v>5822.3224262909998</v>
      </c>
      <c r="D55" s="5" t="str">
        <f>VLOOKUP(E55,'augdate &amp; jandate kaf'!$C$5:$O$94,13,FALSE)</f>
        <v>1934-35</v>
      </c>
      <c r="E55" s="18">
        <f>LARGE('augdate &amp; jandate kaf'!$C$5:$C$94,'augdate &amp; jandate kaf rank'!$A55)</f>
        <v>9249.1593225779998</v>
      </c>
      <c r="F55" s="5" t="str">
        <f>VLOOKUP(G55,'augdate &amp; jandate kaf'!$D$5:$O$94,12,FALSE)</f>
        <v>1958-59</v>
      </c>
      <c r="G55" s="18">
        <f>LARGE('augdate &amp; jandate kaf'!$D$5:$D$94,'augdate &amp; jandate kaf rank'!$A55)</f>
        <v>12275.043506627999</v>
      </c>
      <c r="H55" s="5" t="str">
        <f>VLOOKUP(I55,'augdate &amp; jandate kaf'!$E$5:$O$94,11,FALSE)</f>
        <v>2008-09</v>
      </c>
      <c r="I55" s="18">
        <f>LARGE('augdate &amp; jandate kaf'!$E$5:$E$94,'augdate &amp; jandate kaf rank'!$A55)</f>
        <v>14790.368370981001</v>
      </c>
      <c r="J55" s="5" t="str">
        <f>VLOOKUP(K55,'augdate &amp; jandate kaf'!$F$5:$O$94,10,FALSE)</f>
        <v>2010-11</v>
      </c>
      <c r="K55" s="18">
        <f>LARGE('augdate &amp; jandate kaf'!$F$5:$F$94,'augdate &amp; jandate kaf rank'!$A55)</f>
        <v>17279.965632993</v>
      </c>
      <c r="L55" s="5" t="str">
        <f>VLOOKUP(M55,'augdate &amp; jandate kaf'!$G$5:$O$94,9,FALSE)</f>
        <v>1965-66</v>
      </c>
      <c r="M55" s="18">
        <f>LARGE('augdate &amp; jandate kaf'!$G$5:$G$94,'augdate &amp; jandate kaf rank'!$A55)</f>
        <v>2183.5476867120001</v>
      </c>
      <c r="N55" s="5" t="str">
        <f>VLOOKUP(O55,'augdate &amp; jandate kaf'!$H$5:$O$94,8,FALSE)</f>
        <v>1961-62</v>
      </c>
      <c r="O55" s="18">
        <f>LARGE('augdate &amp; jandate kaf'!$H$5:$H$94,'augdate &amp; jandate kaf rank'!$A55)</f>
        <v>4299.7406652059999</v>
      </c>
      <c r="P55" s="5" t="str">
        <f>VLOOKUP(Q55,'augdate &amp; jandate kaf'!$I$5:$O$94,7,FALSE)</f>
        <v>1953-54</v>
      </c>
      <c r="Q55" s="18">
        <f>LARGE('augdate &amp; jandate kaf'!$I$5:$I$94,'augdate &amp; jandate kaf rank'!$A55)</f>
        <v>7518.2595527759995</v>
      </c>
      <c r="R55" s="5" t="str">
        <f>VLOOKUP(S55,'augdate &amp; jandate kaf'!$J$5:$O$94,6,FALSE)</f>
        <v>1957-58</v>
      </c>
      <c r="S55" s="18">
        <f>LARGE('augdate &amp; jandate kaf'!$J$5:$J$94,'augdate &amp; jandate kaf rank'!$A55)</f>
        <v>14594.966725415999</v>
      </c>
      <c r="T55" s="5" t="str">
        <f>VLOOKUP(U55,'augdate &amp; jandate kaf'!$K$5:$O$94,5,FALSE)</f>
        <v>1938-39</v>
      </c>
      <c r="U55" s="18">
        <f>LARGE('augdate &amp; jandate kaf'!$K$5:$K$94,'augdate &amp; jandate kaf rank'!$A55)</f>
        <v>30505.908938673001</v>
      </c>
      <c r="V55" s="5" t="str">
        <f>VLOOKUP(W55,'augdate &amp; jandate kaf'!$L$5:$O$94,4,FALSE)</f>
        <v>1997-98</v>
      </c>
      <c r="W55" s="18">
        <f>LARGE('augdate &amp; jandate kaf'!$L$5:$L$94,'augdate &amp; jandate kaf rank'!$A55)</f>
        <v>49131.272868321001</v>
      </c>
      <c r="X55" s="5" t="str">
        <f>VLOOKUP(Y55,'augdate &amp; jandate kaf'!$M$5:$O$94,3,FALSE)</f>
        <v>1999-2000</v>
      </c>
      <c r="Y55" s="18">
        <f>LARGE('augdate &amp; jandate kaf'!$M$5:$M$94,'augdate &amp; jandate kaf rank'!$A55)</f>
        <v>61257.454892927999</v>
      </c>
      <c r="Z55" s="5" t="str">
        <f>VLOOKUP(AA55,'augdate &amp; jandate kaf'!$N$5:$O$94,2,FALSE)</f>
        <v>1965-66</v>
      </c>
      <c r="AA55" s="18">
        <f>LARGE('augdate &amp; jandate kaf'!$N$5:$N$94,'augdate &amp; jandate kaf rank'!$A55)</f>
        <v>79341.549421386007</v>
      </c>
    </row>
    <row r="56" spans="1:27" x14ac:dyDescent="0.2">
      <c r="A56" s="5">
        <v>51</v>
      </c>
      <c r="B56" s="5" t="str">
        <f>VLOOKUP(C56,'augdate &amp; jandate kaf'!$B$5:$O$94,14,FALSE)</f>
        <v>2004-05</v>
      </c>
      <c r="C56" s="18">
        <f>LARGE('augdate &amp; jandate kaf'!$B$5:$B$94,'augdate &amp; jandate kaf rank'!$A56)</f>
        <v>5808.4877160659998</v>
      </c>
      <c r="D56" s="5" t="str">
        <f>VLOOKUP(E56,'augdate &amp; jandate kaf'!$C$5:$O$94,13,FALSE)</f>
        <v>2014-15</v>
      </c>
      <c r="E56" s="18">
        <f>LARGE('augdate &amp; jandate kaf'!$C$5:$C$94,'augdate &amp; jandate kaf rank'!$A56)</f>
        <v>9225.4429598309998</v>
      </c>
      <c r="F56" s="5" t="str">
        <f>VLOOKUP(G56,'augdate &amp; jandate kaf'!$D$5:$O$94,12,FALSE)</f>
        <v>1942-43</v>
      </c>
      <c r="G56" s="18">
        <f>LARGE('augdate &amp; jandate kaf'!$D$5:$D$94,'augdate &amp; jandate kaf rank'!$A56)</f>
        <v>12205.695410055001</v>
      </c>
      <c r="H56" s="5" t="str">
        <f>VLOOKUP(I56,'augdate &amp; jandate kaf'!$E$5:$O$94,11,FALSE)</f>
        <v>1946-47</v>
      </c>
      <c r="I56" s="18">
        <f>LARGE('augdate &amp; jandate kaf'!$E$5:$E$94,'augdate &amp; jandate kaf rank'!$A56)</f>
        <v>14778.650024312999</v>
      </c>
      <c r="J56" s="5" t="str">
        <f>VLOOKUP(K56,'augdate &amp; jandate kaf'!$F$5:$O$94,10,FALSE)</f>
        <v>1991-92</v>
      </c>
      <c r="K56" s="18">
        <f>LARGE('augdate &amp; jandate kaf'!$F$5:$F$94,'augdate &amp; jandate kaf rank'!$A56)</f>
        <v>17187.793735623</v>
      </c>
      <c r="L56" s="5" t="str">
        <f>VLOOKUP(M56,'augdate &amp; jandate kaf'!$G$5:$O$94,9,FALSE)</f>
        <v>1994-95</v>
      </c>
      <c r="M56" s="18">
        <f>LARGE('augdate &amp; jandate kaf'!$G$5:$G$94,'augdate &amp; jandate kaf rank'!$A56)</f>
        <v>2181.887521485</v>
      </c>
      <c r="N56" s="5" t="str">
        <f>VLOOKUP(O56,'augdate &amp; jandate kaf'!$H$5:$O$94,8,FALSE)</f>
        <v>2006-07</v>
      </c>
      <c r="O56" s="18">
        <f>LARGE('augdate &amp; jandate kaf'!$H$5:$H$94,'augdate &amp; jandate kaf rank'!$A56)</f>
        <v>4298.1776900580007</v>
      </c>
      <c r="P56" s="5" t="str">
        <f>VLOOKUP(Q56,'augdate &amp; jandate kaf'!$I$5:$O$94,7,FALSE)</f>
        <v>1969-70</v>
      </c>
      <c r="Q56" s="18">
        <f>LARGE('augdate &amp; jandate kaf'!$I$5:$I$94,'augdate &amp; jandate kaf rank'!$A56)</f>
        <v>7516.1550900449993</v>
      </c>
      <c r="R56" s="5" t="str">
        <f>VLOOKUP(S56,'augdate &amp; jandate kaf'!$J$5:$O$94,6,FALSE)</f>
        <v>2003-04</v>
      </c>
      <c r="S56" s="18">
        <f>LARGE('augdate &amp; jandate kaf'!$J$5:$J$94,'augdate &amp; jandate kaf rank'!$A56)</f>
        <v>14582.55813084</v>
      </c>
      <c r="T56" s="5" t="str">
        <f>VLOOKUP(U56,'augdate &amp; jandate kaf'!$K$5:$O$94,5,FALSE)</f>
        <v>2004-05</v>
      </c>
      <c r="U56" s="18">
        <f>LARGE('augdate &amp; jandate kaf'!$K$5:$K$94,'augdate &amp; jandate kaf rank'!$A56)</f>
        <v>30278.944319085</v>
      </c>
      <c r="V56" s="5" t="str">
        <f>VLOOKUP(W56,'augdate &amp; jandate kaf'!$L$5:$O$94,4,FALSE)</f>
        <v>1942-43</v>
      </c>
      <c r="W56" s="18">
        <f>LARGE('augdate &amp; jandate kaf'!$L$5:$L$94,'augdate &amp; jandate kaf rank'!$A56)</f>
        <v>49105.580968457994</v>
      </c>
      <c r="X56" s="5" t="str">
        <f>VLOOKUP(Y56,'augdate &amp; jandate kaf'!$M$5:$O$94,3,FALSE)</f>
        <v>1983-84</v>
      </c>
      <c r="Y56" s="18">
        <f>LARGE('augdate &amp; jandate kaf'!$M$5:$M$94,'augdate &amp; jandate kaf rank'!$A56)</f>
        <v>61123.677707862</v>
      </c>
      <c r="Z56" s="5" t="str">
        <f>VLOOKUP(AA56,'augdate &amp; jandate kaf'!$N$5:$O$94,2,FALSE)</f>
        <v>1997-98</v>
      </c>
      <c r="AA56" s="18">
        <f>LARGE('augdate &amp; jandate kaf'!$N$5:$N$94,'augdate &amp; jandate kaf rank'!$A56)</f>
        <v>79161.763643004</v>
      </c>
    </row>
    <row r="57" spans="1:27" x14ac:dyDescent="0.2">
      <c r="A57" s="5">
        <v>52</v>
      </c>
      <c r="B57" s="5" t="str">
        <f>VLOOKUP(C57,'augdate &amp; jandate kaf'!$B$5:$O$94,14,FALSE)</f>
        <v>1977-78</v>
      </c>
      <c r="C57" s="18">
        <f>LARGE('augdate &amp; jandate kaf'!$B$5:$B$94,'augdate &amp; jandate kaf rank'!$A57)</f>
        <v>5744.0487102180005</v>
      </c>
      <c r="D57" s="5" t="str">
        <f>VLOOKUP(E57,'augdate &amp; jandate kaf'!$C$5:$O$94,13,FALSE)</f>
        <v>1977-78</v>
      </c>
      <c r="E57" s="18">
        <f>LARGE('augdate &amp; jandate kaf'!$C$5:$C$94,'augdate &amp; jandate kaf rank'!$A57)</f>
        <v>9209.6287455480015</v>
      </c>
      <c r="F57" s="5" t="str">
        <f>VLOOKUP(G57,'augdate &amp; jandate kaf'!$D$5:$O$94,12,FALSE)</f>
        <v>1943-44</v>
      </c>
      <c r="G57" s="18">
        <f>LARGE('augdate &amp; jandate kaf'!$D$5:$D$94,'augdate &amp; jandate kaf rank'!$A57)</f>
        <v>12146.695081689</v>
      </c>
      <c r="H57" s="5" t="str">
        <f>VLOOKUP(I57,'augdate &amp; jandate kaf'!$E$5:$O$94,11,FALSE)</f>
        <v>1940-41</v>
      </c>
      <c r="I57" s="18">
        <f>LARGE('augdate &amp; jandate kaf'!$E$5:$E$94,'augdate &amp; jandate kaf rank'!$A57)</f>
        <v>14766.368371881001</v>
      </c>
      <c r="J57" s="5" t="str">
        <f>VLOOKUP(K57,'augdate &amp; jandate kaf'!$F$5:$O$94,10,FALSE)</f>
        <v>1937-38</v>
      </c>
      <c r="K57" s="18">
        <f>LARGE('augdate &amp; jandate kaf'!$F$5:$F$94,'augdate &amp; jandate kaf rank'!$A57)</f>
        <v>17075.170268771999</v>
      </c>
      <c r="L57" s="5" t="str">
        <f>VLOOKUP(M57,'augdate &amp; jandate kaf'!$G$5:$O$94,9,FALSE)</f>
        <v>1957-58</v>
      </c>
      <c r="M57" s="18">
        <f>LARGE('augdate &amp; jandate kaf'!$G$5:$G$94,'augdate &amp; jandate kaf rank'!$A57)</f>
        <v>2111.9761191480002</v>
      </c>
      <c r="N57" s="5" t="str">
        <f>VLOOKUP(O57,'augdate &amp; jandate kaf'!$H$5:$O$94,8,FALSE)</f>
        <v>1972-73</v>
      </c>
      <c r="O57" s="18">
        <f>LARGE('augdate &amp; jandate kaf'!$H$5:$H$94,'augdate &amp; jandate kaf rank'!$A57)</f>
        <v>4267.7095920270003</v>
      </c>
      <c r="P57" s="5" t="str">
        <f>VLOOKUP(Q57,'augdate &amp; jandate kaf'!$I$5:$O$94,7,FALSE)</f>
        <v>1986-87</v>
      </c>
      <c r="Q57" s="18">
        <f>LARGE('augdate &amp; jandate kaf'!$I$5:$I$94,'augdate &amp; jandate kaf rank'!$A57)</f>
        <v>7505.0575697999993</v>
      </c>
      <c r="R57" s="5" t="str">
        <f>VLOOKUP(S57,'augdate &amp; jandate kaf'!$J$5:$O$94,6,FALSE)</f>
        <v>1939-40</v>
      </c>
      <c r="S57" s="18">
        <f>LARGE('augdate &amp; jandate kaf'!$J$5:$J$94,'augdate &amp; jandate kaf rank'!$A57)</f>
        <v>14531.694000516</v>
      </c>
      <c r="T57" s="5" t="str">
        <f>VLOOKUP(U57,'augdate &amp; jandate kaf'!$K$5:$O$94,5,FALSE)</f>
        <v>1994-95</v>
      </c>
      <c r="U57" s="18">
        <f>LARGE('augdate &amp; jandate kaf'!$K$5:$K$94,'augdate &amp; jandate kaf rank'!$A57)</f>
        <v>29930.158877618996</v>
      </c>
      <c r="V57" s="5" t="str">
        <f>VLOOKUP(W57,'augdate &amp; jandate kaf'!$L$5:$O$94,4,FALSE)</f>
        <v>1948-49</v>
      </c>
      <c r="W57" s="18">
        <f>LARGE('augdate &amp; jandate kaf'!$L$5:$L$94,'augdate &amp; jandate kaf rank'!$A57)</f>
        <v>48866.138332809001</v>
      </c>
      <c r="X57" s="5" t="str">
        <f>VLOOKUP(Y57,'augdate &amp; jandate kaf'!$M$5:$O$94,3,FALSE)</f>
        <v>1965-66</v>
      </c>
      <c r="Y57" s="18">
        <f>LARGE('augdate &amp; jandate kaf'!$M$5:$M$94,'augdate &amp; jandate kaf rank'!$A57)</f>
        <v>60652.954419729002</v>
      </c>
      <c r="Z57" s="5" t="str">
        <f>VLOOKUP(AA57,'augdate &amp; jandate kaf'!$N$5:$O$94,2,FALSE)</f>
        <v>2006-07</v>
      </c>
      <c r="AA57" s="18">
        <f>LARGE('augdate &amp; jandate kaf'!$N$5:$N$94,'augdate &amp; jandate kaf rank'!$A57)</f>
        <v>78992.82546752099</v>
      </c>
    </row>
    <row r="58" spans="1:27" x14ac:dyDescent="0.2">
      <c r="A58" s="5">
        <v>53</v>
      </c>
      <c r="B58" s="5" t="str">
        <f>VLOOKUP(C58,'augdate &amp; jandate kaf'!$B$5:$O$94,14,FALSE)</f>
        <v>1929-30</v>
      </c>
      <c r="C58" s="18">
        <f>LARGE('augdate &amp; jandate kaf'!$B$5:$B$94,'augdate &amp; jandate kaf rank'!$A58)</f>
        <v>5736.17829729</v>
      </c>
      <c r="D58" s="5" t="str">
        <f>VLOOKUP(E58,'augdate &amp; jandate kaf'!$C$5:$O$94,13,FALSE)</f>
        <v>2008-09</v>
      </c>
      <c r="E58" s="18">
        <f>LARGE('augdate &amp; jandate kaf'!$C$5:$C$94,'augdate &amp; jandate kaf rank'!$A58)</f>
        <v>9206.9847787049985</v>
      </c>
      <c r="F58" s="5" t="str">
        <f>VLOOKUP(G58,'augdate &amp; jandate kaf'!$D$5:$O$94,12,FALSE)</f>
        <v>1939-40</v>
      </c>
      <c r="G58" s="18">
        <f>LARGE('augdate &amp; jandate kaf'!$D$5:$D$94,'augdate &amp; jandate kaf rank'!$A58)</f>
        <v>12039.242523735</v>
      </c>
      <c r="H58" s="5" t="str">
        <f>VLOOKUP(I58,'augdate &amp; jandate kaf'!$E$5:$O$94,11,FALSE)</f>
        <v>1937-38</v>
      </c>
      <c r="I58" s="18">
        <f>LARGE('augdate &amp; jandate kaf'!$E$5:$E$94,'augdate &amp; jandate kaf rank'!$A58)</f>
        <v>14612.345898318001</v>
      </c>
      <c r="J58" s="5" t="str">
        <f>VLOOKUP(K58,'augdate &amp; jandate kaf'!$F$5:$O$94,10,FALSE)</f>
        <v>1939-40</v>
      </c>
      <c r="K58" s="18">
        <f>LARGE('augdate &amp; jandate kaf'!$F$5:$F$94,'augdate &amp; jandate kaf rank'!$A58)</f>
        <v>17048.641344146999</v>
      </c>
      <c r="L58" s="5" t="str">
        <f>VLOOKUP(M58,'augdate &amp; jandate kaf'!$G$5:$O$94,9,FALSE)</f>
        <v>1954-55</v>
      </c>
      <c r="M58" s="18">
        <f>LARGE('augdate &amp; jandate kaf'!$G$5:$G$94,'augdate &amp; jandate kaf rank'!$A58)</f>
        <v>2101.5847145790003</v>
      </c>
      <c r="N58" s="5" t="str">
        <f>VLOOKUP(O58,'augdate &amp; jandate kaf'!$H$5:$O$94,8,FALSE)</f>
        <v>2002-03</v>
      </c>
      <c r="O58" s="18">
        <f>LARGE('augdate &amp; jandate kaf'!$H$5:$H$94,'augdate &amp; jandate kaf rank'!$A58)</f>
        <v>4221.8933953980004</v>
      </c>
      <c r="P58" s="5" t="str">
        <f>VLOOKUP(Q58,'augdate &amp; jandate kaf'!$I$5:$O$94,7,FALSE)</f>
        <v>2001-02</v>
      </c>
      <c r="Q58" s="18">
        <f>LARGE('augdate &amp; jandate kaf'!$I$5:$I$94,'augdate &amp; jandate kaf rank'!$A58)</f>
        <v>7468.7104637249995</v>
      </c>
      <c r="R58" s="5" t="str">
        <f>VLOOKUP(S58,'augdate &amp; jandate kaf'!$J$5:$O$94,6,FALSE)</f>
        <v>1986-87</v>
      </c>
      <c r="S58" s="18">
        <f>LARGE('augdate &amp; jandate kaf'!$J$5:$J$94,'augdate &amp; jandate kaf rank'!$A58)</f>
        <v>14441.454003899998</v>
      </c>
      <c r="T58" s="5" t="str">
        <f>VLOOKUP(U58,'augdate &amp; jandate kaf'!$K$5:$O$94,5,FALSE)</f>
        <v>1965-66</v>
      </c>
      <c r="U58" s="18">
        <f>LARGE('augdate &amp; jandate kaf'!$K$5:$K$94,'augdate &amp; jandate kaf rank'!$A58)</f>
        <v>29687.901696621</v>
      </c>
      <c r="V58" s="5" t="str">
        <f>VLOOKUP(W58,'augdate &amp; jandate kaf'!$L$5:$O$94,4,FALSE)</f>
        <v>1999-2000</v>
      </c>
      <c r="W58" s="18">
        <f>LARGE('augdate &amp; jandate kaf'!$L$5:$L$94,'augdate &amp; jandate kaf rank'!$A58)</f>
        <v>48750.016023114003</v>
      </c>
      <c r="X58" s="5" t="str">
        <f>VLOOKUP(Y58,'augdate &amp; jandate kaf'!$M$5:$O$94,3,FALSE)</f>
        <v>1985-86</v>
      </c>
      <c r="Y58" s="18">
        <f>LARGE('augdate &amp; jandate kaf'!$M$5:$M$94,'augdate &amp; jandate kaf rank'!$A58)</f>
        <v>60172.282041060003</v>
      </c>
      <c r="Z58" s="5" t="str">
        <f>VLOOKUP(AA58,'augdate &amp; jandate kaf'!$N$5:$O$94,2,FALSE)</f>
        <v>1952-53</v>
      </c>
      <c r="AA58" s="18">
        <f>LARGE('augdate &amp; jandate kaf'!$N$5:$N$94,'augdate &amp; jandate kaf rank'!$A58)</f>
        <v>78777.089277263993</v>
      </c>
    </row>
    <row r="59" spans="1:27" x14ac:dyDescent="0.2">
      <c r="A59" s="5">
        <v>54</v>
      </c>
      <c r="B59" s="5" t="str">
        <f>VLOOKUP(C59,'augdate &amp; jandate kaf'!$B$5:$O$94,14,FALSE)</f>
        <v>1947-48</v>
      </c>
      <c r="C59" s="18">
        <f>LARGE('augdate &amp; jandate kaf'!$B$5:$B$94,'augdate &amp; jandate kaf rank'!$A59)</f>
        <v>5631.8953259939999</v>
      </c>
      <c r="D59" s="5" t="str">
        <f>VLOOKUP(E59,'augdate &amp; jandate kaf'!$C$5:$O$94,13,FALSE)</f>
        <v>1940-41</v>
      </c>
      <c r="E59" s="18">
        <f>LARGE('augdate &amp; jandate kaf'!$C$5:$C$94,'augdate &amp; jandate kaf rank'!$A59)</f>
        <v>9191.5295726730001</v>
      </c>
      <c r="F59" s="5" t="str">
        <f>VLOOKUP(G59,'augdate &amp; jandate kaf'!$D$5:$O$94,12,FALSE)</f>
        <v>2005-06</v>
      </c>
      <c r="G59" s="18">
        <f>LARGE('augdate &amp; jandate kaf'!$D$5:$D$94,'augdate &amp; jandate kaf rank'!$A59)</f>
        <v>11976.340707912001</v>
      </c>
      <c r="H59" s="5" t="str">
        <f>VLOOKUP(I59,'augdate &amp; jandate kaf'!$E$5:$O$94,11,FALSE)</f>
        <v>2013-14</v>
      </c>
      <c r="I59" s="18">
        <f>LARGE('augdate &amp; jandate kaf'!$E$5:$E$94,'augdate &amp; jandate kaf rank'!$A59)</f>
        <v>14601.772014417</v>
      </c>
      <c r="J59" s="5" t="str">
        <f>VLOOKUP(K59,'augdate &amp; jandate kaf'!$F$5:$O$94,10,FALSE)</f>
        <v>1928-29</v>
      </c>
      <c r="K59" s="18">
        <f>LARGE('augdate &amp; jandate kaf'!$F$5:$F$94,'augdate &amp; jandate kaf rank'!$A59)</f>
        <v>16928.839695746999</v>
      </c>
      <c r="L59" s="5" t="str">
        <f>VLOOKUP(M59,'augdate &amp; jandate kaf'!$G$5:$O$94,9,FALSE)</f>
        <v>2016-17</v>
      </c>
      <c r="M59" s="18">
        <f>LARGE('augdate &amp; jandate kaf'!$G$5:$G$94,'augdate &amp; jandate kaf rank'!$A59)</f>
        <v>2095.6204172819998</v>
      </c>
      <c r="N59" s="5" t="str">
        <f>VLOOKUP(O59,'augdate &amp; jandate kaf'!$H$5:$O$94,8,FALSE)</f>
        <v>1949-50</v>
      </c>
      <c r="O59" s="18">
        <f>LARGE('augdate &amp; jandate kaf'!$H$5:$H$94,'augdate &amp; jandate kaf rank'!$A59)</f>
        <v>4212.2894288159996</v>
      </c>
      <c r="P59" s="5" t="str">
        <f>VLOOKUP(Q59,'augdate &amp; jandate kaf'!$I$5:$O$94,7,FALSE)</f>
        <v>1939-40</v>
      </c>
      <c r="Q59" s="18">
        <f>LARGE('augdate &amp; jandate kaf'!$I$5:$I$94,'augdate &amp; jandate kaf rank'!$A59)</f>
        <v>7384.1769131760002</v>
      </c>
      <c r="R59" s="5" t="str">
        <f>VLOOKUP(S59,'augdate &amp; jandate kaf'!$J$5:$O$94,6,FALSE)</f>
        <v>1993-94</v>
      </c>
      <c r="S59" s="18">
        <f>LARGE('augdate &amp; jandate kaf'!$J$5:$J$94,'augdate &amp; jandate kaf rank'!$A59)</f>
        <v>14401.5862368</v>
      </c>
      <c r="T59" s="5" t="str">
        <f>VLOOKUP(U59,'augdate &amp; jandate kaf'!$K$5:$O$94,5,FALSE)</f>
        <v>1949-50</v>
      </c>
      <c r="U59" s="18">
        <f>LARGE('augdate &amp; jandate kaf'!$K$5:$K$94,'augdate &amp; jandate kaf rank'!$A59)</f>
        <v>29654.533763987998</v>
      </c>
      <c r="V59" s="5" t="str">
        <f>VLOOKUP(W59,'augdate &amp; jandate kaf'!$L$5:$O$94,4,FALSE)</f>
        <v>1994-95</v>
      </c>
      <c r="W59" s="18">
        <f>LARGE('augdate &amp; jandate kaf'!$L$5:$L$94,'augdate &amp; jandate kaf rank'!$A59)</f>
        <v>48699.903628298998</v>
      </c>
      <c r="X59" s="5" t="str">
        <f>VLOOKUP(Y59,'augdate &amp; jandate kaf'!$M$5:$O$94,3,FALSE)</f>
        <v>1961-62</v>
      </c>
      <c r="Y59" s="18">
        <f>LARGE('augdate &amp; jandate kaf'!$M$5:$M$94,'augdate &amp; jandate kaf rank'!$A59)</f>
        <v>60122.639728872004</v>
      </c>
      <c r="Z59" s="5" t="str">
        <f>VLOOKUP(AA59,'augdate &amp; jandate kaf'!$N$5:$O$94,2,FALSE)</f>
        <v>1957-58</v>
      </c>
      <c r="AA59" s="18">
        <f>LARGE('augdate &amp; jandate kaf'!$N$5:$N$94,'augdate &amp; jandate kaf rank'!$A59)</f>
        <v>78441.138876638986</v>
      </c>
    </row>
    <row r="60" spans="1:27" x14ac:dyDescent="0.2">
      <c r="A60" s="5">
        <v>55</v>
      </c>
      <c r="B60" s="5" t="str">
        <f>VLOOKUP(C60,'augdate &amp; jandate kaf'!$B$5:$O$94,14,FALSE)</f>
        <v>2014-15</v>
      </c>
      <c r="C60" s="18">
        <f>LARGE('augdate &amp; jandate kaf'!$B$5:$B$94,'augdate &amp; jandate kaf rank'!$A60)</f>
        <v>5623.7174750610002</v>
      </c>
      <c r="D60" s="5" t="str">
        <f>VLOOKUP(E60,'augdate &amp; jandate kaf'!$C$5:$O$94,13,FALSE)</f>
        <v>1993-94</v>
      </c>
      <c r="E60" s="18">
        <f>LARGE('augdate &amp; jandate kaf'!$C$5:$C$94,'augdate &amp; jandate kaf rank'!$A60)</f>
        <v>9174.0353584530003</v>
      </c>
      <c r="F60" s="5" t="str">
        <f>VLOOKUP(G60,'augdate &amp; jandate kaf'!$D$5:$O$94,12,FALSE)</f>
        <v>1934-35</v>
      </c>
      <c r="G60" s="18">
        <f>LARGE('augdate &amp; jandate kaf'!$D$5:$D$94,'augdate &amp; jandate kaf rank'!$A60)</f>
        <v>11892.880215174</v>
      </c>
      <c r="H60" s="5" t="str">
        <f>VLOOKUP(I60,'augdate &amp; jandate kaf'!$E$5:$O$94,11,FALSE)</f>
        <v>2010-11</v>
      </c>
      <c r="I60" s="18">
        <f>LARGE('augdate &amp; jandate kaf'!$E$5:$E$94,'augdate &amp; jandate kaf rank'!$A60)</f>
        <v>14590.866890859001</v>
      </c>
      <c r="J60" s="5" t="str">
        <f>VLOOKUP(K60,'augdate &amp; jandate kaf'!$F$5:$O$94,10,FALSE)</f>
        <v>1961-62</v>
      </c>
      <c r="K60" s="18">
        <f>LARGE('augdate &amp; jandate kaf'!$F$5:$F$94,'augdate &amp; jandate kaf rank'!$A60)</f>
        <v>16877.253581978999</v>
      </c>
      <c r="L60" s="5" t="str">
        <f>VLOOKUP(M60,'augdate &amp; jandate kaf'!$G$5:$O$94,9,FALSE)</f>
        <v>1953-54</v>
      </c>
      <c r="M60" s="18">
        <f>LARGE('augdate &amp; jandate kaf'!$G$5:$G$94,'augdate &amp; jandate kaf rank'!$A60)</f>
        <v>2081.8471946579998</v>
      </c>
      <c r="N60" s="5" t="str">
        <f>VLOOKUP(O60,'augdate &amp; jandate kaf'!$H$5:$O$94,8,FALSE)</f>
        <v>2008-09</v>
      </c>
      <c r="O60" s="18">
        <f>LARGE('augdate &amp; jandate kaf'!$H$5:$H$94,'augdate &amp; jandate kaf rank'!$A60)</f>
        <v>4045.3505921009996</v>
      </c>
      <c r="P60" s="5" t="str">
        <f>VLOOKUP(Q60,'augdate &amp; jandate kaf'!$I$5:$O$94,7,FALSE)</f>
        <v>1931-32</v>
      </c>
      <c r="Q60" s="18">
        <f>LARGE('augdate &amp; jandate kaf'!$I$5:$I$94,'augdate &amp; jandate kaf rank'!$A60)</f>
        <v>7354.7005506450005</v>
      </c>
      <c r="R60" s="5" t="str">
        <f>VLOOKUP(S60,'augdate &amp; jandate kaf'!$J$5:$O$94,6,FALSE)</f>
        <v>1967-68</v>
      </c>
      <c r="S60" s="18">
        <f>LARGE('augdate &amp; jandate kaf'!$J$5:$J$94,'augdate &amp; jandate kaf rank'!$A60)</f>
        <v>14308.837149368999</v>
      </c>
      <c r="T60" s="5" t="str">
        <f>VLOOKUP(U60,'augdate &amp; jandate kaf'!$K$5:$O$94,5,FALSE)</f>
        <v>2001-02</v>
      </c>
      <c r="U60" s="18">
        <f>LARGE('augdate &amp; jandate kaf'!$K$5:$K$94,'augdate &amp; jandate kaf rank'!$A60)</f>
        <v>29470.267324616998</v>
      </c>
      <c r="V60" s="5" t="str">
        <f>VLOOKUP(W60,'augdate &amp; jandate kaf'!$L$5:$O$94,4,FALSE)</f>
        <v>1967-68</v>
      </c>
      <c r="W60" s="18">
        <f>LARGE('augdate &amp; jandate kaf'!$L$5:$L$94,'augdate &amp; jandate kaf rank'!$A60)</f>
        <v>48625.223961677999</v>
      </c>
      <c r="X60" s="5" t="str">
        <f>VLOOKUP(Y60,'augdate &amp; jandate kaf'!$M$5:$O$94,3,FALSE)</f>
        <v>2007-08</v>
      </c>
      <c r="Y60" s="18">
        <f>LARGE('augdate &amp; jandate kaf'!$M$5:$M$94,'augdate &amp; jandate kaf rank'!$A60)</f>
        <v>59495.236116036001</v>
      </c>
      <c r="Z60" s="5" t="str">
        <f>VLOOKUP(AA60,'augdate &amp; jandate kaf'!$N$5:$O$94,2,FALSE)</f>
        <v>1962-63</v>
      </c>
      <c r="AA60" s="18">
        <f>LARGE('augdate &amp; jandate kaf'!$N$5:$N$94,'augdate &amp; jandate kaf rank'!$A60)</f>
        <v>78418.204001466002</v>
      </c>
    </row>
    <row r="61" spans="1:27" x14ac:dyDescent="0.2">
      <c r="A61" s="5">
        <v>56</v>
      </c>
      <c r="B61" s="5" t="str">
        <f>VLOOKUP(C61,'augdate &amp; jandate kaf'!$B$5:$O$94,14,FALSE)</f>
        <v>1986-87</v>
      </c>
      <c r="C61" s="18">
        <f>LARGE('augdate &amp; jandate kaf'!$B$5:$B$94,'augdate &amp; jandate kaf rank'!$A61)</f>
        <v>5590.6986333240002</v>
      </c>
      <c r="D61" s="5" t="str">
        <f>VLOOKUP(E61,'augdate &amp; jandate kaf'!$C$5:$O$94,13,FALSE)</f>
        <v>1969-70</v>
      </c>
      <c r="E61" s="18">
        <f>LARGE('augdate &amp; jandate kaf'!$C$5:$C$94,'augdate &amp; jandate kaf rank'!$A61)</f>
        <v>9134.225112012</v>
      </c>
      <c r="F61" s="5" t="str">
        <f>VLOOKUP(G61,'augdate &amp; jandate kaf'!$D$5:$O$94,12,FALSE)</f>
        <v>2000-01</v>
      </c>
      <c r="G61" s="18">
        <f>LARGE('augdate &amp; jandate kaf'!$D$5:$D$94,'augdate &amp; jandate kaf rank'!$A61)</f>
        <v>11883.718562625001</v>
      </c>
      <c r="H61" s="5" t="str">
        <f>VLOOKUP(I61,'augdate &amp; jandate kaf'!$E$5:$O$94,11,FALSE)</f>
        <v>1980-81</v>
      </c>
      <c r="I61" s="18">
        <f>LARGE('augdate &amp; jandate kaf'!$E$5:$E$94,'augdate &amp; jandate kaf rank'!$A61)</f>
        <v>14490.378299586</v>
      </c>
      <c r="J61" s="5" t="str">
        <f>VLOOKUP(K61,'augdate &amp; jandate kaf'!$F$5:$O$94,10,FALSE)</f>
        <v>1977-78</v>
      </c>
      <c r="K61" s="18">
        <f>LARGE('augdate &amp; jandate kaf'!$F$5:$F$94,'augdate &amp; jandate kaf rank'!$A61)</f>
        <v>16839.555732153</v>
      </c>
      <c r="L61" s="5" t="str">
        <f>VLOOKUP(M61,'augdate &amp; jandate kaf'!$G$5:$O$94,9,FALSE)</f>
        <v>2011-12</v>
      </c>
      <c r="M61" s="18">
        <f>LARGE('augdate &amp; jandate kaf'!$G$5:$G$94,'augdate &amp; jandate kaf rank'!$A61)</f>
        <v>2033.886865878</v>
      </c>
      <c r="N61" s="5" t="str">
        <f>VLOOKUP(O61,'augdate &amp; jandate kaf'!$H$5:$O$94,8,FALSE)</f>
        <v>1991-92</v>
      </c>
      <c r="O61" s="18">
        <f>LARGE('augdate &amp; jandate kaf'!$H$5:$H$94,'augdate &amp; jandate kaf rank'!$A61)</f>
        <v>4023.4689400289999</v>
      </c>
      <c r="P61" s="5" t="str">
        <f>VLOOKUP(Q61,'augdate &amp; jandate kaf'!$I$5:$O$94,7,FALSE)</f>
        <v>1951-52</v>
      </c>
      <c r="Q61" s="18">
        <f>LARGE('augdate &amp; jandate kaf'!$I$5:$I$94,'augdate &amp; jandate kaf rank'!$A61)</f>
        <v>7194.3151021140002</v>
      </c>
      <c r="R61" s="5" t="str">
        <f>VLOOKUP(S61,'augdate &amp; jandate kaf'!$J$5:$O$94,6,FALSE)</f>
        <v>2013-14</v>
      </c>
      <c r="S61" s="18">
        <f>LARGE('augdate &amp; jandate kaf'!$J$5:$J$94,'augdate &amp; jandate kaf rank'!$A61)</f>
        <v>14208.037153149</v>
      </c>
      <c r="T61" s="5" t="str">
        <f>VLOOKUP(U61,'augdate &amp; jandate kaf'!$K$5:$O$94,5,FALSE)</f>
        <v>1939-40</v>
      </c>
      <c r="U61" s="18">
        <f>LARGE('augdate &amp; jandate kaf'!$K$5:$K$94,'augdate &amp; jandate kaf rank'!$A61)</f>
        <v>29168.755930964999</v>
      </c>
      <c r="V61" s="5" t="str">
        <f>VLOOKUP(W61,'augdate &amp; jandate kaf'!$L$5:$O$94,4,FALSE)</f>
        <v>1965-66</v>
      </c>
      <c r="W61" s="18">
        <f>LARGE('augdate &amp; jandate kaf'!$L$5:$L$94,'augdate &amp; jandate kaf rank'!$A61)</f>
        <v>48209.216704551</v>
      </c>
      <c r="X61" s="5" t="str">
        <f>VLOOKUP(Y61,'augdate &amp; jandate kaf'!$M$5:$O$94,3,FALSE)</f>
        <v>1979-80</v>
      </c>
      <c r="Y61" s="18">
        <f>LARGE('augdate &amp; jandate kaf'!$M$5:$M$94,'augdate &amp; jandate kaf rank'!$A61)</f>
        <v>59424.570994718997</v>
      </c>
      <c r="Z61" s="5" t="str">
        <f>VLOOKUP(AA61,'augdate &amp; jandate kaf'!$N$5:$O$94,2,FALSE)</f>
        <v>1985-86</v>
      </c>
      <c r="AA61" s="18">
        <f>LARGE('augdate &amp; jandate kaf'!$N$5:$N$94,'augdate &amp; jandate kaf rank'!$A61)</f>
        <v>78081.698228961002</v>
      </c>
    </row>
    <row r="62" spans="1:27" x14ac:dyDescent="0.2">
      <c r="A62" s="5">
        <v>57</v>
      </c>
      <c r="B62" s="5" t="str">
        <f>VLOOKUP(C62,'augdate &amp; jandate kaf'!$B$5:$O$94,14,FALSE)</f>
        <v>1936-37</v>
      </c>
      <c r="C62" s="18">
        <f>LARGE('augdate &amp; jandate kaf'!$B$5:$B$94,'augdate &amp; jandate kaf rank'!$A62)</f>
        <v>5537.7578088629998</v>
      </c>
      <c r="D62" s="5" t="str">
        <f>VLOOKUP(E62,'augdate &amp; jandate kaf'!$C$5:$O$94,13,FALSE)</f>
        <v>1931-32</v>
      </c>
      <c r="E62" s="18">
        <f>LARGE('augdate &amp; jandate kaf'!$C$5:$C$94,'augdate &amp; jandate kaf rank'!$A62)</f>
        <v>9122.2985008889991</v>
      </c>
      <c r="F62" s="5" t="str">
        <f>VLOOKUP(G62,'augdate &amp; jandate kaf'!$D$5:$O$94,12,FALSE)</f>
        <v>1989-90</v>
      </c>
      <c r="G62" s="18">
        <f>LARGE('augdate &amp; jandate kaf'!$D$5:$D$94,'augdate &amp; jandate kaf rank'!$A62)</f>
        <v>11846.970795407999</v>
      </c>
      <c r="H62" s="5" t="str">
        <f>VLOOKUP(I62,'augdate &amp; jandate kaf'!$E$5:$O$94,11,FALSE)</f>
        <v>1935-36</v>
      </c>
      <c r="I62" s="18">
        <f>LARGE('augdate &amp; jandate kaf'!$E$5:$E$94,'augdate &amp; jandate kaf rank'!$A62)</f>
        <v>14465.779292244</v>
      </c>
      <c r="J62" s="5" t="str">
        <f>VLOOKUP(K62,'augdate &amp; jandate kaf'!$F$5:$O$94,10,FALSE)</f>
        <v>1940-41</v>
      </c>
      <c r="K62" s="18">
        <f>LARGE('augdate &amp; jandate kaf'!$F$5:$F$94,'augdate &amp; jandate kaf rank'!$A62)</f>
        <v>16762.809288749999</v>
      </c>
      <c r="L62" s="5" t="str">
        <f>VLOOKUP(M62,'augdate &amp; jandate kaf'!$G$5:$O$94,9,FALSE)</f>
        <v>2002-03</v>
      </c>
      <c r="M62" s="18">
        <f>LARGE('augdate &amp; jandate kaf'!$G$5:$G$94,'augdate &amp; jandate kaf rank'!$A62)</f>
        <v>1997.240255682</v>
      </c>
      <c r="N62" s="5" t="str">
        <f>VLOOKUP(O62,'augdate &amp; jandate kaf'!$H$5:$O$94,8,FALSE)</f>
        <v>1965-66</v>
      </c>
      <c r="O62" s="18">
        <f>LARGE('augdate &amp; jandate kaf'!$H$5:$H$94,'augdate &amp; jandate kaf rank'!$A62)</f>
        <v>3952.0739013840002</v>
      </c>
      <c r="P62" s="5" t="str">
        <f>VLOOKUP(Q62,'augdate &amp; jandate kaf'!$I$5:$O$94,7,FALSE)</f>
        <v>1947-48</v>
      </c>
      <c r="Q62" s="18">
        <f>LARGE('augdate &amp; jandate kaf'!$I$5:$I$94,'augdate &amp; jandate kaf rank'!$A62)</f>
        <v>7192.7580773790005</v>
      </c>
      <c r="R62" s="5" t="str">
        <f>VLOOKUP(S62,'augdate &amp; jandate kaf'!$J$5:$O$94,6,FALSE)</f>
        <v>1947-48</v>
      </c>
      <c r="S62" s="18">
        <f>LARGE('augdate &amp; jandate kaf'!$J$5:$J$94,'augdate &amp; jandate kaf rank'!$A62)</f>
        <v>14122.014015879</v>
      </c>
      <c r="T62" s="5" t="str">
        <f>VLOOKUP(U62,'augdate &amp; jandate kaf'!$K$5:$O$94,5,FALSE)</f>
        <v>1962-63</v>
      </c>
      <c r="U62" s="18">
        <f>LARGE('augdate &amp; jandate kaf'!$K$5:$K$94,'augdate &amp; jandate kaf rank'!$A62)</f>
        <v>29037.309324324</v>
      </c>
      <c r="V62" s="5" t="str">
        <f>VLOOKUP(W62,'augdate &amp; jandate kaf'!$L$5:$O$94,4,FALSE)</f>
        <v>2014-15</v>
      </c>
      <c r="W62" s="18">
        <f>LARGE('augdate &amp; jandate kaf'!$L$5:$L$94,'augdate &amp; jandate kaf rank'!$A62)</f>
        <v>48191.920837430996</v>
      </c>
      <c r="X62" s="5" t="str">
        <f>VLOOKUP(Y62,'augdate &amp; jandate kaf'!$M$5:$O$94,3,FALSE)</f>
        <v>1994-95</v>
      </c>
      <c r="Y62" s="18">
        <f>LARGE('augdate &amp; jandate kaf'!$M$5:$M$94,'augdate &amp; jandate kaf rank'!$A62)</f>
        <v>59125.310840651997</v>
      </c>
      <c r="Z62" s="5" t="str">
        <f>VLOOKUP(AA62,'augdate &amp; jandate kaf'!$N$5:$O$94,2,FALSE)</f>
        <v>1961-62</v>
      </c>
      <c r="AA62" s="18">
        <f>LARGE('augdate &amp; jandate kaf'!$N$5:$N$94,'augdate &amp; jandate kaf rank'!$A62)</f>
        <v>77899.044351513003</v>
      </c>
    </row>
    <row r="63" spans="1:27" x14ac:dyDescent="0.2">
      <c r="A63" s="5">
        <v>58</v>
      </c>
      <c r="B63" s="5" t="str">
        <f>VLOOKUP(C63,'augdate &amp; jandate kaf'!$B$5:$O$94,14,FALSE)</f>
        <v>2013-14</v>
      </c>
      <c r="C63" s="18">
        <f>LARGE('augdate &amp; jandate kaf'!$B$5:$B$94,'augdate &amp; jandate kaf rank'!$A63)</f>
        <v>5483.3412819779996</v>
      </c>
      <c r="D63" s="5" t="str">
        <f>VLOOKUP(E63,'augdate &amp; jandate kaf'!$C$5:$O$94,13,FALSE)</f>
        <v>1939-40</v>
      </c>
      <c r="E63" s="18">
        <f>LARGE('augdate &amp; jandate kaf'!$C$5:$C$94,'augdate &amp; jandate kaf rank'!$A63)</f>
        <v>9119.1963522449987</v>
      </c>
      <c r="F63" s="5" t="str">
        <f>VLOOKUP(G63,'augdate &amp; jandate kaf'!$D$5:$O$94,12,FALSE)</f>
        <v>2008-09</v>
      </c>
      <c r="G63" s="18">
        <f>LARGE('augdate &amp; jandate kaf'!$D$5:$D$94,'augdate &amp; jandate kaf rank'!$A63)</f>
        <v>11840.867655140999</v>
      </c>
      <c r="H63" s="5" t="str">
        <f>VLOOKUP(I63,'augdate &amp; jandate kaf'!$E$5:$O$94,11,FALSE)</f>
        <v>1939-40</v>
      </c>
      <c r="I63" s="18">
        <f>LARGE('augdate &amp; jandate kaf'!$E$5:$E$94,'augdate &amp; jandate kaf rank'!$A63)</f>
        <v>14426.072186294999</v>
      </c>
      <c r="J63" s="5" t="str">
        <f>VLOOKUP(K63,'augdate &amp; jandate kaf'!$F$5:$O$94,10,FALSE)</f>
        <v>2008-09</v>
      </c>
      <c r="K63" s="18">
        <f>LARGE('augdate &amp; jandate kaf'!$F$5:$F$94,'augdate &amp; jandate kaf rank'!$A63)</f>
        <v>16743.030115938</v>
      </c>
      <c r="L63" s="5" t="str">
        <f>VLOOKUP(M63,'augdate &amp; jandate kaf'!$G$5:$O$94,9,FALSE)</f>
        <v>1949-50</v>
      </c>
      <c r="M63" s="18">
        <f>LARGE('augdate &amp; jandate kaf'!$G$5:$G$94,'augdate &amp; jandate kaf rank'!$A63)</f>
        <v>1973.7519920999998</v>
      </c>
      <c r="N63" s="5" t="str">
        <f>VLOOKUP(O63,'augdate &amp; jandate kaf'!$H$5:$O$94,8,FALSE)</f>
        <v>1954-55</v>
      </c>
      <c r="O63" s="18">
        <f>LARGE('augdate &amp; jandate kaf'!$H$5:$H$94,'augdate &amp; jandate kaf rank'!$A63)</f>
        <v>3940.8653067629998</v>
      </c>
      <c r="P63" s="5" t="str">
        <f>VLOOKUP(Q63,'augdate &amp; jandate kaf'!$I$5:$O$94,7,FALSE)</f>
        <v>1978-79</v>
      </c>
      <c r="Q63" s="18">
        <f>LARGE('augdate &amp; jandate kaf'!$I$5:$I$94,'augdate &amp; jandate kaf rank'!$A63)</f>
        <v>7135.7908067879998</v>
      </c>
      <c r="R63" s="5" t="str">
        <f>VLOOKUP(S63,'augdate &amp; jandate kaf'!$J$5:$O$94,6,FALSE)</f>
        <v>1965-66</v>
      </c>
      <c r="S63" s="18">
        <f>LARGE('augdate &amp; jandate kaf'!$J$5:$J$94,'augdate &amp; jandate kaf rank'!$A63)</f>
        <v>14002.168731117001</v>
      </c>
      <c r="T63" s="5" t="str">
        <f>VLOOKUP(U63,'augdate &amp; jandate kaf'!$K$5:$O$94,5,FALSE)</f>
        <v>1988-89</v>
      </c>
      <c r="U63" s="18">
        <f>LARGE('augdate &amp; jandate kaf'!$K$5:$K$94,'augdate &amp; jandate kaf rank'!$A63)</f>
        <v>28972.604533362002</v>
      </c>
      <c r="V63" s="5" t="str">
        <f>VLOOKUP(W63,'augdate &amp; jandate kaf'!$L$5:$O$94,4,FALSE)</f>
        <v>1934-35</v>
      </c>
      <c r="W63" s="18">
        <f>LARGE('augdate &amp; jandate kaf'!$L$5:$L$94,'augdate &amp; jandate kaf rank'!$A63)</f>
        <v>48047.470594913997</v>
      </c>
      <c r="X63" s="5" t="str">
        <f>VLOOKUP(Y63,'augdate &amp; jandate kaf'!$M$5:$O$94,3,FALSE)</f>
        <v>2015-16</v>
      </c>
      <c r="Y63" s="18">
        <f>LARGE('augdate &amp; jandate kaf'!$M$5:$M$94,'augdate &amp; jandate kaf rank'!$A63)</f>
        <v>59050.377289742995</v>
      </c>
      <c r="Z63" s="5" t="str">
        <f>VLOOKUP(AA63,'augdate &amp; jandate kaf'!$N$5:$O$94,2,FALSE)</f>
        <v>2007-08</v>
      </c>
      <c r="AA63" s="18">
        <f>LARGE('augdate &amp; jandate kaf'!$N$5:$N$94,'augdate &amp; jandate kaf rank'!$A63)</f>
        <v>75927.065582487005</v>
      </c>
    </row>
    <row r="64" spans="1:27" x14ac:dyDescent="0.2">
      <c r="A64" s="5">
        <v>59</v>
      </c>
      <c r="B64" s="5" t="str">
        <f>VLOOKUP(C64,'augdate &amp; jandate kaf'!$B$5:$O$94,14,FALSE)</f>
        <v>1969-70</v>
      </c>
      <c r="C64" s="18">
        <f>LARGE('augdate &amp; jandate kaf'!$B$5:$B$94,'augdate &amp; jandate kaf rank'!$A64)</f>
        <v>5444.8500437519997</v>
      </c>
      <c r="D64" s="5" t="str">
        <f>VLOOKUP(E64,'augdate &amp; jandate kaf'!$C$5:$O$94,13,FALSE)</f>
        <v>1958-59</v>
      </c>
      <c r="E64" s="18">
        <f>LARGE('augdate &amp; jandate kaf'!$C$5:$C$94,'augdate &amp; jandate kaf rank'!$A64)</f>
        <v>8921.8786736940001</v>
      </c>
      <c r="F64" s="5" t="str">
        <f>VLOOKUP(G64,'augdate &amp; jandate kaf'!$D$5:$O$94,12,FALSE)</f>
        <v>2010-11</v>
      </c>
      <c r="G64" s="18">
        <f>LARGE('augdate &amp; jandate kaf'!$D$5:$D$94,'augdate &amp; jandate kaf rank'!$A64)</f>
        <v>11715.210800348999</v>
      </c>
      <c r="H64" s="5" t="str">
        <f>VLOOKUP(I64,'augdate &amp; jandate kaf'!$E$5:$O$94,11,FALSE)</f>
        <v>1942-43</v>
      </c>
      <c r="I64" s="18">
        <f>LARGE('augdate &amp; jandate kaf'!$E$5:$E$94,'augdate &amp; jandate kaf rank'!$A64)</f>
        <v>14368.849047945001</v>
      </c>
      <c r="J64" s="5" t="str">
        <f>VLOOKUP(K64,'augdate &amp; jandate kaf'!$F$5:$O$94,10,FALSE)</f>
        <v>1942-43</v>
      </c>
      <c r="K64" s="18">
        <f>LARGE('augdate &amp; jandate kaf'!$F$5:$F$94,'augdate &amp; jandate kaf rank'!$A64)</f>
        <v>16478.058225048</v>
      </c>
      <c r="L64" s="5" t="str">
        <f>VLOOKUP(M64,'augdate &amp; jandate kaf'!$G$5:$O$94,9,FALSE)</f>
        <v>1985-86</v>
      </c>
      <c r="M64" s="18">
        <f>LARGE('augdate &amp; jandate kaf'!$G$5:$G$94,'augdate &amp; jandate kaf rank'!$A64)</f>
        <v>1973.0141408879999</v>
      </c>
      <c r="N64" s="5" t="str">
        <f>VLOOKUP(O64,'augdate &amp; jandate kaf'!$H$5:$O$94,8,FALSE)</f>
        <v>1945-46</v>
      </c>
      <c r="O64" s="18">
        <f>LARGE('augdate &amp; jandate kaf'!$H$5:$H$94,'augdate &amp; jandate kaf rank'!$A64)</f>
        <v>3934.7859681479999</v>
      </c>
      <c r="P64" s="5" t="str">
        <f>VLOOKUP(Q64,'augdate &amp; jandate kaf'!$I$5:$O$94,7,FALSE)</f>
        <v>1972-73</v>
      </c>
      <c r="Q64" s="18">
        <f>LARGE('augdate &amp; jandate kaf'!$I$5:$I$94,'augdate &amp; jandate kaf rank'!$A64)</f>
        <v>7076.4632057069994</v>
      </c>
      <c r="R64" s="5" t="str">
        <f>VLOOKUP(S64,'augdate &amp; jandate kaf'!$J$5:$O$94,6,FALSE)</f>
        <v>1988-89</v>
      </c>
      <c r="S64" s="18">
        <f>LARGE('augdate &amp; jandate kaf'!$J$5:$J$94,'augdate &amp; jandate kaf rank'!$A64)</f>
        <v>13901.932040661</v>
      </c>
      <c r="T64" s="5" t="str">
        <f>VLOOKUP(U64,'augdate &amp; jandate kaf'!$K$5:$O$94,5,FALSE)</f>
        <v>1993-94</v>
      </c>
      <c r="U64" s="18">
        <f>LARGE('augdate &amp; jandate kaf'!$K$5:$K$94,'augdate &amp; jandate kaf rank'!$A64)</f>
        <v>28899.993626993997</v>
      </c>
      <c r="V64" s="5" t="str">
        <f>VLOOKUP(W64,'augdate &amp; jandate kaf'!$L$5:$O$94,4,FALSE)</f>
        <v>1983-84</v>
      </c>
      <c r="W64" s="18">
        <f>LARGE('augdate &amp; jandate kaf'!$L$5:$L$94,'augdate &amp; jandate kaf rank'!$A64)</f>
        <v>47935.017706569</v>
      </c>
      <c r="X64" s="5" t="str">
        <f>VLOOKUP(Y64,'augdate &amp; jandate kaf'!$M$5:$O$94,3,FALSE)</f>
        <v>1997-98</v>
      </c>
      <c r="Y64" s="18">
        <f>LARGE('augdate &amp; jandate kaf'!$M$5:$M$94,'augdate &amp; jandate kaf rank'!$A64)</f>
        <v>58902.513493635</v>
      </c>
      <c r="Z64" s="5" t="str">
        <f>VLOOKUP(AA64,'augdate &amp; jandate kaf'!$N$5:$O$94,2,FALSE)</f>
        <v>2015-16</v>
      </c>
      <c r="AA64" s="18">
        <f>LARGE('augdate &amp; jandate kaf'!$N$5:$N$94,'augdate &amp; jandate kaf rank'!$A64)</f>
        <v>74925.140991959997</v>
      </c>
    </row>
    <row r="65" spans="1:27" x14ac:dyDescent="0.2">
      <c r="A65" s="5">
        <v>60</v>
      </c>
      <c r="B65" s="5" t="str">
        <f>VLOOKUP(C65,'augdate &amp; jandate kaf'!$B$5:$O$94,14,FALSE)</f>
        <v>1958-59</v>
      </c>
      <c r="C65" s="18">
        <f>LARGE('augdate &amp; jandate kaf'!$B$5:$B$94,'augdate &amp; jandate kaf rank'!$A65)</f>
        <v>5425.2969866339999</v>
      </c>
      <c r="D65" s="5" t="str">
        <f>VLOOKUP(E65,'augdate &amp; jandate kaf'!$C$5:$O$94,13,FALSE)</f>
        <v>1929-30</v>
      </c>
      <c r="E65" s="18">
        <f>LARGE('augdate &amp; jandate kaf'!$C$5:$C$94,'augdate &amp; jandate kaf rank'!$A65)</f>
        <v>8879.7814851900002</v>
      </c>
      <c r="F65" s="5" t="str">
        <f>VLOOKUP(G65,'augdate &amp; jandate kaf'!$D$5:$O$94,12,FALSE)</f>
        <v>1985-86</v>
      </c>
      <c r="G65" s="18">
        <f>LARGE('augdate &amp; jandate kaf'!$D$5:$D$94,'augdate &amp; jandate kaf rank'!$A65)</f>
        <v>11625.345679751999</v>
      </c>
      <c r="H65" s="5" t="str">
        <f>VLOOKUP(I65,'augdate &amp; jandate kaf'!$E$5:$O$94,11,FALSE)</f>
        <v>1973-74</v>
      </c>
      <c r="I65" s="18">
        <f>LARGE('augdate &amp; jandate kaf'!$E$5:$E$94,'augdate &amp; jandate kaf rank'!$A65)</f>
        <v>14316.451694537998</v>
      </c>
      <c r="J65" s="5" t="str">
        <f>VLOOKUP(K65,'augdate &amp; jandate kaf'!$F$5:$O$94,10,FALSE)</f>
        <v>2013-14</v>
      </c>
      <c r="K65" s="18">
        <f>LARGE('augdate &amp; jandate kaf'!$F$5:$F$94,'augdate &amp; jandate kaf rank'!$A65)</f>
        <v>16405.203351747001</v>
      </c>
      <c r="L65" s="5" t="str">
        <f>VLOOKUP(M65,'augdate &amp; jandate kaf'!$G$5:$O$94,9,FALSE)</f>
        <v>1963-64</v>
      </c>
      <c r="M65" s="18">
        <f>LARGE('augdate &amp; jandate kaf'!$G$5:$G$94,'augdate &amp; jandate kaf rank'!$A65)</f>
        <v>1908.5136474389999</v>
      </c>
      <c r="N65" s="5" t="str">
        <f>VLOOKUP(O65,'augdate &amp; jandate kaf'!$H$5:$O$94,8,FALSE)</f>
        <v>2011-12</v>
      </c>
      <c r="O65" s="18">
        <f>LARGE('augdate &amp; jandate kaf'!$H$5:$H$94,'augdate &amp; jandate kaf rank'!$A65)</f>
        <v>3894.9102671639998</v>
      </c>
      <c r="P65" s="5" t="str">
        <f>VLOOKUP(Q65,'augdate &amp; jandate kaf'!$I$5:$O$94,7,FALSE)</f>
        <v>1945-46</v>
      </c>
      <c r="Q65" s="18">
        <f>LARGE('augdate &amp; jandate kaf'!$I$5:$I$94,'augdate &amp; jandate kaf rank'!$A65)</f>
        <v>6932.1835416960002</v>
      </c>
      <c r="R65" s="5" t="str">
        <f>VLOOKUP(S65,'augdate &amp; jandate kaf'!$J$5:$O$94,6,FALSE)</f>
        <v>1991-92</v>
      </c>
      <c r="S65" s="18">
        <f>LARGE('augdate &amp; jandate kaf'!$J$5:$J$94,'augdate &amp; jandate kaf rank'!$A65)</f>
        <v>13696.432544235</v>
      </c>
      <c r="T65" s="5" t="str">
        <f>VLOOKUP(U65,'augdate &amp; jandate kaf'!$K$5:$O$94,5,FALSE)</f>
        <v>1984-85</v>
      </c>
      <c r="U65" s="18">
        <f>LARGE('augdate &amp; jandate kaf'!$K$5:$K$94,'augdate &amp; jandate kaf rank'!$A65)</f>
        <v>28688.751982023001</v>
      </c>
      <c r="V65" s="5" t="str">
        <f>VLOOKUP(W65,'augdate &amp; jandate kaf'!$L$5:$O$94,4,FALSE)</f>
        <v>2007-08</v>
      </c>
      <c r="W65" s="18">
        <f>LARGE('augdate &amp; jandate kaf'!$L$5:$L$94,'augdate &amp; jandate kaf rank'!$A65)</f>
        <v>47796.051761367002</v>
      </c>
      <c r="X65" s="5" t="str">
        <f>VLOOKUP(Y65,'augdate &amp; jandate kaf'!$M$5:$O$94,3,FALSE)</f>
        <v>1962-63</v>
      </c>
      <c r="Y65" s="18">
        <f>LARGE('augdate &amp; jandate kaf'!$M$5:$M$94,'augdate &amp; jandate kaf rank'!$A65)</f>
        <v>57924.545265845998</v>
      </c>
      <c r="Z65" s="5" t="str">
        <f>VLOOKUP(AA65,'augdate &amp; jandate kaf'!$N$5:$O$94,2,FALSE)</f>
        <v>1994-95</v>
      </c>
      <c r="AA65" s="18">
        <f>LARGE('augdate &amp; jandate kaf'!$N$5:$N$94,'augdate &amp; jandate kaf rank'!$A65)</f>
        <v>74013.964166624995</v>
      </c>
    </row>
    <row r="66" spans="1:27" x14ac:dyDescent="0.2">
      <c r="A66" s="5">
        <v>61</v>
      </c>
      <c r="B66" s="5" t="str">
        <f>VLOOKUP(C66,'augdate &amp; jandate kaf'!$B$5:$O$94,14,FALSE)</f>
        <v>1998-99</v>
      </c>
      <c r="C66" s="18">
        <f>LARGE('augdate &amp; jandate kaf'!$B$5:$B$94,'augdate &amp; jandate kaf rank'!$A66)</f>
        <v>5398.2424421939995</v>
      </c>
      <c r="D66" s="5" t="str">
        <f>VLOOKUP(E66,'augdate &amp; jandate kaf'!$C$5:$O$94,13,FALSE)</f>
        <v>1952-53</v>
      </c>
      <c r="E66" s="18">
        <f>LARGE('augdate &amp; jandate kaf'!$C$5:$C$94,'augdate &amp; jandate kaf rank'!$A66)</f>
        <v>8866.1173534709997</v>
      </c>
      <c r="F66" s="5" t="str">
        <f>VLOOKUP(G66,'augdate &amp; jandate kaf'!$D$5:$O$94,12,FALSE)</f>
        <v>1980-81</v>
      </c>
      <c r="G66" s="18">
        <f>LARGE('augdate &amp; jandate kaf'!$D$5:$D$94,'augdate &amp; jandate kaf rank'!$A66)</f>
        <v>11587.409813406</v>
      </c>
      <c r="H66" s="5" t="str">
        <f>VLOOKUP(I66,'augdate &amp; jandate kaf'!$E$5:$O$94,11,FALSE)</f>
        <v>1930-31</v>
      </c>
      <c r="I66" s="18">
        <f>LARGE('augdate &amp; jandate kaf'!$E$5:$E$94,'augdate &amp; jandate kaf rank'!$A66)</f>
        <v>14023.717160061</v>
      </c>
      <c r="J66" s="5" t="str">
        <f>VLOOKUP(K66,'augdate &amp; jandate kaf'!$F$5:$O$94,10,FALSE)</f>
        <v>2015-16</v>
      </c>
      <c r="K66" s="18">
        <f>LARGE('augdate &amp; jandate kaf'!$F$5:$F$94,'augdate &amp; jandate kaf rank'!$A66)</f>
        <v>16313.088975035998</v>
      </c>
      <c r="L66" s="5" t="str">
        <f>VLOOKUP(M66,'augdate &amp; jandate kaf'!$G$5:$O$94,9,FALSE)</f>
        <v>1979-80</v>
      </c>
      <c r="M66" s="18">
        <f>LARGE('augdate &amp; jandate kaf'!$G$5:$G$94,'augdate &amp; jandate kaf rank'!$A66)</f>
        <v>1903.7791021620001</v>
      </c>
      <c r="N66" s="5" t="str">
        <f>VLOOKUP(O66,'augdate &amp; jandate kaf'!$H$5:$O$94,8,FALSE)</f>
        <v>1978-79</v>
      </c>
      <c r="O66" s="18">
        <f>LARGE('augdate &amp; jandate kaf'!$H$5:$H$94,'augdate &amp; jandate kaf rank'!$A66)</f>
        <v>3801.3796921589997</v>
      </c>
      <c r="P66" s="5" t="str">
        <f>VLOOKUP(Q66,'augdate &amp; jandate kaf'!$I$5:$O$94,7,FALSE)</f>
        <v>1965-66</v>
      </c>
      <c r="Q66" s="18">
        <f>LARGE('augdate &amp; jandate kaf'!$I$5:$I$94,'augdate &amp; jandate kaf rank'!$A66)</f>
        <v>6869.2301556270004</v>
      </c>
      <c r="R66" s="5" t="str">
        <f>VLOOKUP(S66,'augdate &amp; jandate kaf'!$J$5:$O$94,6,FALSE)</f>
        <v>1934-35</v>
      </c>
      <c r="S66" s="18">
        <f>LARGE('augdate &amp; jandate kaf'!$J$5:$J$94,'augdate &amp; jandate kaf rank'!$A66)</f>
        <v>13527.653046432</v>
      </c>
      <c r="T66" s="5" t="str">
        <f>VLOOKUP(U66,'augdate &amp; jandate kaf'!$K$5:$O$94,5,FALSE)</f>
        <v>1934-35</v>
      </c>
      <c r="U66" s="18">
        <f>LARGE('augdate &amp; jandate kaf'!$K$5:$K$94,'augdate &amp; jandate kaf rank'!$A66)</f>
        <v>28606.995290874002</v>
      </c>
      <c r="V66" s="5" t="str">
        <f>VLOOKUP(W66,'augdate &amp; jandate kaf'!$L$5:$O$94,4,FALSE)</f>
        <v>1935-36</v>
      </c>
      <c r="W66" s="18">
        <f>LARGE('augdate &amp; jandate kaf'!$L$5:$L$94,'augdate &amp; jandate kaf rank'!$A66)</f>
        <v>47789.462670704997</v>
      </c>
      <c r="X66" s="5" t="str">
        <f>VLOOKUP(Y66,'augdate &amp; jandate kaf'!$M$5:$O$94,3,FALSE)</f>
        <v>1935-36</v>
      </c>
      <c r="Y66" s="18">
        <f>LARGE('augdate &amp; jandate kaf'!$M$5:$M$94,'augdate &amp; jandate kaf rank'!$A66)</f>
        <v>56488.113584175</v>
      </c>
      <c r="Z66" s="5" t="str">
        <f>VLOOKUP(AA66,'augdate &amp; jandate kaf'!$N$5:$O$94,2,FALSE)</f>
        <v>1979-80</v>
      </c>
      <c r="AA66" s="18">
        <f>LARGE('augdate &amp; jandate kaf'!$N$5:$N$94,'augdate &amp; jandate kaf rank'!$A66)</f>
        <v>73951.417392111005</v>
      </c>
    </row>
    <row r="67" spans="1:27" x14ac:dyDescent="0.2">
      <c r="A67" s="11">
        <v>62</v>
      </c>
      <c r="B67" s="5" t="str">
        <f>VLOOKUP(C67,'augdate &amp; jandate kaf'!$B$5:$O$94,14,FALSE)</f>
        <v>1970-71</v>
      </c>
      <c r="C67" s="18">
        <f>LARGE('augdate &amp; jandate kaf'!$B$5:$B$94,'augdate &amp; jandate kaf rank'!$A67)</f>
        <v>5357.6606255340002</v>
      </c>
      <c r="D67" s="5" t="str">
        <f>VLOOKUP(E67,'augdate &amp; jandate kaf'!$C$5:$O$94,13,FALSE)</f>
        <v>1937-38</v>
      </c>
      <c r="E67" s="18">
        <f>LARGE('augdate &amp; jandate kaf'!$C$5:$C$94,'augdate &amp; jandate kaf rank'!$A67)</f>
        <v>8785.9414887089988</v>
      </c>
      <c r="F67" s="5" t="str">
        <f>VLOOKUP(G67,'augdate &amp; jandate kaf'!$D$5:$O$94,12,FALSE)</f>
        <v>1944-45</v>
      </c>
      <c r="G67" s="18">
        <f>LARGE('augdate &amp; jandate kaf'!$D$5:$D$94,'augdate &amp; jandate kaf rank'!$A67)</f>
        <v>11471.118908676001</v>
      </c>
      <c r="H67" s="5" t="str">
        <f>VLOOKUP(I67,'augdate &amp; jandate kaf'!$E$5:$O$94,11,FALSE)</f>
        <v>1943-44</v>
      </c>
      <c r="I67" s="18">
        <f>LARGE('augdate &amp; jandate kaf'!$E$5:$E$94,'augdate &amp; jandate kaf rank'!$A67)</f>
        <v>13936.579312088999</v>
      </c>
      <c r="J67" s="5" t="str">
        <f>VLOOKUP(K67,'augdate &amp; jandate kaf'!$F$5:$O$94,10,FALSE)</f>
        <v>1935-36</v>
      </c>
      <c r="K67" s="18">
        <f>LARGE('augdate &amp; jandate kaf'!$F$5:$F$94,'augdate &amp; jandate kaf rank'!$A67)</f>
        <v>15972.901880355001</v>
      </c>
      <c r="L67" s="5" t="str">
        <f>VLOOKUP(M67,'augdate &amp; jandate kaf'!$G$5:$O$94,9,FALSE)</f>
        <v>2013-14</v>
      </c>
      <c r="M67" s="18">
        <f>LARGE('augdate &amp; jandate kaf'!$G$5:$G$94,'augdate &amp; jandate kaf rank'!$A67)</f>
        <v>1900.58174691</v>
      </c>
      <c r="N67" s="5" t="str">
        <f>VLOOKUP(O67,'augdate &amp; jandate kaf'!$H$5:$O$94,8,FALSE)</f>
        <v>1979-80</v>
      </c>
      <c r="O67" s="18">
        <f>LARGE('augdate &amp; jandate kaf'!$H$5:$H$94,'augdate &amp; jandate kaf rank'!$A67)</f>
        <v>3748.2365536560001</v>
      </c>
      <c r="P67" s="5" t="str">
        <f>VLOOKUP(Q67,'augdate &amp; jandate kaf'!$I$5:$O$94,7,FALSE)</f>
        <v>1961-62</v>
      </c>
      <c r="Q67" s="18">
        <f>LARGE('augdate &amp; jandate kaf'!$I$5:$I$94,'augdate &amp; jandate kaf rank'!$A67)</f>
        <v>6746.824209804</v>
      </c>
      <c r="R67" s="5" t="str">
        <f>VLOOKUP(S67,'augdate &amp; jandate kaf'!$J$5:$O$94,6,FALSE)</f>
        <v>1941-42</v>
      </c>
      <c r="S67" s="18">
        <f>LARGE('augdate &amp; jandate kaf'!$J$5:$J$94,'augdate &amp; jandate kaf rank'!$A67)</f>
        <v>13132.591243064999</v>
      </c>
      <c r="T67" s="5" t="str">
        <f>VLOOKUP(U67,'augdate &amp; jandate kaf'!$K$5:$O$94,5,FALSE)</f>
        <v>1992-93</v>
      </c>
      <c r="U67" s="18">
        <f>LARGE('augdate &amp; jandate kaf'!$K$5:$K$94,'augdate &amp; jandate kaf rank'!$A67)</f>
        <v>28212.952991601</v>
      </c>
      <c r="V67" s="5" t="str">
        <f>VLOOKUP(W67,'augdate &amp; jandate kaf'!$L$5:$O$94,4,FALSE)</f>
        <v>1962-63</v>
      </c>
      <c r="W67" s="18">
        <f>LARGE('augdate &amp; jandate kaf'!$L$5:$L$94,'augdate &amp; jandate kaf rank'!$A67)</f>
        <v>46513.553297063998</v>
      </c>
      <c r="X67" s="5" t="str">
        <f>VLOOKUP(Y67,'augdate &amp; jandate kaf'!$M$5:$O$94,3,FALSE)</f>
        <v>1941-42</v>
      </c>
      <c r="Y67" s="18">
        <f>LARGE('augdate &amp; jandate kaf'!$M$5:$M$94,'augdate &amp; jandate kaf rank'!$A67)</f>
        <v>56357.575407251999</v>
      </c>
      <c r="Z67" s="5" t="str">
        <f>VLOOKUP(AA67,'augdate &amp; jandate kaf'!$N$5:$O$94,2,FALSE)</f>
        <v>2014-15</v>
      </c>
      <c r="AA67" s="18">
        <f>LARGE('augdate &amp; jandate kaf'!$N$5:$N$94,'augdate &amp; jandate kaf rank'!$A67)</f>
        <v>73108.565192313006</v>
      </c>
    </row>
    <row r="68" spans="1:27" x14ac:dyDescent="0.2">
      <c r="A68" s="11">
        <v>63</v>
      </c>
      <c r="B68" s="5" t="str">
        <f>VLOOKUP(C68,'augdate &amp; jandate kaf'!$B$5:$O$94,14,FALSE)</f>
        <v>1937-38</v>
      </c>
      <c r="C68" s="18">
        <f>LARGE('augdate &amp; jandate kaf'!$B$5:$B$94,'augdate &amp; jandate kaf rank'!$A68)</f>
        <v>5341.3664112689994</v>
      </c>
      <c r="D68" s="5" t="str">
        <f>VLOOKUP(E68,'augdate &amp; jandate kaf'!$C$5:$O$94,13,FALSE)</f>
        <v>1979-80</v>
      </c>
      <c r="E68" s="18">
        <f>LARGE('augdate &amp; jandate kaf'!$C$5:$C$94,'augdate &amp; jandate kaf rank'!$A68)</f>
        <v>8750.6059528440001</v>
      </c>
      <c r="F68" s="5" t="str">
        <f>VLOOKUP(G68,'augdate &amp; jandate kaf'!$D$5:$O$94,12,FALSE)</f>
        <v>1993-94</v>
      </c>
      <c r="G68" s="18">
        <f>LARGE('augdate &amp; jandate kaf'!$D$5:$D$94,'augdate &amp; jandate kaf rank'!$A68)</f>
        <v>11447.047504620001</v>
      </c>
      <c r="H68" s="5" t="str">
        <f>VLOOKUP(I68,'augdate &amp; jandate kaf'!$E$5:$O$94,11,FALSE)</f>
        <v>1986-87</v>
      </c>
      <c r="I68" s="18">
        <f>LARGE('augdate &amp; jandate kaf'!$E$5:$E$94,'augdate &amp; jandate kaf rank'!$A68)</f>
        <v>13912.730056785</v>
      </c>
      <c r="J68" s="5" t="str">
        <f>VLOOKUP(K68,'augdate &amp; jandate kaf'!$F$5:$O$94,10,FALSE)</f>
        <v>1986-87</v>
      </c>
      <c r="K68" s="18">
        <f>LARGE('augdate &amp; jandate kaf'!$F$5:$F$94,'augdate &amp; jandate kaf rank'!$A68)</f>
        <v>15944.218906224</v>
      </c>
      <c r="L68" s="5" t="str">
        <f>VLOOKUP(M68,'augdate &amp; jandate kaf'!$G$5:$O$94,9,FALSE)</f>
        <v>2009-10</v>
      </c>
      <c r="M68" s="18">
        <f>LARGE('augdate &amp; jandate kaf'!$G$5:$G$94,'augdate &amp; jandate kaf rank'!$A68)</f>
        <v>1890.313317543</v>
      </c>
      <c r="N68" s="5" t="str">
        <f>VLOOKUP(O68,'augdate &amp; jandate kaf'!$H$5:$O$94,8,FALSE)</f>
        <v>1932-33</v>
      </c>
      <c r="O68" s="18">
        <f>LARGE('augdate &amp; jandate kaf'!$H$5:$H$94,'augdate &amp; jandate kaf rank'!$A68)</f>
        <v>3726.5591990970001</v>
      </c>
      <c r="P68" s="5" t="str">
        <f>VLOOKUP(Q68,'augdate &amp; jandate kaf'!$I$5:$O$94,7,FALSE)</f>
        <v>1941-42</v>
      </c>
      <c r="Q68" s="18">
        <f>LARGE('augdate &amp; jandate kaf'!$I$5:$I$94,'augdate &amp; jandate kaf rank'!$A68)</f>
        <v>6636.4658668350003</v>
      </c>
      <c r="R68" s="5" t="str">
        <f>VLOOKUP(S68,'augdate &amp; jandate kaf'!$J$5:$O$94,6,FALSE)</f>
        <v>1935-36</v>
      </c>
      <c r="S68" s="18">
        <f>LARGE('augdate &amp; jandate kaf'!$J$5:$J$94,'augdate &amp; jandate kaf rank'!$A68)</f>
        <v>13093.574385024</v>
      </c>
      <c r="T68" s="5" t="str">
        <f>VLOOKUP(U68,'augdate &amp; jandate kaf'!$K$5:$O$94,5,FALSE)</f>
        <v>1967-68</v>
      </c>
      <c r="U68" s="18">
        <f>LARGE('augdate &amp; jandate kaf'!$K$5:$K$94,'augdate &amp; jandate kaf rank'!$A68)</f>
        <v>28189.601587517998</v>
      </c>
      <c r="V68" s="5" t="str">
        <f>VLOOKUP(W68,'augdate &amp; jandate kaf'!$L$5:$O$94,4,FALSE)</f>
        <v>2002-03</v>
      </c>
      <c r="W68" s="18">
        <f>LARGE('augdate &amp; jandate kaf'!$L$5:$L$94,'augdate &amp; jandate kaf rank'!$A68)</f>
        <v>45611.365562301005</v>
      </c>
      <c r="X68" s="5" t="str">
        <f>VLOOKUP(Y68,'augdate &amp; jandate kaf'!$M$5:$O$94,3,FALSE)</f>
        <v>1948-49</v>
      </c>
      <c r="Y68" s="18">
        <f>LARGE('augdate &amp; jandate kaf'!$M$5:$M$94,'augdate &amp; jandate kaf rank'!$A68)</f>
        <v>56356.865324634004</v>
      </c>
      <c r="Z68" s="5" t="str">
        <f>VLOOKUP(AA68,'augdate &amp; jandate kaf'!$N$5:$O$94,2,FALSE)</f>
        <v>2004-05</v>
      </c>
      <c r="AA68" s="18">
        <f>LARGE('augdate &amp; jandate kaf'!$N$5:$N$94,'augdate &amp; jandate kaf rank'!$A68)</f>
        <v>72686.198927159989</v>
      </c>
    </row>
    <row r="69" spans="1:27" x14ac:dyDescent="0.2">
      <c r="A69" s="11">
        <v>64</v>
      </c>
      <c r="B69" s="5" t="str">
        <f>VLOOKUP(C69,'augdate &amp; jandate kaf'!$B$5:$O$94,14,FALSE)</f>
        <v>1931-32</v>
      </c>
      <c r="C69" s="18">
        <f>LARGE('augdate &amp; jandate kaf'!$B$5:$B$94,'augdate &amp; jandate kaf rank'!$A69)</f>
        <v>5296.4804625389997</v>
      </c>
      <c r="D69" s="5" t="str">
        <f>VLOOKUP(E69,'augdate &amp; jandate kaf'!$C$5:$O$94,13,FALSE)</f>
        <v>1938-39</v>
      </c>
      <c r="E69" s="18">
        <f>LARGE('augdate &amp; jandate kaf'!$C$5:$C$94,'augdate &amp; jandate kaf rank'!$A69)</f>
        <v>8746.5715728299983</v>
      </c>
      <c r="F69" s="5" t="str">
        <f>VLOOKUP(G69,'augdate &amp; jandate kaf'!$D$5:$O$94,12,FALSE)</f>
        <v>1977-78</v>
      </c>
      <c r="G69" s="18">
        <f>LARGE('augdate &amp; jandate kaf'!$D$5:$D$94,'augdate &amp; jandate kaf rank'!$A69)</f>
        <v>11424.412133567999</v>
      </c>
      <c r="H69" s="5" t="str">
        <f>VLOOKUP(I69,'augdate &amp; jandate kaf'!$E$5:$O$94,11,FALSE)</f>
        <v>2000-01</v>
      </c>
      <c r="I69" s="18">
        <f>LARGE('augdate &amp; jandate kaf'!$E$5:$E$94,'augdate &amp; jandate kaf rank'!$A69)</f>
        <v>13694.905271565</v>
      </c>
      <c r="J69" s="5" t="str">
        <f>VLOOKUP(K69,'augdate &amp; jandate kaf'!$F$5:$O$94,10,FALSE)</f>
        <v>1949-50</v>
      </c>
      <c r="K69" s="18">
        <f>LARGE('augdate &amp; jandate kaf'!$F$5:$F$94,'augdate &amp; jandate kaf rank'!$A69)</f>
        <v>15933.321716549999</v>
      </c>
      <c r="L69" s="5" t="str">
        <f>VLOOKUP(M69,'augdate &amp; jandate kaf'!$G$5:$O$94,9,FALSE)</f>
        <v>1961-62</v>
      </c>
      <c r="M69" s="18">
        <f>LARGE('augdate &amp; jandate kaf'!$G$5:$G$94,'augdate &amp; jandate kaf rank'!$A69)</f>
        <v>1888.0382763060002</v>
      </c>
      <c r="N69" s="5" t="str">
        <f>VLOOKUP(O69,'augdate &amp; jandate kaf'!$H$5:$O$94,8,FALSE)</f>
        <v>1939-40</v>
      </c>
      <c r="O69" s="18">
        <f>LARGE('augdate &amp; jandate kaf'!$H$5:$H$94,'augdate &amp; jandate kaf rank'!$A69)</f>
        <v>3704.4514313309996</v>
      </c>
      <c r="P69" s="5" t="str">
        <f>VLOOKUP(Q69,'augdate &amp; jandate kaf'!$I$5:$O$94,7,FALSE)</f>
        <v>2008-09</v>
      </c>
      <c r="Q69" s="18">
        <f>LARGE('augdate &amp; jandate kaf'!$I$5:$I$94,'augdate &amp; jandate kaf rank'!$A69)</f>
        <v>6577.7174392859997</v>
      </c>
      <c r="R69" s="5" t="str">
        <f>VLOOKUP(S69,'augdate &amp; jandate kaf'!$J$5:$O$94,6,FALSE)</f>
        <v>1938-39</v>
      </c>
      <c r="S69" s="18">
        <f>LARGE('augdate &amp; jandate kaf'!$J$5:$J$94,'augdate &amp; jandate kaf rank'!$A69)</f>
        <v>12977.392571199</v>
      </c>
      <c r="T69" s="5" t="str">
        <f>VLOOKUP(U69,'augdate &amp; jandate kaf'!$K$5:$O$94,5,FALSE)</f>
        <v>2007-08</v>
      </c>
      <c r="U69" s="18">
        <f>LARGE('augdate &amp; jandate kaf'!$K$5:$K$94,'augdate &amp; jandate kaf rank'!$A69)</f>
        <v>28166.472332187001</v>
      </c>
      <c r="V69" s="5" t="str">
        <f>VLOOKUP(W69,'augdate &amp; jandate kaf'!$L$5:$O$94,4,FALSE)</f>
        <v>1954-55</v>
      </c>
      <c r="W69" s="18">
        <f>LARGE('augdate &amp; jandate kaf'!$L$5:$L$94,'augdate &amp; jandate kaf rank'!$A69)</f>
        <v>45610.945066449</v>
      </c>
      <c r="X69" s="5" t="str">
        <f>VLOOKUP(Y69,'augdate &amp; jandate kaf'!$M$5:$O$94,3,FALSE)</f>
        <v>2004-05</v>
      </c>
      <c r="Y69" s="18">
        <f>LARGE('augdate &amp; jandate kaf'!$M$5:$M$94,'augdate &amp; jandate kaf rank'!$A69)</f>
        <v>54674.173817487004</v>
      </c>
      <c r="Z69" s="5" t="str">
        <f>VLOOKUP(AA69,'augdate &amp; jandate kaf'!$N$5:$O$94,2,FALSE)</f>
        <v>1948-49</v>
      </c>
      <c r="AA69" s="18">
        <f>LARGE('augdate &amp; jandate kaf'!$N$5:$N$94,'augdate &amp; jandate kaf rank'!$A69)</f>
        <v>71681.497477232988</v>
      </c>
    </row>
    <row r="70" spans="1:27" x14ac:dyDescent="0.2">
      <c r="A70" s="11">
        <v>65</v>
      </c>
      <c r="B70" s="5" t="str">
        <f>VLOOKUP(C70,'augdate &amp; jandate kaf'!$B$5:$O$94,14,FALSE)</f>
        <v>1979-80</v>
      </c>
      <c r="C70" s="18">
        <f>LARGE('augdate &amp; jandate kaf'!$B$5:$B$94,'augdate &amp; jandate kaf rank'!$A70)</f>
        <v>5247.5978197439999</v>
      </c>
      <c r="D70" s="5" t="str">
        <f>VLOOKUP(E70,'augdate &amp; jandate kaf'!$C$5:$O$94,13,FALSE)</f>
        <v>1986-87</v>
      </c>
      <c r="E70" s="18">
        <f>LARGE('augdate &amp; jandate kaf'!$C$5:$C$94,'augdate &amp; jandate kaf rank'!$A70)</f>
        <v>8666.6456254140012</v>
      </c>
      <c r="F70" s="5" t="str">
        <f>VLOOKUP(G70,'augdate &amp; jandate kaf'!$D$5:$O$94,12,FALSE)</f>
        <v>1937-38</v>
      </c>
      <c r="G70" s="18">
        <f>LARGE('augdate &amp; jandate kaf'!$D$5:$D$94,'augdate &amp; jandate kaf rank'!$A70)</f>
        <v>11403.407175677999</v>
      </c>
      <c r="H70" s="5" t="str">
        <f>VLOOKUP(I70,'augdate &amp; jandate kaf'!$E$5:$O$94,11,FALSE)</f>
        <v>1944-45</v>
      </c>
      <c r="I70" s="18">
        <f>LARGE('augdate &amp; jandate kaf'!$E$5:$E$94,'augdate &amp; jandate kaf rank'!$A70)</f>
        <v>13658.550231605999</v>
      </c>
      <c r="J70" s="5" t="str">
        <f>VLOOKUP(K70,'augdate &amp; jandate kaf'!$F$5:$O$94,10,FALSE)</f>
        <v>1943-44</v>
      </c>
      <c r="K70" s="18">
        <f>LARGE('augdate &amp; jandate kaf'!$F$5:$F$94,'augdate &amp; jandate kaf rank'!$A70)</f>
        <v>15589.980902978999</v>
      </c>
      <c r="L70" s="5" t="str">
        <f>VLOOKUP(M70,'augdate &amp; jandate kaf'!$G$5:$O$94,9,FALSE)</f>
        <v>1940-41</v>
      </c>
      <c r="M70" s="18">
        <f>LARGE('augdate &amp; jandate kaf'!$G$5:$G$94,'augdate &amp; jandate kaf rank'!$A70)</f>
        <v>1857.4789386090001</v>
      </c>
      <c r="N70" s="5" t="str">
        <f>VLOOKUP(O70,'augdate &amp; jandate kaf'!$H$5:$O$94,8,FALSE)</f>
        <v>1956-57</v>
      </c>
      <c r="O70" s="18">
        <f>LARGE('augdate &amp; jandate kaf'!$H$5:$H$94,'augdate &amp; jandate kaf rank'!$A70)</f>
        <v>3675.756556374</v>
      </c>
      <c r="P70" s="5" t="str">
        <f>VLOOKUP(Q70,'augdate &amp; jandate kaf'!$I$5:$O$94,7,FALSE)</f>
        <v>1956-57</v>
      </c>
      <c r="Q70" s="18">
        <f>LARGE('augdate &amp; jandate kaf'!$I$5:$I$94,'augdate &amp; jandate kaf rank'!$A70)</f>
        <v>6573.851654307</v>
      </c>
      <c r="R70" s="5" t="str">
        <f>VLOOKUP(S70,'augdate &amp; jandate kaf'!$J$5:$O$94,6,FALSE)</f>
        <v>1953-54</v>
      </c>
      <c r="S70" s="18">
        <f>LARGE('augdate &amp; jandate kaf'!$J$5:$J$94,'augdate &amp; jandate kaf rank'!$A70)</f>
        <v>12841.856047356001</v>
      </c>
      <c r="T70" s="5" t="str">
        <f>VLOOKUP(U70,'augdate &amp; jandate kaf'!$K$5:$O$94,5,FALSE)</f>
        <v>1966-67</v>
      </c>
      <c r="U70" s="18">
        <f>LARGE('augdate &amp; jandate kaf'!$K$5:$K$94,'augdate &amp; jandate kaf rank'!$A70)</f>
        <v>28060.642253511</v>
      </c>
      <c r="V70" s="5" t="str">
        <f>VLOOKUP(W70,'augdate &amp; jandate kaf'!$L$5:$O$94,4,FALSE)</f>
        <v>1988-89</v>
      </c>
      <c r="W70" s="18">
        <f>LARGE('augdate &amp; jandate kaf'!$L$5:$L$94,'augdate &amp; jandate kaf rank'!$A70)</f>
        <v>45339.572514642001</v>
      </c>
      <c r="X70" s="5" t="str">
        <f>VLOOKUP(Y70,'augdate &amp; jandate kaf'!$M$5:$O$94,3,FALSE)</f>
        <v>1969-70</v>
      </c>
      <c r="Y70" s="18">
        <f>LARGE('augdate &amp; jandate kaf'!$M$5:$M$94,'augdate &amp; jandate kaf rank'!$A70)</f>
        <v>54425.825397048</v>
      </c>
      <c r="Z70" s="5" t="str">
        <f>VLOOKUP(AA70,'augdate &amp; jandate kaf'!$N$5:$O$94,2,FALSE)</f>
        <v>1988-89</v>
      </c>
      <c r="AA70" s="18">
        <f>LARGE('augdate &amp; jandate kaf'!$N$5:$N$94,'augdate &amp; jandate kaf rank'!$A70)</f>
        <v>71174.008570644</v>
      </c>
    </row>
    <row r="71" spans="1:27" x14ac:dyDescent="0.2">
      <c r="A71" s="11">
        <v>66</v>
      </c>
      <c r="B71" s="5" t="str">
        <f>VLOOKUP(C71,'augdate &amp; jandate kaf'!$B$5:$O$94,14,FALSE)</f>
        <v>1949-50</v>
      </c>
      <c r="C71" s="18">
        <f>LARGE('augdate &amp; jandate kaf'!$B$5:$B$94,'augdate &amp; jandate kaf rank'!$A71)</f>
        <v>5219.928399294</v>
      </c>
      <c r="D71" s="5" t="str">
        <f>VLOOKUP(E71,'augdate &amp; jandate kaf'!$C$5:$O$94,13,FALSE)</f>
        <v>2010-11</v>
      </c>
      <c r="E71" s="18">
        <f>LARGE('augdate &amp; jandate kaf'!$C$5:$C$94,'augdate &amp; jandate kaf rank'!$A71)</f>
        <v>8663.3966999160002</v>
      </c>
      <c r="F71" s="5" t="str">
        <f>VLOOKUP(G71,'augdate &amp; jandate kaf'!$D$5:$O$94,12,FALSE)</f>
        <v>1931-32</v>
      </c>
      <c r="G71" s="18">
        <f>LARGE('augdate &amp; jandate kaf'!$D$5:$D$94,'augdate &amp; jandate kaf rank'!$A71)</f>
        <v>11394.388333040999</v>
      </c>
      <c r="H71" s="5" t="str">
        <f>VLOOKUP(I71,'augdate &amp; jandate kaf'!$E$5:$O$94,11,FALSE)</f>
        <v>2003-04</v>
      </c>
      <c r="I71" s="18">
        <f>LARGE('augdate &amp; jandate kaf'!$E$5:$E$94,'augdate &amp; jandate kaf rank'!$A71)</f>
        <v>13597.413704973</v>
      </c>
      <c r="J71" s="5" t="str">
        <f>VLOOKUP(K71,'augdate &amp; jandate kaf'!$F$5:$O$94,10,FALSE)</f>
        <v>2003-04</v>
      </c>
      <c r="K71" s="18">
        <f>LARGE('augdate &amp; jandate kaf'!$F$5:$F$94,'augdate &amp; jandate kaf rank'!$A71)</f>
        <v>15547.984871495999</v>
      </c>
      <c r="L71" s="5" t="str">
        <f>VLOOKUP(M71,'augdate &amp; jandate kaf'!$G$5:$O$94,9,FALSE)</f>
        <v>1993-94</v>
      </c>
      <c r="M71" s="18">
        <f>LARGE('augdate &amp; jandate kaf'!$G$5:$G$94,'augdate &amp; jandate kaf rank'!$A71)</f>
        <v>1845.8577820200001</v>
      </c>
      <c r="N71" s="5" t="str">
        <f>VLOOKUP(O71,'augdate &amp; jandate kaf'!$H$5:$O$94,8,FALSE)</f>
        <v>2003-04</v>
      </c>
      <c r="O71" s="18">
        <f>LARGE('augdate &amp; jandate kaf'!$H$5:$H$94,'augdate &amp; jandate kaf rank'!$A71)</f>
        <v>3584.3522622810001</v>
      </c>
      <c r="P71" s="5" t="str">
        <f>VLOOKUP(Q71,'augdate &amp; jandate kaf'!$I$5:$O$94,7,FALSE)</f>
        <v>2003-04</v>
      </c>
      <c r="Q71" s="18">
        <f>LARGE('augdate &amp; jandate kaf'!$I$5:$I$94,'augdate &amp; jandate kaf rank'!$A71)</f>
        <v>6528.3171105599995</v>
      </c>
      <c r="R71" s="5" t="str">
        <f>VLOOKUP(S71,'augdate &amp; jandate kaf'!$J$5:$O$94,6,FALSE)</f>
        <v>1966-67</v>
      </c>
      <c r="S71" s="18">
        <f>LARGE('augdate &amp; jandate kaf'!$J$5:$J$94,'augdate &amp; jandate kaf rank'!$A71)</f>
        <v>12694.091424798</v>
      </c>
      <c r="T71" s="5" t="str">
        <f>VLOOKUP(U71,'augdate &amp; jandate kaf'!$K$5:$O$94,5,FALSE)</f>
        <v>2002-03</v>
      </c>
      <c r="U71" s="18">
        <f>LARGE('augdate &amp; jandate kaf'!$K$5:$K$94,'augdate &amp; jandate kaf rank'!$A71)</f>
        <v>27921.501762861</v>
      </c>
      <c r="V71" s="5" t="str">
        <f>VLOOKUP(W71,'augdate &amp; jandate kaf'!$L$5:$O$94,4,FALSE)</f>
        <v>1969-70</v>
      </c>
      <c r="W71" s="18">
        <f>LARGE('augdate &amp; jandate kaf'!$L$5:$L$94,'augdate &amp; jandate kaf rank'!$A71)</f>
        <v>45244.742766131996</v>
      </c>
      <c r="X71" s="5" t="str">
        <f>VLOOKUP(Y71,'augdate &amp; jandate kaf'!$M$5:$O$94,3,FALSE)</f>
        <v>2014-15</v>
      </c>
      <c r="Y71" s="18">
        <f>LARGE('augdate &amp; jandate kaf'!$M$5:$M$94,'augdate &amp; jandate kaf rank'!$A71)</f>
        <v>54419.139116307</v>
      </c>
      <c r="Z71" s="5" t="str">
        <f>VLOOKUP(AA71,'augdate &amp; jandate kaf'!$N$5:$O$94,2,FALSE)</f>
        <v>1969-70</v>
      </c>
      <c r="AA71" s="18">
        <f>LARGE('augdate &amp; jandate kaf'!$N$5:$N$94,'augdate &amp; jandate kaf rank'!$A71)</f>
        <v>70982.516346420001</v>
      </c>
    </row>
    <row r="72" spans="1:27" x14ac:dyDescent="0.2">
      <c r="A72" s="11">
        <v>67</v>
      </c>
      <c r="B72" s="5" t="str">
        <f>VLOOKUP(C72,'augdate &amp; jandate kaf'!$B$5:$O$94,14,FALSE)</f>
        <v>1973-74</v>
      </c>
      <c r="C72" s="18">
        <f>LARGE('augdate &amp; jandate kaf'!$B$5:$B$94,'augdate &amp; jandate kaf rank'!$A72)</f>
        <v>5141.5931956200002</v>
      </c>
      <c r="D72" s="5" t="str">
        <f>VLOOKUP(E72,'augdate &amp; jandate kaf'!$C$5:$O$94,13,FALSE)</f>
        <v>1944-45</v>
      </c>
      <c r="E72" s="18">
        <f>LARGE('augdate &amp; jandate kaf'!$C$5:$C$94,'augdate &amp; jandate kaf rank'!$A72)</f>
        <v>8655.6016588860002</v>
      </c>
      <c r="F72" s="5" t="str">
        <f>VLOOKUP(G72,'augdate &amp; jandate kaf'!$D$5:$O$94,12,FALSE)</f>
        <v>1938-39</v>
      </c>
      <c r="G72" s="18">
        <f>LARGE('augdate &amp; jandate kaf'!$D$5:$D$94,'augdate &amp; jandate kaf rank'!$A72)</f>
        <v>11389.800564618001</v>
      </c>
      <c r="H72" s="5" t="str">
        <f>VLOOKUP(I72,'augdate &amp; jandate kaf'!$E$5:$O$94,11,FALSE)</f>
        <v>1977-78</v>
      </c>
      <c r="I72" s="18">
        <f>LARGE('augdate &amp; jandate kaf'!$E$5:$E$94,'augdate &amp; jandate kaf rank'!$A72)</f>
        <v>13569.952548977999</v>
      </c>
      <c r="J72" s="5" t="str">
        <f>VLOOKUP(K72,'augdate &amp; jandate kaf'!$F$5:$O$94,10,FALSE)</f>
        <v>1998-99</v>
      </c>
      <c r="K72" s="18">
        <f>LARGE('augdate &amp; jandate kaf'!$F$5:$F$94,'augdate &amp; jandate kaf rank'!$A72)</f>
        <v>15434.373636087001</v>
      </c>
      <c r="L72" s="5" t="str">
        <f>VLOOKUP(M72,'augdate &amp; jandate kaf'!$G$5:$O$94,9,FALSE)</f>
        <v>2007-08</v>
      </c>
      <c r="M72" s="18">
        <f>LARGE('augdate &amp; jandate kaf'!$G$5:$G$94,'augdate &amp; jandate kaf rank'!$A72)</f>
        <v>1836.4501790670001</v>
      </c>
      <c r="N72" s="5" t="str">
        <f>VLOOKUP(O72,'augdate &amp; jandate kaf'!$H$5:$O$94,8,FALSE)</f>
        <v>1963-64</v>
      </c>
      <c r="O72" s="18">
        <f>LARGE('augdate &amp; jandate kaf'!$H$5:$H$94,'augdate &amp; jandate kaf rank'!$A72)</f>
        <v>3538.0163962499996</v>
      </c>
      <c r="P72" s="5" t="str">
        <f>VLOOKUP(Q72,'augdate &amp; jandate kaf'!$I$5:$O$94,7,FALSE)</f>
        <v>1979-80</v>
      </c>
      <c r="Q72" s="18">
        <f>LARGE('augdate &amp; jandate kaf'!$I$5:$I$94,'augdate &amp; jandate kaf rank'!$A72)</f>
        <v>6508.1075245410002</v>
      </c>
      <c r="R72" s="5" t="str">
        <f>VLOOKUP(S72,'augdate &amp; jandate kaf'!$J$5:$O$94,6,FALSE)</f>
        <v>1940-41</v>
      </c>
      <c r="S72" s="18">
        <f>LARGE('augdate &amp; jandate kaf'!$J$5:$J$94,'augdate &amp; jandate kaf rank'!$A72)</f>
        <v>12546.955562547</v>
      </c>
      <c r="T72" s="5" t="str">
        <f>VLOOKUP(U72,'augdate &amp; jandate kaf'!$K$5:$O$94,5,FALSE)</f>
        <v>1978-79</v>
      </c>
      <c r="U72" s="18">
        <f>LARGE('augdate &amp; jandate kaf'!$K$5:$K$94,'augdate &amp; jandate kaf rank'!$A72)</f>
        <v>27703.228713195</v>
      </c>
      <c r="V72" s="5" t="str">
        <f>VLOOKUP(W72,'augdate &amp; jandate kaf'!$L$5:$O$94,4,FALSE)</f>
        <v>2004-05</v>
      </c>
      <c r="W72" s="18">
        <f>LARGE('augdate &amp; jandate kaf'!$L$5:$L$94,'augdate &amp; jandate kaf rank'!$A72)</f>
        <v>44941.178479994996</v>
      </c>
      <c r="X72" s="5" t="str">
        <f>VLOOKUP(Y72,'augdate &amp; jandate kaf'!$M$5:$O$94,3,FALSE)</f>
        <v>1988-89</v>
      </c>
      <c r="Y72" s="18">
        <f>LARGE('augdate &amp; jandate kaf'!$M$5:$M$94,'augdate &amp; jandate kaf rank'!$A72)</f>
        <v>54223.608545126997</v>
      </c>
      <c r="Z72" s="5" t="str">
        <f>VLOOKUP(AA72,'augdate &amp; jandate kaf'!$N$5:$O$94,2,FALSE)</f>
        <v>1935-36</v>
      </c>
      <c r="AA72" s="18">
        <f>LARGE('augdate &amp; jandate kaf'!$N$5:$N$94,'augdate &amp; jandate kaf rank'!$A72)</f>
        <v>70670.101812681009</v>
      </c>
    </row>
    <row r="73" spans="1:27" x14ac:dyDescent="0.2">
      <c r="A73" s="11">
        <v>68</v>
      </c>
      <c r="B73" s="5" t="str">
        <f>VLOOKUP(C73,'augdate &amp; jandate kaf'!$B$5:$O$94,14,FALSE)</f>
        <v>1940-41</v>
      </c>
      <c r="C73" s="18">
        <f>LARGE('augdate &amp; jandate kaf'!$B$5:$B$94,'augdate &amp; jandate kaf rank'!$A73)</f>
        <v>5131.3247662530002</v>
      </c>
      <c r="D73" s="5" t="str">
        <f>VLOOKUP(E73,'augdate &amp; jandate kaf'!$C$5:$O$94,13,FALSE)</f>
        <v>1936-37</v>
      </c>
      <c r="E73" s="18">
        <f>LARGE('augdate &amp; jandate kaf'!$C$5:$C$94,'augdate &amp; jandate kaf rank'!$A73)</f>
        <v>8623.2254617529998</v>
      </c>
      <c r="F73" s="5" t="str">
        <f>VLOOKUP(G73,'augdate &amp; jandate kaf'!$D$5:$O$94,12,FALSE)</f>
        <v>1986-87</v>
      </c>
      <c r="G73" s="18">
        <f>LARGE('augdate &amp; jandate kaf'!$D$5:$D$94,'augdate &amp; jandate kaf rank'!$A73)</f>
        <v>11316.207840104998</v>
      </c>
      <c r="H73" s="5" t="str">
        <f>VLOOKUP(I73,'augdate &amp; jandate kaf'!$E$5:$O$94,11,FALSE)</f>
        <v>1931-32</v>
      </c>
      <c r="I73" s="18">
        <f>LARGE('augdate &amp; jandate kaf'!$E$5:$E$94,'augdate &amp; jandate kaf rank'!$A73)</f>
        <v>13338.983301441001</v>
      </c>
      <c r="J73" s="5" t="str">
        <f>VLOOKUP(K73,'augdate &amp; jandate kaf'!$F$5:$O$94,10,FALSE)</f>
        <v>1930-31</v>
      </c>
      <c r="K73" s="18">
        <f>LARGE('augdate &amp; jandate kaf'!$F$5:$F$94,'augdate &amp; jandate kaf rank'!$A73)</f>
        <v>15406.265868545999</v>
      </c>
      <c r="L73" s="5" t="str">
        <f>VLOOKUP(M73,'augdate &amp; jandate kaf'!$G$5:$O$94,9,FALSE)</f>
        <v>1944-45</v>
      </c>
      <c r="M73" s="18">
        <f>LARGE('augdate &amp; jandate kaf'!$G$5:$G$94,'augdate &amp; jandate kaf rank'!$A73)</f>
        <v>1829.071666947</v>
      </c>
      <c r="N73" s="5" t="str">
        <f>VLOOKUP(O73,'augdate &amp; jandate kaf'!$H$5:$O$94,8,FALSE)</f>
        <v>1944-45</v>
      </c>
      <c r="O73" s="18">
        <f>LARGE('augdate &amp; jandate kaf'!$H$5:$H$94,'augdate &amp; jandate kaf rank'!$A73)</f>
        <v>3525.3995372190002</v>
      </c>
      <c r="P73" s="5" t="str">
        <f>VLOOKUP(Q73,'augdate &amp; jandate kaf'!$I$5:$O$94,7,FALSE)</f>
        <v>1948-49</v>
      </c>
      <c r="Q73" s="18">
        <f>LARGE('augdate &amp; jandate kaf'!$I$5:$I$94,'augdate &amp; jandate kaf rank'!$A73)</f>
        <v>6433.7729818739999</v>
      </c>
      <c r="R73" s="5" t="str">
        <f>VLOOKUP(S73,'augdate &amp; jandate kaf'!$J$5:$O$94,6,FALSE)</f>
        <v>1987-88</v>
      </c>
      <c r="S73" s="18">
        <f>LARGE('augdate &amp; jandate kaf'!$J$5:$J$94,'augdate &amp; jandate kaf rank'!$A73)</f>
        <v>12505.588291370999</v>
      </c>
      <c r="T73" s="5" t="str">
        <f>VLOOKUP(U73,'augdate &amp; jandate kaf'!$K$5:$O$94,5,FALSE)</f>
        <v>1983-84</v>
      </c>
      <c r="U73" s="18">
        <f>LARGE('augdate &amp; jandate kaf'!$K$5:$K$94,'augdate &amp; jandate kaf rank'!$A73)</f>
        <v>27523.911033969001</v>
      </c>
      <c r="V73" s="5" t="str">
        <f>VLOOKUP(W73,'augdate &amp; jandate kaf'!$L$5:$O$94,4,FALSE)</f>
        <v>1984-85</v>
      </c>
      <c r="W73" s="18">
        <f>LARGE('augdate &amp; jandate kaf'!$L$5:$L$94,'augdate &amp; jandate kaf rank'!$A73)</f>
        <v>43820.176207983</v>
      </c>
      <c r="X73" s="5" t="str">
        <f>VLOOKUP(Y73,'augdate &amp; jandate kaf'!$M$5:$O$94,3,FALSE)</f>
        <v>1938-39</v>
      </c>
      <c r="Y73" s="18">
        <f>LARGE('augdate &amp; jandate kaf'!$M$5:$M$94,'augdate &amp; jandate kaf rank'!$A73)</f>
        <v>54112.720615400998</v>
      </c>
      <c r="Z73" s="5" t="str">
        <f>VLOOKUP(AA73,'augdate &amp; jandate kaf'!$N$5:$O$94,2,FALSE)</f>
        <v>2003-04</v>
      </c>
      <c r="AA73" s="18">
        <f>LARGE('augdate &amp; jandate kaf'!$N$5:$N$94,'augdate &amp; jandate kaf rank'!$A73)</f>
        <v>69495.710451762003</v>
      </c>
    </row>
    <row r="74" spans="1:27" x14ac:dyDescent="0.2">
      <c r="A74" s="11">
        <v>69</v>
      </c>
      <c r="B74" s="5" t="str">
        <f>VLOOKUP(C74,'augdate &amp; jandate kaf'!$B$5:$O$94,14,FALSE)</f>
        <v>2009-10</v>
      </c>
      <c r="C74" s="18">
        <f>LARGE('augdate &amp; jandate kaf'!$B$5:$B$94,'augdate &amp; jandate kaf rank'!$A74)</f>
        <v>5094.8626188600001</v>
      </c>
      <c r="D74" s="5" t="str">
        <f>VLOOKUP(E74,'augdate &amp; jandate kaf'!$C$5:$O$94,13,FALSE)</f>
        <v>1998-99</v>
      </c>
      <c r="E74" s="18">
        <f>LARGE('augdate &amp; jandate kaf'!$C$5:$C$94,'augdate &amp; jandate kaf rank'!$A74)</f>
        <v>8578.9762072140002</v>
      </c>
      <c r="F74" s="5" t="str">
        <f>VLOOKUP(G74,'augdate &amp; jandate kaf'!$D$5:$O$94,12,FALSE)</f>
        <v>2003-04</v>
      </c>
      <c r="G74" s="18">
        <f>LARGE('augdate &amp; jandate kaf'!$D$5:$D$94,'augdate &amp; jandate kaf rank'!$A74)</f>
        <v>11064.917932173001</v>
      </c>
      <c r="H74" s="5" t="str">
        <f>VLOOKUP(I74,'augdate &amp; jandate kaf'!$E$5:$O$94,11,FALSE)</f>
        <v>2015-16</v>
      </c>
      <c r="I74" s="18">
        <f>LARGE('augdate &amp; jandate kaf'!$E$5:$E$94,'augdate &amp; jandate kaf rank'!$A74)</f>
        <v>13336.72016103</v>
      </c>
      <c r="J74" s="5" t="str">
        <f>VLOOKUP(K74,'augdate &amp; jandate kaf'!$F$5:$O$94,10,FALSE)</f>
        <v>1944-45</v>
      </c>
      <c r="K74" s="18">
        <f>LARGE('augdate &amp; jandate kaf'!$F$5:$F$94,'augdate &amp; jandate kaf rank'!$A74)</f>
        <v>15167.148522141</v>
      </c>
      <c r="L74" s="5" t="str">
        <f>VLOOKUP(M74,'augdate &amp; jandate kaf'!$G$5:$O$94,9,FALSE)</f>
        <v>1938-39</v>
      </c>
      <c r="M74" s="18">
        <f>LARGE('augdate &amp; jandate kaf'!$G$5:$G$94,'augdate &amp; jandate kaf rank'!$A74)</f>
        <v>1824.029683665</v>
      </c>
      <c r="N74" s="5" t="str">
        <f>VLOOKUP(O74,'augdate &amp; jandate kaf'!$H$5:$O$94,8,FALSE)</f>
        <v>2007-08</v>
      </c>
      <c r="O74" s="18">
        <f>LARGE('augdate &amp; jandate kaf'!$H$5:$H$94,'augdate &amp; jandate kaf rank'!$A74)</f>
        <v>3515.9959012079999</v>
      </c>
      <c r="P74" s="5" t="str">
        <f>VLOOKUP(Q74,'augdate &amp; jandate kaf'!$I$5:$O$94,7,FALSE)</f>
        <v>1940-41</v>
      </c>
      <c r="Q74" s="18">
        <f>LARGE('augdate &amp; jandate kaf'!$I$5:$I$94,'augdate &amp; jandate kaf rank'!$A74)</f>
        <v>6431.121081147</v>
      </c>
      <c r="R74" s="5" t="str">
        <f>VLOOKUP(S74,'augdate &amp; jandate kaf'!$J$5:$O$94,6,FALSE)</f>
        <v>1952-53</v>
      </c>
      <c r="S74" s="18">
        <f>LARGE('augdate &amp; jandate kaf'!$J$5:$J$94,'augdate &amp; jandate kaf rank'!$A74)</f>
        <v>12327.686810439</v>
      </c>
      <c r="T74" s="5" t="str">
        <f>VLOOKUP(U74,'augdate &amp; jandate kaf'!$K$5:$O$94,5,FALSE)</f>
        <v>1932-33</v>
      </c>
      <c r="U74" s="18">
        <f>LARGE('augdate &amp; jandate kaf'!$K$5:$K$94,'augdate &amp; jandate kaf rank'!$A74)</f>
        <v>27507.440290784998</v>
      </c>
      <c r="V74" s="5" t="str">
        <f>VLOOKUP(W74,'augdate &amp; jandate kaf'!$L$5:$O$94,4,FALSE)</f>
        <v>1938-39</v>
      </c>
      <c r="W74" s="18">
        <f>LARGE('augdate &amp; jandate kaf'!$L$5:$L$94,'augdate &amp; jandate kaf rank'!$A74)</f>
        <v>43451.508453212999</v>
      </c>
      <c r="X74" s="5" t="str">
        <f>VLOOKUP(Y74,'augdate &amp; jandate kaf'!$M$5:$O$94,3,FALSE)</f>
        <v>2002-03</v>
      </c>
      <c r="Y74" s="18">
        <f>LARGE('augdate &amp; jandate kaf'!$M$5:$M$94,'augdate &amp; jandate kaf rank'!$A74)</f>
        <v>53870.31864102</v>
      </c>
      <c r="Z74" s="5" t="str">
        <f>VLOOKUP(AA74,'augdate &amp; jandate kaf'!$N$5:$O$94,2,FALSE)</f>
        <v>1938-39</v>
      </c>
      <c r="AA74" s="18">
        <f>LARGE('augdate &amp; jandate kaf'!$N$5:$N$94,'augdate &amp; jandate kaf rank'!$A74)</f>
        <v>69435.085660647004</v>
      </c>
    </row>
    <row r="75" spans="1:27" x14ac:dyDescent="0.2">
      <c r="A75" s="11">
        <v>70</v>
      </c>
      <c r="B75" s="5" t="str">
        <f>VLOOKUP(C75,'augdate &amp; jandate kaf'!$B$5:$O$94,14,FALSE)</f>
        <v>1944-45</v>
      </c>
      <c r="C75" s="18">
        <f>LARGE('augdate &amp; jandate kaf'!$B$5:$B$94,'augdate &amp; jandate kaf rank'!$A75)</f>
        <v>5056.4943558360001</v>
      </c>
      <c r="D75" s="5" t="str">
        <f>VLOOKUP(E75,'augdate &amp; jandate kaf'!$C$5:$O$94,13,FALSE)</f>
        <v>1980-81</v>
      </c>
      <c r="E75" s="18">
        <f>LARGE('augdate &amp; jandate kaf'!$C$5:$C$94,'augdate &amp; jandate kaf rank'!$A75)</f>
        <v>8556.5014973130001</v>
      </c>
      <c r="F75" s="5" t="str">
        <f>VLOOKUP(G75,'augdate &amp; jandate kaf'!$D$5:$O$94,12,FALSE)</f>
        <v>1979-80</v>
      </c>
      <c r="G75" s="18">
        <f>LARGE('augdate &amp; jandate kaf'!$D$5:$D$94,'augdate &amp; jandate kaf rank'!$A75)</f>
        <v>11009.352975578999</v>
      </c>
      <c r="H75" s="5" t="str">
        <f>VLOOKUP(I75,'augdate &amp; jandate kaf'!$E$5:$O$94,11,FALSE)</f>
        <v>1938-39</v>
      </c>
      <c r="I75" s="18">
        <f>LARGE('augdate &amp; jandate kaf'!$E$5:$E$94,'augdate &amp; jandate kaf rank'!$A75)</f>
        <v>13271.559171738001</v>
      </c>
      <c r="J75" s="5" t="str">
        <f>VLOOKUP(K75,'augdate &amp; jandate kaf'!$F$5:$O$94,10,FALSE)</f>
        <v>2000-01</v>
      </c>
      <c r="K75" s="18">
        <f>LARGE('augdate &amp; jandate kaf'!$F$5:$F$94,'augdate &amp; jandate kaf rank'!$A75)</f>
        <v>15151.116126048</v>
      </c>
      <c r="L75" s="5" t="str">
        <f>VLOOKUP(M75,'augdate &amp; jandate kaf'!$G$5:$O$94,9,FALSE)</f>
        <v>1976-77</v>
      </c>
      <c r="M75" s="18">
        <f>LARGE('augdate &amp; jandate kaf'!$G$5:$G$94,'augdate &amp; jandate kaf rank'!$A75)</f>
        <v>1801.0948084920001</v>
      </c>
      <c r="N75" s="5" t="str">
        <f>VLOOKUP(O75,'augdate &amp; jandate kaf'!$H$5:$O$94,8,FALSE)</f>
        <v>1940-41</v>
      </c>
      <c r="O75" s="18">
        <f>LARGE('augdate &amp; jandate kaf'!$H$5:$H$94,'augdate &amp; jandate kaf rank'!$A75)</f>
        <v>3423.5165658330002</v>
      </c>
      <c r="P75" s="5" t="str">
        <f>VLOOKUP(Q75,'augdate &amp; jandate kaf'!$I$5:$O$94,7,FALSE)</f>
        <v>1932-33</v>
      </c>
      <c r="Q75" s="18">
        <f>LARGE('augdate &amp; jandate kaf'!$I$5:$I$94,'augdate &amp; jandate kaf rank'!$A75)</f>
        <v>6205.3088582099999</v>
      </c>
      <c r="R75" s="5" t="str">
        <f>VLOOKUP(S75,'augdate &amp; jandate kaf'!$J$5:$O$94,6,FALSE)</f>
        <v>2008-09</v>
      </c>
      <c r="S75" s="18">
        <f>LARGE('augdate &amp; jandate kaf'!$J$5:$J$94,'augdate &amp; jandate kaf rank'!$A75)</f>
        <v>12264.943672296</v>
      </c>
      <c r="T75" s="5" t="str">
        <f>VLOOKUP(U75,'augdate &amp; jandate kaf'!$K$5:$O$94,5,FALSE)</f>
        <v>1952-53</v>
      </c>
      <c r="U75" s="18">
        <f>LARGE('augdate &amp; jandate kaf'!$K$5:$K$94,'augdate &amp; jandate kaf rank'!$A75)</f>
        <v>27476.940457217999</v>
      </c>
      <c r="V75" s="5" t="str">
        <f>VLOOKUP(W75,'augdate &amp; jandate kaf'!$L$5:$O$94,4,FALSE)</f>
        <v>1941-42</v>
      </c>
      <c r="W75" s="18">
        <f>LARGE('augdate &amp; jandate kaf'!$L$5:$L$94,'augdate &amp; jandate kaf rank'!$A75)</f>
        <v>43269.447633593998</v>
      </c>
      <c r="X75" s="5" t="str">
        <f>VLOOKUP(Y75,'augdate &amp; jandate kaf'!$M$5:$O$94,3,FALSE)</f>
        <v>1984-85</v>
      </c>
      <c r="Y75" s="18">
        <f>LARGE('augdate &amp; jandate kaf'!$M$5:$M$94,'augdate &amp; jandate kaf rank'!$A75)</f>
        <v>51861.524666762998</v>
      </c>
      <c r="Z75" s="5" t="str">
        <f>VLOOKUP(AA75,'augdate &amp; jandate kaf'!$N$5:$O$94,2,FALSE)</f>
        <v>1939-40</v>
      </c>
      <c r="AA75" s="18">
        <f>LARGE('augdate &amp; jandate kaf'!$N$5:$N$94,'augdate &amp; jandate kaf rank'!$A75)</f>
        <v>68390.500575852013</v>
      </c>
    </row>
    <row r="76" spans="1:27" x14ac:dyDescent="0.2">
      <c r="A76" s="11">
        <v>71</v>
      </c>
      <c r="B76" s="5" t="str">
        <f>VLOOKUP(C76,'augdate &amp; jandate kaf'!$B$5:$O$94,14,FALSE)</f>
        <v>1941-42</v>
      </c>
      <c r="C76" s="18">
        <f>LARGE('augdate &amp; jandate kaf'!$B$5:$B$94,'augdate &amp; jandate kaf rank'!$A76)</f>
        <v>5035.0966706879999</v>
      </c>
      <c r="D76" s="5" t="str">
        <f>VLOOKUP(E76,'augdate &amp; jandate kaf'!$C$5:$O$94,13,FALSE)</f>
        <v>1949-50</v>
      </c>
      <c r="E76" s="18">
        <f>LARGE('augdate &amp; jandate kaf'!$C$5:$C$94,'augdate &amp; jandate kaf rank'!$A76)</f>
        <v>8308.1927462940002</v>
      </c>
      <c r="F76" s="5" t="str">
        <f>VLOOKUP(G76,'augdate &amp; jandate kaf'!$D$5:$O$94,12,FALSE)</f>
        <v>1952-53</v>
      </c>
      <c r="G76" s="18">
        <f>LARGE('augdate &amp; jandate kaf'!$D$5:$D$94,'augdate &amp; jandate kaf rank'!$A76)</f>
        <v>10984.057769916</v>
      </c>
      <c r="H76" s="5" t="str">
        <f>VLOOKUP(I76,'augdate &amp; jandate kaf'!$E$5:$O$94,11,FALSE)</f>
        <v>1988-89</v>
      </c>
      <c r="I76" s="18">
        <f>LARGE('augdate &amp; jandate kaf'!$E$5:$E$94,'augdate &amp; jandate kaf rank'!$A76)</f>
        <v>13256.929089641999</v>
      </c>
      <c r="J76" s="5" t="str">
        <f>VLOOKUP(K76,'augdate &amp; jandate kaf'!$F$5:$O$94,10,FALSE)</f>
        <v>2017-18</v>
      </c>
      <c r="K76" s="18">
        <f>LARGE('augdate &amp; jandate kaf'!$F$5:$F$94,'augdate &amp; jandate kaf rank'!$A76)</f>
        <v>15124.668523733999</v>
      </c>
      <c r="L76" s="5" t="str">
        <f>VLOOKUP(M76,'augdate &amp; jandate kaf'!$G$5:$O$94,9,FALSE)</f>
        <v>1978-79</v>
      </c>
      <c r="M76" s="18">
        <f>LARGE('augdate &amp; jandate kaf'!$G$5:$G$94,'augdate &amp; jandate kaf rank'!$A76)</f>
        <v>1786.768197459</v>
      </c>
      <c r="N76" s="5" t="str">
        <f>VLOOKUP(O76,'augdate &amp; jandate kaf'!$H$5:$O$94,8,FALSE)</f>
        <v>2013-14</v>
      </c>
      <c r="O76" s="18">
        <f>LARGE('augdate &amp; jandate kaf'!$H$5:$H$94,'augdate &amp; jandate kaf rank'!$A76)</f>
        <v>3402.3073104300001</v>
      </c>
      <c r="P76" s="5" t="str">
        <f>VLOOKUP(Q76,'augdate &amp; jandate kaf'!$I$5:$O$94,7,FALSE)</f>
        <v>1993-94</v>
      </c>
      <c r="Q76" s="18">
        <f>LARGE('augdate &amp; jandate kaf'!$I$5:$I$94,'augdate &amp; jandate kaf rank'!$A76)</f>
        <v>5899.0411010999997</v>
      </c>
      <c r="R76" s="5" t="str">
        <f>VLOOKUP(S76,'augdate &amp; jandate kaf'!$J$5:$O$94,6,FALSE)</f>
        <v>1932-33</v>
      </c>
      <c r="S76" s="18">
        <f>LARGE('augdate &amp; jandate kaf'!$J$5:$J$94,'augdate &amp; jandate kaf rank'!$A76)</f>
        <v>12115.556570459999</v>
      </c>
      <c r="T76" s="5" t="str">
        <f>VLOOKUP(U76,'augdate &amp; jandate kaf'!$K$5:$O$94,5,FALSE)</f>
        <v>1974-75</v>
      </c>
      <c r="U76" s="18">
        <f>LARGE('augdate &amp; jandate kaf'!$K$5:$K$94,'augdate &amp; jandate kaf rank'!$A76)</f>
        <v>27436.812855417</v>
      </c>
      <c r="V76" s="5" t="str">
        <f>VLOOKUP(W76,'augdate &amp; jandate kaf'!$L$5:$O$94,4,FALSE)</f>
        <v>1986-87</v>
      </c>
      <c r="W76" s="18">
        <f>LARGE('augdate &amp; jandate kaf'!$L$5:$L$94,'augdate &amp; jandate kaf rank'!$A76)</f>
        <v>42947.187149810998</v>
      </c>
      <c r="X76" s="5" t="str">
        <f>VLOOKUP(Y76,'augdate &amp; jandate kaf'!$M$5:$O$94,3,FALSE)</f>
        <v>1978-79</v>
      </c>
      <c r="Y76" s="18">
        <f>LARGE('augdate &amp; jandate kaf'!$M$5:$M$94,'augdate &amp; jandate kaf rank'!$A76)</f>
        <v>51378.093279932997</v>
      </c>
      <c r="Z76" s="5" t="str">
        <f>VLOOKUP(AA76,'augdate &amp; jandate kaf'!$N$5:$O$94,2,FALSE)</f>
        <v>1978-79</v>
      </c>
      <c r="AA76" s="18">
        <f>LARGE('augdate &amp; jandate kaf'!$N$5:$N$94,'augdate &amp; jandate kaf rank'!$A76)</f>
        <v>68255.295291666</v>
      </c>
    </row>
    <row r="77" spans="1:27" x14ac:dyDescent="0.2">
      <c r="A77" s="11">
        <v>72</v>
      </c>
      <c r="B77" s="5" t="str">
        <f>VLOOKUP(C77,'augdate &amp; jandate kaf'!$B$5:$O$94,14,FALSE)</f>
        <v>2010-11</v>
      </c>
      <c r="C77" s="18">
        <f>LARGE('augdate &amp; jandate kaf'!$B$5:$B$94,'augdate &amp; jandate kaf rank'!$A77)</f>
        <v>4995.6216308460007</v>
      </c>
      <c r="D77" s="5" t="str">
        <f>VLOOKUP(E77,'augdate &amp; jandate kaf'!$C$5:$O$94,13,FALSE)</f>
        <v>1970-71</v>
      </c>
      <c r="E77" s="18">
        <f>LARGE('augdate &amp; jandate kaf'!$C$5:$C$94,'augdate &amp; jandate kaf rank'!$A77)</f>
        <v>8274.315061614001</v>
      </c>
      <c r="F77" s="5" t="str">
        <f>VLOOKUP(G77,'augdate &amp; jandate kaf'!$D$5:$O$94,12,FALSE)</f>
        <v>1929-30</v>
      </c>
      <c r="G77" s="18">
        <f>LARGE('augdate &amp; jandate kaf'!$D$5:$D$94,'augdate &amp; jandate kaf rank'!$A77)</f>
        <v>10859.559262188001</v>
      </c>
      <c r="H77" s="5" t="str">
        <f>VLOOKUP(I77,'augdate &amp; jandate kaf'!$E$5:$O$94,11,FALSE)</f>
        <v>1949-50</v>
      </c>
      <c r="I77" s="18">
        <f>LARGE('augdate &amp; jandate kaf'!$E$5:$E$94,'augdate &amp; jandate kaf rank'!$A77)</f>
        <v>13248.035205677999</v>
      </c>
      <c r="J77" s="5" t="str">
        <f>VLOOKUP(K77,'augdate &amp; jandate kaf'!$F$5:$O$94,10,FALSE)</f>
        <v>1988-89</v>
      </c>
      <c r="K77" s="18">
        <f>LARGE('augdate &amp; jandate kaf'!$F$5:$F$94,'augdate &amp; jandate kaf rank'!$A77)</f>
        <v>15121.971003174</v>
      </c>
      <c r="L77" s="5" t="str">
        <f>VLOOKUP(M77,'augdate &amp; jandate kaf'!$G$5:$O$94,9,FALSE)</f>
        <v>2003-04</v>
      </c>
      <c r="M77" s="18">
        <f>LARGE('augdate &amp; jandate kaf'!$G$5:$G$94,'augdate &amp; jandate kaf rank'!$A77)</f>
        <v>1785.9688586459999</v>
      </c>
      <c r="N77" s="5" t="str">
        <f>VLOOKUP(O77,'augdate &amp; jandate kaf'!$H$5:$O$94,8,FALSE)</f>
        <v>2009-10</v>
      </c>
      <c r="O77" s="18">
        <f>LARGE('augdate &amp; jandate kaf'!$H$5:$H$94,'augdate &amp; jandate kaf rank'!$A77)</f>
        <v>3394.8712776509997</v>
      </c>
      <c r="P77" s="5" t="str">
        <f>VLOOKUP(Q77,'augdate &amp; jandate kaf'!$I$5:$O$94,7,FALSE)</f>
        <v>2007-08</v>
      </c>
      <c r="Q77" s="18">
        <f>LARGE('augdate &amp; jandate kaf'!$I$5:$I$94,'augdate &amp; jandate kaf rank'!$A77)</f>
        <v>5834.8777977210002</v>
      </c>
      <c r="R77" s="5" t="str">
        <f>VLOOKUP(S77,'augdate &amp; jandate kaf'!$J$5:$O$94,6,FALSE)</f>
        <v>1974-75</v>
      </c>
      <c r="S77" s="18">
        <f>LARGE('augdate &amp; jandate kaf'!$J$5:$J$94,'augdate &amp; jandate kaf rank'!$A77)</f>
        <v>12088.216406195999</v>
      </c>
      <c r="T77" s="5" t="str">
        <f>VLOOKUP(U77,'augdate &amp; jandate kaf'!$K$5:$O$94,5,FALSE)</f>
        <v>2003-04</v>
      </c>
      <c r="U77" s="18">
        <f>LARGE('augdate &amp; jandate kaf'!$K$5:$K$94,'augdate &amp; jandate kaf rank'!$A77)</f>
        <v>27339.390710309999</v>
      </c>
      <c r="V77" s="5" t="str">
        <f>VLOOKUP(W77,'augdate &amp; jandate kaf'!$L$5:$O$94,4,FALSE)</f>
        <v>1939-40</v>
      </c>
      <c r="W77" s="18">
        <f>LARGE('augdate &amp; jandate kaf'!$L$5:$L$94,'augdate &amp; jandate kaf rank'!$A77)</f>
        <v>42515.413281704998</v>
      </c>
      <c r="X77" s="5" t="str">
        <f>VLOOKUP(Y77,'augdate &amp; jandate kaf'!$M$5:$O$94,3,FALSE)</f>
        <v>1939-40</v>
      </c>
      <c r="Y77" s="18">
        <f>LARGE('augdate &amp; jandate kaf'!$M$5:$M$94,'augdate &amp; jandate kaf rank'!$A77)</f>
        <v>51269.526011276997</v>
      </c>
      <c r="Z77" s="5" t="str">
        <f>VLOOKUP(AA77,'augdate &amp; jandate kaf'!$N$5:$O$94,2,FALSE)</f>
        <v>1984-85</v>
      </c>
      <c r="AA77" s="18">
        <f>LARGE('augdate &amp; jandate kaf'!$N$5:$N$94,'augdate &amp; jandate kaf rank'!$A77)</f>
        <v>66734.980637934001</v>
      </c>
    </row>
    <row r="78" spans="1:27" x14ac:dyDescent="0.2">
      <c r="A78" s="11">
        <v>73</v>
      </c>
      <c r="B78" s="5" t="str">
        <f>VLOOKUP(C78,'augdate &amp; jandate kaf'!$B$5:$O$94,14,FALSE)</f>
        <v>2002-03</v>
      </c>
      <c r="C78" s="18">
        <f>LARGE('augdate &amp; jandate kaf'!$B$5:$B$94,'augdate &amp; jandate kaf rank'!$A78)</f>
        <v>4987.2593171099998</v>
      </c>
      <c r="D78" s="5" t="str">
        <f>VLOOKUP(E78,'augdate &amp; jandate kaf'!$C$5:$O$94,13,FALSE)</f>
        <v>2009-10</v>
      </c>
      <c r="E78" s="18">
        <f>LARGE('augdate &amp; jandate kaf'!$C$5:$C$94,'augdate &amp; jandate kaf rank'!$A78)</f>
        <v>8197.1104364099992</v>
      </c>
      <c r="F78" s="5" t="str">
        <f>VLOOKUP(G78,'augdate &amp; jandate kaf'!$D$5:$O$94,12,FALSE)</f>
        <v>1970-71</v>
      </c>
      <c r="G78" s="18">
        <f>LARGE('augdate &amp; jandate kaf'!$D$5:$D$94,'augdate &amp; jandate kaf rank'!$A78)</f>
        <v>10822.299759453001</v>
      </c>
      <c r="H78" s="5" t="str">
        <f>VLOOKUP(I78,'augdate &amp; jandate kaf'!$E$5:$O$94,11,FALSE)</f>
        <v>1993-94</v>
      </c>
      <c r="I78" s="18">
        <f>LARGE('augdate &amp; jandate kaf'!$E$5:$E$94,'augdate &amp; jandate kaf rank'!$A78)</f>
        <v>13052.58794028</v>
      </c>
      <c r="J78" s="5" t="str">
        <f>VLOOKUP(K78,'augdate &amp; jandate kaf'!$F$5:$O$94,10,FALSE)</f>
        <v>2006-07</v>
      </c>
      <c r="K78" s="18">
        <f>LARGE('augdate &amp; jandate kaf'!$F$5:$F$94,'augdate &amp; jandate kaf rank'!$A78)</f>
        <v>15033.670841196001</v>
      </c>
      <c r="L78" s="5" t="str">
        <f>VLOOKUP(M78,'augdate &amp; jandate kaf'!$G$5:$O$94,9,FALSE)</f>
        <v>1988-89</v>
      </c>
      <c r="M78" s="18">
        <f>LARGE('augdate &amp; jandate kaf'!$G$5:$G$94,'augdate &amp; jandate kaf rank'!$A78)</f>
        <v>1765.6779503160001</v>
      </c>
      <c r="N78" s="5" t="str">
        <f>VLOOKUP(O78,'augdate &amp; jandate kaf'!$H$5:$O$94,8,FALSE)</f>
        <v>1976-77</v>
      </c>
      <c r="O78" s="18">
        <f>LARGE('augdate &amp; jandate kaf'!$H$5:$H$94,'augdate &amp; jandate kaf rank'!$A78)</f>
        <v>3352.2484693319998</v>
      </c>
      <c r="P78" s="5" t="str">
        <f>VLOOKUP(Q78,'augdate &amp; jandate kaf'!$I$5:$O$94,7,FALSE)</f>
        <v>1954-55</v>
      </c>
      <c r="Q78" s="18">
        <f>LARGE('augdate &amp; jandate kaf'!$I$5:$I$94,'augdate &amp; jandate kaf rank'!$A78)</f>
        <v>5833.3921779420007</v>
      </c>
      <c r="R78" s="5" t="str">
        <f>VLOOKUP(S78,'augdate &amp; jandate kaf'!$J$5:$O$94,6,FALSE)</f>
        <v>1956-57</v>
      </c>
      <c r="S78" s="18">
        <f>LARGE('augdate &amp; jandate kaf'!$J$5:$J$94,'augdate &amp; jandate kaf rank'!$A78)</f>
        <v>11997.534095547</v>
      </c>
      <c r="T78" s="5" t="str">
        <f>VLOOKUP(U78,'augdate &amp; jandate kaf'!$K$5:$O$94,5,FALSE)</f>
        <v>1991-92</v>
      </c>
      <c r="U78" s="18">
        <f>LARGE('augdate &amp; jandate kaf'!$K$5:$K$94,'augdate &amp; jandate kaf rank'!$A78)</f>
        <v>26844.818166872999</v>
      </c>
      <c r="V78" s="5" t="str">
        <f>VLOOKUP(W78,'augdate &amp; jandate kaf'!$L$5:$O$94,4,FALSE)</f>
        <v>1978-79</v>
      </c>
      <c r="W78" s="18">
        <f>LARGE('augdate &amp; jandate kaf'!$L$5:$L$94,'augdate &amp; jandate kaf rank'!$A78)</f>
        <v>42128.636436704997</v>
      </c>
      <c r="X78" s="5" t="str">
        <f>VLOOKUP(Y78,'augdate &amp; jandate kaf'!$M$5:$O$94,3,FALSE)</f>
        <v>1993-94</v>
      </c>
      <c r="Y78" s="18">
        <f>LARGE('augdate &amp; jandate kaf'!$M$5:$M$94,'augdate &amp; jandate kaf rank'!$A78)</f>
        <v>50820.658590093</v>
      </c>
      <c r="Z78" s="5" t="str">
        <f>VLOOKUP(AA78,'augdate &amp; jandate kaf'!$N$5:$O$94,2,FALSE)</f>
        <v>2002-03</v>
      </c>
      <c r="AA78" s="18">
        <f>LARGE('augdate &amp; jandate kaf'!$N$5:$N$94,'augdate &amp; jandate kaf rank'!$A78)</f>
        <v>66178.859005895996</v>
      </c>
    </row>
    <row r="79" spans="1:27" x14ac:dyDescent="0.2">
      <c r="A79" s="11">
        <v>74</v>
      </c>
      <c r="B79" s="5" t="str">
        <f>VLOOKUP(C79,'augdate &amp; jandate kaf'!$B$5:$O$94,14,FALSE)</f>
        <v>1957-58</v>
      </c>
      <c r="C79" s="18">
        <f>LARGE('augdate &amp; jandate kaf'!$B$5:$B$94,'augdate &amp; jandate kaf rank'!$A79)</f>
        <v>4956.2080786050001</v>
      </c>
      <c r="D79" s="5" t="str">
        <f>VLOOKUP(E79,'augdate &amp; jandate kaf'!$C$5:$O$94,13,FALSE)</f>
        <v>1957-58</v>
      </c>
      <c r="E79" s="18">
        <f>LARGE('augdate &amp; jandate kaf'!$C$5:$C$94,'augdate &amp; jandate kaf rank'!$A79)</f>
        <v>8125.4575465349999</v>
      </c>
      <c r="F79" s="5" t="str">
        <f>VLOOKUP(G79,'augdate &amp; jandate kaf'!$D$5:$O$94,12,FALSE)</f>
        <v>1973-74</v>
      </c>
      <c r="G79" s="18">
        <f>LARGE('augdate &amp; jandate kaf'!$D$5:$D$94,'augdate &amp; jandate kaf rank'!$A79)</f>
        <v>10819.870007478001</v>
      </c>
      <c r="H79" s="5" t="str">
        <f>VLOOKUP(I79,'augdate &amp; jandate kaf'!$E$5:$O$94,11,FALSE)</f>
        <v>1970-71</v>
      </c>
      <c r="I79" s="18">
        <f>LARGE('augdate &amp; jandate kaf'!$E$5:$E$94,'augdate &amp; jandate kaf rank'!$A79)</f>
        <v>12875.965798142999</v>
      </c>
      <c r="J79" s="5" t="str">
        <f>VLOOKUP(K79,'augdate &amp; jandate kaf'!$F$5:$O$94,10,FALSE)</f>
        <v>1970-71</v>
      </c>
      <c r="K79" s="18">
        <f>LARGE('augdate &amp; jandate kaf'!$F$5:$F$94,'augdate &amp; jandate kaf rank'!$A79)</f>
        <v>15014.996461731</v>
      </c>
      <c r="L79" s="5" t="str">
        <f>VLOOKUP(M79,'augdate &amp; jandate kaf'!$G$5:$O$94,9,FALSE)</f>
        <v>1956-57</v>
      </c>
      <c r="M79" s="18">
        <f>LARGE('augdate &amp; jandate kaf'!$G$5:$G$94,'augdate &amp; jandate kaf rank'!$A79)</f>
        <v>1750.0600996620001</v>
      </c>
      <c r="N79" s="5" t="str">
        <f>VLOOKUP(O79,'augdate &amp; jandate kaf'!$H$5:$O$94,8,FALSE)</f>
        <v>1948-49</v>
      </c>
      <c r="O79" s="18">
        <f>LARGE('augdate &amp; jandate kaf'!$H$5:$H$94,'augdate &amp; jandate kaf rank'!$A79)</f>
        <v>3295.5688020359999</v>
      </c>
      <c r="P79" s="5" t="str">
        <f>VLOOKUP(Q79,'augdate &amp; jandate kaf'!$I$5:$O$94,7,FALSE)</f>
        <v>1988-89</v>
      </c>
      <c r="Q79" s="18">
        <f>LARGE('augdate &amp; jandate kaf'!$I$5:$I$94,'augdate &amp; jandate kaf rank'!$A79)</f>
        <v>5810.6199473910001</v>
      </c>
      <c r="R79" s="5" t="str">
        <f>VLOOKUP(S79,'augdate &amp; jandate kaf'!$J$5:$O$94,6,FALSE)</f>
        <v>1978-79</v>
      </c>
      <c r="S79" s="18">
        <f>LARGE('augdate &amp; jandate kaf'!$J$5:$J$94,'augdate &amp; jandate kaf rank'!$A79)</f>
        <v>11807.638565478001</v>
      </c>
      <c r="T79" s="5" t="str">
        <f>VLOOKUP(U79,'augdate &amp; jandate kaf'!$K$5:$O$94,5,FALSE)</f>
        <v>1941-42</v>
      </c>
      <c r="U79" s="18">
        <f>LARGE('augdate &amp; jandate kaf'!$K$5:$K$94,'augdate &amp; jandate kaf rank'!$A79)</f>
        <v>26647.504455263999</v>
      </c>
      <c r="V79" s="5" t="str">
        <f>VLOOKUP(W79,'augdate &amp; jandate kaf'!$L$5:$O$94,4,FALSE)</f>
        <v>1993-94</v>
      </c>
      <c r="W79" s="18">
        <f>LARGE('augdate &amp; jandate kaf'!$L$5:$L$94,'augdate &amp; jandate kaf rank'!$A79)</f>
        <v>41794.955126904002</v>
      </c>
      <c r="X79" s="5" t="str">
        <f>VLOOKUP(Y79,'augdate &amp; jandate kaf'!$M$5:$O$94,3,FALSE)</f>
        <v>1986-87</v>
      </c>
      <c r="Y79" s="18">
        <f>LARGE('augdate &amp; jandate kaf'!$M$5:$M$94,'augdate &amp; jandate kaf rank'!$A79)</f>
        <v>50645.004381803999</v>
      </c>
      <c r="Z79" s="5" t="str">
        <f>VLOOKUP(AA79,'augdate &amp; jandate kaf'!$N$5:$O$94,2,FALSE)</f>
        <v>1986-87</v>
      </c>
      <c r="AA79" s="18">
        <f>LARGE('augdate &amp; jandate kaf'!$N$5:$N$94,'augdate &amp; jandate kaf rank'!$A79)</f>
        <v>65307.222674946002</v>
      </c>
    </row>
    <row r="80" spans="1:27" x14ac:dyDescent="0.2">
      <c r="A80" s="11">
        <v>75</v>
      </c>
      <c r="B80" s="5" t="str">
        <f>VLOOKUP(C80,'augdate &amp; jandate kaf'!$B$5:$O$94,14,FALSE)</f>
        <v>1980-81</v>
      </c>
      <c r="C80" s="18">
        <f>LARGE('augdate &amp; jandate kaf'!$B$5:$B$94,'augdate &amp; jandate kaf rank'!$A80)</f>
        <v>4898.9016344729998</v>
      </c>
      <c r="D80" s="5" t="str">
        <f>VLOOKUP(E80,'augdate &amp; jandate kaf'!$C$5:$O$94,13,FALSE)</f>
        <v>2015-16</v>
      </c>
      <c r="E80" s="18">
        <f>LARGE('augdate &amp; jandate kaf'!$C$5:$C$94,'augdate &amp; jandate kaf rank'!$A80)</f>
        <v>8100.1821755820001</v>
      </c>
      <c r="F80" s="5" t="str">
        <f>VLOOKUP(G80,'augdate &amp; jandate kaf'!$D$5:$O$94,12,FALSE)</f>
        <v>2015-16</v>
      </c>
      <c r="G80" s="18">
        <f>LARGE('augdate &amp; jandate kaf'!$D$5:$D$94,'augdate &amp; jandate kaf rank'!$A80)</f>
        <v>10763.702075699999</v>
      </c>
      <c r="H80" s="5" t="str">
        <f>VLOOKUP(I80,'augdate &amp; jandate kaf'!$E$5:$O$94,11,FALSE)</f>
        <v>1957-58</v>
      </c>
      <c r="I80" s="18">
        <f>LARGE('augdate &amp; jandate kaf'!$E$5:$E$94,'augdate &amp; jandate kaf rank'!$A80)</f>
        <v>12869.297368641001</v>
      </c>
      <c r="J80" s="5" t="str">
        <f>VLOOKUP(K80,'augdate &amp; jandate kaf'!$F$5:$O$94,10,FALSE)</f>
        <v>1938-39</v>
      </c>
      <c r="K80" s="18">
        <f>LARGE('augdate &amp; jandate kaf'!$F$5:$F$94,'augdate &amp; jandate kaf rank'!$A80)</f>
        <v>14949.740265830998</v>
      </c>
      <c r="L80" s="5" t="str">
        <f>VLOOKUP(M80,'augdate &amp; jandate kaf'!$G$5:$O$94,9,FALSE)</f>
        <v>1991-92</v>
      </c>
      <c r="M80" s="18">
        <f>LARGE('augdate &amp; jandate kaf'!$G$5:$G$94,'augdate &amp; jandate kaf rank'!$A80)</f>
        <v>1727.1867120900001</v>
      </c>
      <c r="N80" s="5" t="str">
        <f>VLOOKUP(O80,'augdate &amp; jandate kaf'!$H$5:$O$94,8,FALSE)</f>
        <v>1942-43</v>
      </c>
      <c r="O80" s="18">
        <f>LARGE('augdate &amp; jandate kaf'!$H$5:$H$94,'augdate &amp; jandate kaf rank'!$A80)</f>
        <v>3279.6573976740001</v>
      </c>
      <c r="P80" s="5" t="str">
        <f>VLOOKUP(Q80,'augdate &amp; jandate kaf'!$I$5:$O$94,7,FALSE)</f>
        <v>1944-45</v>
      </c>
      <c r="Q80" s="18">
        <f>LARGE('augdate &amp; jandate kaf'!$I$5:$I$94,'augdate &amp; jandate kaf rank'!$A80)</f>
        <v>5743.0728424859999</v>
      </c>
      <c r="R80" s="5" t="str">
        <f>VLOOKUP(S80,'augdate &amp; jandate kaf'!$J$5:$O$94,6,FALSE)</f>
        <v>1984-85</v>
      </c>
      <c r="S80" s="18">
        <f>LARGE('augdate &amp; jandate kaf'!$J$5:$J$94,'augdate &amp; jandate kaf rank'!$A80)</f>
        <v>11563.471301906999</v>
      </c>
      <c r="T80" s="5" t="str">
        <f>VLOOKUP(U80,'augdate &amp; jandate kaf'!$K$5:$O$94,5,FALSE)</f>
        <v>1987-88</v>
      </c>
      <c r="U80" s="18">
        <f>LARGE('augdate &amp; jandate kaf'!$K$5:$K$94,'augdate &amp; jandate kaf rank'!$A80)</f>
        <v>25787.524983381001</v>
      </c>
      <c r="V80" s="5" t="str">
        <f>VLOOKUP(W80,'augdate &amp; jandate kaf'!$L$5:$O$94,4,FALSE)</f>
        <v>2003-04</v>
      </c>
      <c r="W80" s="18">
        <f>LARGE('augdate &amp; jandate kaf'!$L$5:$L$94,'augdate &amp; jandate kaf rank'!$A80)</f>
        <v>41221.228206270003</v>
      </c>
      <c r="X80" s="5" t="str">
        <f>VLOOKUP(Y80,'augdate &amp; jandate kaf'!$M$5:$O$94,3,FALSE)</f>
        <v>1944-45</v>
      </c>
      <c r="Y80" s="18">
        <f>LARGE('augdate &amp; jandate kaf'!$M$5:$M$94,'augdate &amp; jandate kaf rank'!$A80)</f>
        <v>50641.737605066999</v>
      </c>
      <c r="Z80" s="5" t="str">
        <f>VLOOKUP(AA80,'augdate &amp; jandate kaf'!$N$5:$O$94,2,FALSE)</f>
        <v>2008-09</v>
      </c>
      <c r="AA80" s="18">
        <f>LARGE('augdate &amp; jandate kaf'!$N$5:$N$94,'augdate &amp; jandate kaf rank'!$A80)</f>
        <v>65183.299373807997</v>
      </c>
    </row>
    <row r="81" spans="1:27" x14ac:dyDescent="0.2">
      <c r="A81" s="11">
        <v>76</v>
      </c>
      <c r="B81" s="5" t="str">
        <f>VLOOKUP(C81,'augdate &amp; jandate kaf'!$B$5:$O$94,14,FALSE)</f>
        <v>1988-89</v>
      </c>
      <c r="C81" s="18">
        <f>LARGE('augdate &amp; jandate kaf'!$B$5:$B$94,'augdate &amp; jandate kaf rank'!$A81)</f>
        <v>4879.9634533649996</v>
      </c>
      <c r="D81" s="5" t="str">
        <f>VLOOKUP(E81,'augdate &amp; jandate kaf'!$C$5:$O$94,13,FALSE)</f>
        <v>1985-86</v>
      </c>
      <c r="E81" s="18">
        <f>LARGE('augdate &amp; jandate kaf'!$C$5:$C$94,'augdate &amp; jandate kaf rank'!$A81)</f>
        <v>8063.9838298320001</v>
      </c>
      <c r="F81" s="5" t="str">
        <f>VLOOKUP(G81,'augdate &amp; jandate kaf'!$D$5:$O$94,12,FALSE)</f>
        <v>1957-58</v>
      </c>
      <c r="G81" s="18">
        <f>LARGE('augdate &amp; jandate kaf'!$D$5:$D$94,'augdate &amp; jandate kaf rank'!$A81)</f>
        <v>10761.185051000999</v>
      </c>
      <c r="H81" s="5" t="str">
        <f>VLOOKUP(I81,'augdate &amp; jandate kaf'!$E$5:$O$94,11,FALSE)</f>
        <v>1998-99</v>
      </c>
      <c r="I81" s="18">
        <f>LARGE('augdate &amp; jandate kaf'!$E$5:$E$94,'augdate &amp; jandate kaf rank'!$A81)</f>
        <v>12812.603817048001</v>
      </c>
      <c r="J81" s="5" t="str">
        <f>VLOOKUP(K81,'augdate &amp; jandate kaf'!$F$5:$O$94,10,FALSE)</f>
        <v>1931-32</v>
      </c>
      <c r="K81" s="18">
        <f>LARGE('augdate &amp; jandate kaf'!$F$5:$F$94,'augdate &amp; jandate kaf rank'!$A81)</f>
        <v>14945.838778374</v>
      </c>
      <c r="L81" s="5" t="str">
        <f>VLOOKUP(M81,'augdate &amp; jandate kaf'!$G$5:$O$94,9,FALSE)</f>
        <v>1939-40</v>
      </c>
      <c r="M81" s="18">
        <f>LARGE('augdate &amp; jandate kaf'!$G$5:$G$94,'augdate &amp; jandate kaf rank'!$A81)</f>
        <v>1670.00324316</v>
      </c>
      <c r="N81" s="5" t="str">
        <f>VLOOKUP(O81,'augdate &amp; jandate kaf'!$H$5:$O$94,8,FALSE)</f>
        <v>1986-87</v>
      </c>
      <c r="O81" s="18">
        <f>LARGE('augdate &amp; jandate kaf'!$H$5:$H$94,'augdate &amp; jandate kaf rank'!$A81)</f>
        <v>3181.6798806869997</v>
      </c>
      <c r="P81" s="5" t="str">
        <f>VLOOKUP(Q81,'augdate &amp; jandate kaf'!$I$5:$O$94,7,FALSE)</f>
        <v>2009-10</v>
      </c>
      <c r="Q81" s="18">
        <f>LARGE('augdate &amp; jandate kaf'!$I$5:$I$94,'augdate &amp; jandate kaf rank'!$A81)</f>
        <v>5566.121444163</v>
      </c>
      <c r="R81" s="5" t="str">
        <f>VLOOKUP(S81,'augdate &amp; jandate kaf'!$J$5:$O$94,6,FALSE)</f>
        <v>1969-70</v>
      </c>
      <c r="S81" s="18">
        <f>LARGE('augdate &amp; jandate kaf'!$J$5:$J$94,'augdate &amp; jandate kaf rank'!$A81)</f>
        <v>11472.644197875001</v>
      </c>
      <c r="T81" s="5" t="str">
        <f>VLOOKUP(U81,'augdate &amp; jandate kaf'!$K$5:$O$94,5,FALSE)</f>
        <v>1969-70</v>
      </c>
      <c r="U81" s="18">
        <f>LARGE('augdate &amp; jandate kaf'!$K$5:$K$94,'augdate &amp; jandate kaf rank'!$A81)</f>
        <v>25642.892261532001</v>
      </c>
      <c r="V81" s="5" t="str">
        <f>VLOOKUP(W81,'augdate &amp; jandate kaf'!$L$5:$O$94,4,FALSE)</f>
        <v>1944-45</v>
      </c>
      <c r="W81" s="18">
        <f>LARGE('augdate &amp; jandate kaf'!$L$5:$L$94,'augdate &amp; jandate kaf rank'!$A81)</f>
        <v>40868.775326925002</v>
      </c>
      <c r="X81" s="5" t="str">
        <f>VLOOKUP(Y81,'augdate &amp; jandate kaf'!$M$5:$O$94,3,FALSE)</f>
        <v>2003-04</v>
      </c>
      <c r="Y81" s="18">
        <f>LARGE('augdate &amp; jandate kaf'!$M$5:$M$94,'augdate &amp; jandate kaf rank'!$A81)</f>
        <v>50139.697293315003</v>
      </c>
      <c r="Z81" s="5" t="str">
        <f>VLOOKUP(AA81,'augdate &amp; jandate kaf'!$N$5:$O$94,2,FALSE)</f>
        <v>1944-45</v>
      </c>
      <c r="AA81" s="18">
        <f>LARGE('augdate &amp; jandate kaf'!$N$5:$N$94,'augdate &amp; jandate kaf rank'!$A81)</f>
        <v>65066.760535203</v>
      </c>
    </row>
    <row r="82" spans="1:27" x14ac:dyDescent="0.2">
      <c r="A82" s="11">
        <v>77</v>
      </c>
      <c r="B82" s="5" t="str">
        <f>VLOOKUP(C82,'augdate &amp; jandate kaf'!$B$5:$O$94,14,FALSE)</f>
        <v>1945-46</v>
      </c>
      <c r="C82" s="18">
        <f>LARGE('augdate &amp; jandate kaf'!$B$5:$B$94,'augdate &amp; jandate kaf rank'!$A82)</f>
        <v>4874.1836188709995</v>
      </c>
      <c r="D82" s="5" t="str">
        <f>VLOOKUP(E82,'augdate &amp; jandate kaf'!$C$5:$O$94,13,FALSE)</f>
        <v>1973-74</v>
      </c>
      <c r="E82" s="18">
        <f>LARGE('augdate &amp; jandate kaf'!$C$5:$C$94,'augdate &amp; jandate kaf rank'!$A82)</f>
        <v>8057.3550697499995</v>
      </c>
      <c r="F82" s="5" t="str">
        <f>VLOOKUP(G82,'augdate &amp; jandate kaf'!$D$5:$O$94,12,FALSE)</f>
        <v>1936-37</v>
      </c>
      <c r="G82" s="18">
        <f>LARGE('augdate &amp; jandate kaf'!$D$5:$D$94,'augdate &amp; jandate kaf rank'!$A82)</f>
        <v>10660.002244878</v>
      </c>
      <c r="H82" s="5" t="str">
        <f>VLOOKUP(I82,'augdate &amp; jandate kaf'!$E$5:$O$94,11,FALSE)</f>
        <v>2017-18</v>
      </c>
      <c r="I82" s="18">
        <f>LARGE('augdate &amp; jandate kaf'!$E$5:$E$94,'augdate &amp; jandate kaf rank'!$A82)</f>
        <v>12556.454405166</v>
      </c>
      <c r="J82" s="5" t="str">
        <f>VLOOKUP(K82,'augdate &amp; jandate kaf'!$F$5:$O$94,10,FALSE)</f>
        <v>1957-58</v>
      </c>
      <c r="K82" s="18">
        <f>LARGE('augdate &amp; jandate kaf'!$F$5:$F$94,'augdate &amp; jandate kaf rank'!$A82)</f>
        <v>14890.087375506</v>
      </c>
      <c r="L82" s="5" t="str">
        <f>VLOOKUP(M82,'augdate &amp; jandate kaf'!$G$5:$O$94,9,FALSE)</f>
        <v>1986-87</v>
      </c>
      <c r="M82" s="18">
        <f>LARGE('augdate &amp; jandate kaf'!$G$5:$G$94,'augdate &amp; jandate kaf rank'!$A82)</f>
        <v>1591.4835766829999</v>
      </c>
      <c r="N82" s="5" t="str">
        <f>VLOOKUP(O82,'augdate &amp; jandate kaf'!$H$5:$O$94,8,FALSE)</f>
        <v>1993-94</v>
      </c>
      <c r="O82" s="18">
        <f>LARGE('augdate &amp; jandate kaf'!$H$5:$H$94,'augdate &amp; jandate kaf rank'!$A82)</f>
        <v>3157.9238485199999</v>
      </c>
      <c r="P82" s="5" t="str">
        <f>VLOOKUP(Q82,'augdate &amp; jandate kaf'!$I$5:$O$94,7,FALSE)</f>
        <v>1938-39</v>
      </c>
      <c r="Q82" s="18">
        <f>LARGE('augdate &amp; jandate kaf'!$I$5:$I$94,'augdate &amp; jandate kaf rank'!$A82)</f>
        <v>5558.0011138890004</v>
      </c>
      <c r="R82" s="5" t="str">
        <f>VLOOKUP(S82,'augdate &amp; jandate kaf'!$J$5:$O$94,6,FALSE)</f>
        <v>1929-30</v>
      </c>
      <c r="S82" s="18">
        <f>LARGE('augdate &amp; jandate kaf'!$J$5:$J$94,'augdate &amp; jandate kaf rank'!$A82)</f>
        <v>11435.668331493</v>
      </c>
      <c r="T82" s="5" t="str">
        <f>VLOOKUP(U82,'augdate &amp; jandate kaf'!$K$5:$O$94,5,FALSE)</f>
        <v>2008-09</v>
      </c>
      <c r="U82" s="18">
        <f>LARGE('augdate &amp; jandate kaf'!$K$5:$K$94,'augdate &amp; jandate kaf rank'!$A82)</f>
        <v>24854.099563839001</v>
      </c>
      <c r="V82" s="5" t="str">
        <f>VLOOKUP(W82,'augdate &amp; jandate kaf'!$L$5:$O$94,4,FALSE)</f>
        <v>2008-09</v>
      </c>
      <c r="W82" s="18">
        <f>LARGE('augdate &amp; jandate kaf'!$L$5:$L$94,'augdate &amp; jandate kaf rank'!$A82)</f>
        <v>40754.198141139001</v>
      </c>
      <c r="X82" s="5" t="str">
        <f>VLOOKUP(Y82,'augdate &amp; jandate kaf'!$M$5:$O$94,3,FALSE)</f>
        <v>2008-09</v>
      </c>
      <c r="Y82" s="18">
        <f>LARGE('augdate &amp; jandate kaf'!$M$5:$M$94,'augdate &amp; jandate kaf rank'!$A82)</f>
        <v>49450.143600165</v>
      </c>
      <c r="Z82" s="5" t="str">
        <f>VLOOKUP(AA82,'augdate &amp; jandate kaf'!$N$5:$O$94,2,FALSE)</f>
        <v>1992-93</v>
      </c>
      <c r="AA82" s="18">
        <f>LARGE('augdate &amp; jandate kaf'!$N$5:$N$94,'augdate &amp; jandate kaf rank'!$A82)</f>
        <v>64810.684511748004</v>
      </c>
    </row>
    <row r="83" spans="1:27" x14ac:dyDescent="0.2">
      <c r="A83" s="11">
        <v>78</v>
      </c>
      <c r="B83" s="5" t="str">
        <f>VLOOKUP(C83,'augdate &amp; jandate kaf'!$B$5:$O$94,14,FALSE)</f>
        <v>1938-39</v>
      </c>
      <c r="C83" s="18">
        <f>LARGE('augdate &amp; jandate kaf'!$B$5:$B$94,'augdate &amp; jandate kaf rank'!$A83)</f>
        <v>4834.7700666300007</v>
      </c>
      <c r="D83" s="5" t="str">
        <f>VLOOKUP(E83,'augdate &amp; jandate kaf'!$C$5:$O$94,13,FALSE)</f>
        <v>2002-03</v>
      </c>
      <c r="E83" s="18">
        <f>LARGE('augdate &amp; jandate kaf'!$C$5:$C$94,'augdate &amp; jandate kaf rank'!$A83)</f>
        <v>7969.9633374899995</v>
      </c>
      <c r="F83" s="5" t="str">
        <f>VLOOKUP(G83,'augdate &amp; jandate kaf'!$D$5:$O$94,12,FALSE)</f>
        <v>1949-50</v>
      </c>
      <c r="G83" s="18">
        <f>LARGE('augdate &amp; jandate kaf'!$D$5:$D$94,'augdate &amp; jandate kaf rank'!$A83)</f>
        <v>10585.939437737999</v>
      </c>
      <c r="H83" s="5" t="str">
        <f>VLOOKUP(I83,'augdate &amp; jandate kaf'!$E$5:$O$94,11,FALSE)</f>
        <v>2006-07</v>
      </c>
      <c r="I83" s="18">
        <f>LARGE('augdate &amp; jandate kaf'!$E$5:$E$94,'augdate &amp; jandate kaf rank'!$A83)</f>
        <v>12520.857051129</v>
      </c>
      <c r="J83" s="5" t="str">
        <f>VLOOKUP(K83,'augdate &amp; jandate kaf'!$F$5:$O$94,10,FALSE)</f>
        <v>1993-94</v>
      </c>
      <c r="K83" s="18">
        <f>LARGE('augdate &amp; jandate kaf'!$F$5:$F$94,'augdate &amp; jandate kaf rank'!$A83)</f>
        <v>14841.200765768999</v>
      </c>
      <c r="L83" s="5" t="str">
        <f>VLOOKUP(M83,'augdate &amp; jandate kaf'!$G$5:$O$94,9,FALSE)</f>
        <v>1942-43</v>
      </c>
      <c r="M83" s="18">
        <f>LARGE('augdate &amp; jandate kaf'!$G$5:$G$94,'augdate &amp; jandate kaf rank'!$A83)</f>
        <v>1586.9949818100001</v>
      </c>
      <c r="N83" s="5" t="str">
        <f>VLOOKUP(O83,'augdate &amp; jandate kaf'!$H$5:$O$94,8,FALSE)</f>
        <v>1931-32</v>
      </c>
      <c r="O83" s="18">
        <f>LARGE('augdate &amp; jandate kaf'!$H$5:$H$94,'augdate &amp; jandate kaf rank'!$A83)</f>
        <v>3110.9493048270001</v>
      </c>
      <c r="P83" s="5" t="str">
        <f>VLOOKUP(Q83,'augdate &amp; jandate kaf'!$I$5:$O$94,7,FALSE)</f>
        <v>1942-43</v>
      </c>
      <c r="Q83" s="18">
        <f>LARGE('augdate &amp; jandate kaf'!$I$5:$I$94,'augdate &amp; jandate kaf rank'!$A83)</f>
        <v>5553.4688826540005</v>
      </c>
      <c r="R83" s="5" t="str">
        <f>VLOOKUP(S83,'augdate &amp; jandate kaf'!$J$5:$O$94,6,FALSE)</f>
        <v>1972-73</v>
      </c>
      <c r="S83" s="18">
        <f>LARGE('augdate &amp; jandate kaf'!$J$5:$J$94,'augdate &amp; jandate kaf rank'!$A83)</f>
        <v>11057.229998577001</v>
      </c>
      <c r="T83" s="5" t="str">
        <f>VLOOKUP(U83,'augdate &amp; jandate kaf'!$K$5:$O$94,5,FALSE)</f>
        <v>1963-64</v>
      </c>
      <c r="U83" s="18">
        <f>LARGE('augdate &amp; jandate kaf'!$K$5:$K$94,'augdate &amp; jandate kaf rank'!$A83)</f>
        <v>24538.235774031</v>
      </c>
      <c r="V83" s="5" t="str">
        <f>VLOOKUP(W83,'augdate &amp; jandate kaf'!$L$5:$O$94,4,FALSE)</f>
        <v>1987-88</v>
      </c>
      <c r="W83" s="18">
        <f>LARGE('augdate &amp; jandate kaf'!$L$5:$L$94,'augdate &amp; jandate kaf rank'!$A83)</f>
        <v>40114.810396521003</v>
      </c>
      <c r="X83" s="5" t="str">
        <f>VLOOKUP(Y83,'augdate &amp; jandate kaf'!$M$5:$O$94,3,FALSE)</f>
        <v>1992-93</v>
      </c>
      <c r="Y83" s="18">
        <f>LARGE('augdate &amp; jandate kaf'!$M$5:$M$94,'augdate &amp; jandate kaf rank'!$A83)</f>
        <v>48842.775027900003</v>
      </c>
      <c r="Z83" s="5" t="str">
        <f>VLOOKUP(AA83,'augdate &amp; jandate kaf'!$N$5:$O$94,2,FALSE)</f>
        <v>1993-94</v>
      </c>
      <c r="AA83" s="18">
        <f>LARGE('augdate &amp; jandate kaf'!$N$5:$N$94,'augdate &amp; jandate kaf rank'!$A83)</f>
        <v>63755.142733148998</v>
      </c>
    </row>
    <row r="84" spans="1:27" x14ac:dyDescent="0.2">
      <c r="A84" s="11">
        <v>79</v>
      </c>
      <c r="B84" s="5" t="str">
        <f>VLOOKUP(C84,'augdate &amp; jandate kaf'!$B$5:$O$94,14,FALSE)</f>
        <v>2001-02</v>
      </c>
      <c r="C84" s="18">
        <f>LARGE('augdate &amp; jandate kaf'!$B$5:$B$94,'augdate &amp; jandate kaf rank'!$A84)</f>
        <v>4738.5419710649994</v>
      </c>
      <c r="D84" s="5" t="str">
        <f>VLOOKUP(E84,'augdate &amp; jandate kaf'!$C$5:$O$94,13,FALSE)</f>
        <v>1945-46</v>
      </c>
      <c r="E84" s="18">
        <f>LARGE('augdate &amp; jandate kaf'!$C$5:$C$94,'augdate &amp; jandate kaf rank'!$A84)</f>
        <v>7913.4760668810004</v>
      </c>
      <c r="F84" s="5" t="str">
        <f>VLOOKUP(G84,'augdate &amp; jandate kaf'!$D$5:$O$94,12,FALSE)</f>
        <v>1998-99</v>
      </c>
      <c r="G84" s="18">
        <f>LARGE('augdate &amp; jandate kaf'!$D$5:$D$94,'augdate &amp; jandate kaf rank'!$A84)</f>
        <v>10568.346049968</v>
      </c>
      <c r="H84" s="5" t="str">
        <f>VLOOKUP(I84,'augdate &amp; jandate kaf'!$E$5:$O$94,11,FALSE)</f>
        <v>1979-80</v>
      </c>
      <c r="I84" s="18">
        <f>LARGE('augdate &amp; jandate kaf'!$E$5:$E$94,'augdate &amp; jandate kaf rank'!$A84)</f>
        <v>12512.070274599</v>
      </c>
      <c r="J84" s="5" t="str">
        <f>VLOOKUP(K84,'augdate &amp; jandate kaf'!$F$5:$O$94,10,FALSE)</f>
        <v>1979-80</v>
      </c>
      <c r="K84" s="18">
        <f>LARGE('augdate &amp; jandate kaf'!$F$5:$F$94,'augdate &amp; jandate kaf rank'!$A84)</f>
        <v>14720.950852923001</v>
      </c>
      <c r="L84" s="5" t="str">
        <f>VLOOKUP(M84,'augdate &amp; jandate kaf'!$G$5:$O$94,9,FALSE)</f>
        <v>1935-36</v>
      </c>
      <c r="M84" s="18">
        <f>LARGE('augdate &amp; jandate kaf'!$G$5:$G$94,'augdate &amp; jandate kaf rank'!$A84)</f>
        <v>1539.2806034339999</v>
      </c>
      <c r="N84" s="5" t="str">
        <f>VLOOKUP(O84,'augdate &amp; jandate kaf'!$H$5:$O$94,8,FALSE)</f>
        <v>1938-39</v>
      </c>
      <c r="O84" s="18">
        <f>LARGE('augdate &amp; jandate kaf'!$H$5:$H$94,'augdate &amp; jandate kaf rank'!$A84)</f>
        <v>3083.0021984370001</v>
      </c>
      <c r="P84" s="5" t="str">
        <f>VLOOKUP(Q84,'augdate &amp; jandate kaf'!$I$5:$O$94,7,FALSE)</f>
        <v>1963-64</v>
      </c>
      <c r="Q84" s="18">
        <f>LARGE('augdate &amp; jandate kaf'!$I$5:$I$94,'augdate &amp; jandate kaf rank'!$A84)</f>
        <v>5501.3769837809996</v>
      </c>
      <c r="R84" s="5" t="str">
        <f>VLOOKUP(S84,'augdate &amp; jandate kaf'!$J$5:$O$94,6,FALSE)</f>
        <v>1992-93</v>
      </c>
      <c r="S84" s="18">
        <f>LARGE('augdate &amp; jandate kaf'!$J$5:$J$94,'augdate &amp; jandate kaf rank'!$A84)</f>
        <v>10690.339433823001</v>
      </c>
      <c r="T84" s="5" t="str">
        <f>VLOOKUP(U84,'augdate &amp; jandate kaf'!$K$5:$O$94,5,FALSE)</f>
        <v>1940-41</v>
      </c>
      <c r="U84" s="18">
        <f>LARGE('augdate &amp; jandate kaf'!$K$5:$K$94,'augdate &amp; jandate kaf rank'!$A84)</f>
        <v>23765.675803001999</v>
      </c>
      <c r="V84" s="5" t="str">
        <f>VLOOKUP(W84,'augdate &amp; jandate kaf'!$L$5:$O$94,4,FALSE)</f>
        <v>1992-93</v>
      </c>
      <c r="W84" s="18">
        <f>LARGE('augdate &amp; jandate kaf'!$L$5:$L$94,'augdate &amp; jandate kaf rank'!$A84)</f>
        <v>39670.116198320997</v>
      </c>
      <c r="X84" s="5" t="str">
        <f>VLOOKUP(Y84,'augdate &amp; jandate kaf'!$M$5:$O$94,3,FALSE)</f>
        <v>1987-88</v>
      </c>
      <c r="Y84" s="18">
        <f>LARGE('augdate &amp; jandate kaf'!$M$5:$M$94,'augdate &amp; jandate kaf rank'!$A84)</f>
        <v>48386.921821854005</v>
      </c>
      <c r="Z84" s="5" t="str">
        <f>VLOOKUP(AA84,'augdate &amp; jandate kaf'!$N$5:$O$94,2,FALSE)</f>
        <v>2009-10</v>
      </c>
      <c r="AA84" s="18">
        <f>LARGE('augdate &amp; jandate kaf'!$N$5:$N$94,'augdate &amp; jandate kaf rank'!$A84)</f>
        <v>62709.319962449998</v>
      </c>
    </row>
    <row r="85" spans="1:27" x14ac:dyDescent="0.2">
      <c r="A85" s="11">
        <v>80</v>
      </c>
      <c r="B85" s="5" t="str">
        <f>VLOOKUP(C85,'augdate &amp; jandate kaf'!$B$5:$O$94,14,FALSE)</f>
        <v>1994-95</v>
      </c>
      <c r="C85" s="18">
        <f>LARGE('augdate &amp; jandate kaf'!$B$5:$B$94,'augdate &amp; jandate kaf rank'!$A85)</f>
        <v>4691.5039563</v>
      </c>
      <c r="D85" s="5" t="str">
        <f>VLOOKUP(E85,'augdate &amp; jandate kaf'!$C$5:$O$94,13,FALSE)</f>
        <v>1988-89</v>
      </c>
      <c r="E85" s="18">
        <f>LARGE('augdate &amp; jandate kaf'!$C$5:$C$94,'augdate &amp; jandate kaf rank'!$A85)</f>
        <v>7683.8575630949999</v>
      </c>
      <c r="F85" s="5" t="str">
        <f>VLOOKUP(G85,'augdate &amp; jandate kaf'!$D$5:$O$94,12,FALSE)</f>
        <v>1988-89</v>
      </c>
      <c r="G85" s="18">
        <f>LARGE('augdate &amp; jandate kaf'!$D$5:$D$94,'augdate &amp; jandate kaf rank'!$A85)</f>
        <v>10564.367207141999</v>
      </c>
      <c r="H85" s="5" t="str">
        <f>VLOOKUP(I85,'augdate &amp; jandate kaf'!$E$5:$O$94,11,FALSE)</f>
        <v>1945-46</v>
      </c>
      <c r="I85" s="18">
        <f>LARGE('augdate &amp; jandate kaf'!$E$5:$E$94,'augdate &amp; jandate kaf rank'!$A85)</f>
        <v>12490.438539873001</v>
      </c>
      <c r="J85" s="5" t="str">
        <f>VLOOKUP(K85,'augdate &amp; jandate kaf'!$F$5:$O$94,10,FALSE)</f>
        <v>1945-46</v>
      </c>
      <c r="K85" s="18">
        <f>LARGE('augdate &amp; jandate kaf'!$F$5:$F$94,'augdate &amp; jandate kaf rank'!$A85)</f>
        <v>14653.756805856001</v>
      </c>
      <c r="L85" s="5" t="str">
        <f>VLOOKUP(M85,'augdate &amp; jandate kaf'!$G$5:$O$94,9,FALSE)</f>
        <v>2000-01</v>
      </c>
      <c r="M85" s="18">
        <f>LARGE('augdate &amp; jandate kaf'!$G$5:$G$94,'augdate &amp; jandate kaf rank'!$A85)</f>
        <v>1511.795645787</v>
      </c>
      <c r="N85" s="5" t="str">
        <f>VLOOKUP(O85,'augdate &amp; jandate kaf'!$H$5:$O$94,8,FALSE)</f>
        <v>1988-89</v>
      </c>
      <c r="O85" s="18">
        <f>LARGE('augdate &amp; jandate kaf'!$H$5:$H$94,'augdate &amp; jandate kaf rank'!$A85)</f>
        <v>3082.3536034200001</v>
      </c>
      <c r="P85" s="5" t="str">
        <f>VLOOKUP(Q85,'augdate &amp; jandate kaf'!$I$5:$O$94,7,FALSE)</f>
        <v>1976-77</v>
      </c>
      <c r="Q85" s="18">
        <f>LARGE('augdate &amp; jandate kaf'!$I$5:$I$94,'augdate &amp; jandate kaf rank'!$A85)</f>
        <v>5307.1852555259993</v>
      </c>
      <c r="R85" s="5" t="str">
        <f>VLOOKUP(S85,'augdate &amp; jandate kaf'!$J$5:$O$94,6,FALSE)</f>
        <v>2009-10</v>
      </c>
      <c r="S85" s="18">
        <f>LARGE('augdate &amp; jandate kaf'!$J$5:$J$94,'augdate &amp; jandate kaf rank'!$A85)</f>
        <v>10663.899765393</v>
      </c>
      <c r="T85" s="5" t="str">
        <f>VLOOKUP(U85,'augdate &amp; jandate kaf'!$K$5:$O$94,5,FALSE)</f>
        <v>1944-45</v>
      </c>
      <c r="U85" s="18">
        <f>LARGE('augdate &amp; jandate kaf'!$K$5:$K$94,'augdate &amp; jandate kaf rank'!$A85)</f>
        <v>23690.409028965001</v>
      </c>
      <c r="V85" s="5" t="str">
        <f>VLOOKUP(W85,'augdate &amp; jandate kaf'!$L$5:$O$94,4,FALSE)</f>
        <v>1991-92</v>
      </c>
      <c r="W85" s="18">
        <f>LARGE('augdate &amp; jandate kaf'!$L$5:$L$94,'augdate &amp; jandate kaf rank'!$A85)</f>
        <v>39164.255721423004</v>
      </c>
      <c r="X85" s="5" t="str">
        <f>VLOOKUP(Y85,'augdate &amp; jandate kaf'!$M$5:$O$94,3,FALSE)</f>
        <v>2009-10</v>
      </c>
      <c r="Y85" s="18">
        <f>LARGE('augdate &amp; jandate kaf'!$M$5:$M$94,'augdate &amp; jandate kaf rank'!$A85)</f>
        <v>48341.752236771004</v>
      </c>
      <c r="Z85" s="5" t="str">
        <f>VLOOKUP(AA85,'augdate &amp; jandate kaf'!$N$5:$O$94,2,FALSE)</f>
        <v>1929-30</v>
      </c>
      <c r="AA85" s="18">
        <f>LARGE('augdate &amp; jandate kaf'!$N$5:$N$94,'augdate &amp; jandate kaf rank'!$A85)</f>
        <v>61598.242979322</v>
      </c>
    </row>
    <row r="86" spans="1:27" x14ac:dyDescent="0.2">
      <c r="A86" s="11">
        <v>81</v>
      </c>
      <c r="B86" s="5" t="str">
        <f>VLOOKUP(C86,'augdate &amp; jandate kaf'!$B$5:$O$94,14,FALSE)</f>
        <v>2005-06</v>
      </c>
      <c r="C86" s="18">
        <f>LARGE('augdate &amp; jandate kaf'!$B$5:$B$94,'augdate &amp; jandate kaf rank'!$A86)</f>
        <v>4638.5016442380002</v>
      </c>
      <c r="D86" s="5" t="str">
        <f>VLOOKUP(E86,'augdate &amp; jandate kaf'!$C$5:$O$94,13,FALSE)</f>
        <v>2016-17</v>
      </c>
      <c r="E86" s="18">
        <f>LARGE('augdate &amp; jandate kaf'!$C$5:$C$94,'augdate &amp; jandate kaf rank'!$A86)</f>
        <v>7661.8569027630001</v>
      </c>
      <c r="F86" s="5" t="str">
        <f>VLOOKUP(G86,'augdate &amp; jandate kaf'!$D$5:$O$94,12,FALSE)</f>
        <v>2009-10</v>
      </c>
      <c r="G86" s="18">
        <f>LARGE('augdate &amp; jandate kaf'!$D$5:$D$94,'augdate &amp; jandate kaf rank'!$A86)</f>
        <v>10183.282923912</v>
      </c>
      <c r="H86" s="5" t="str">
        <f>VLOOKUP(I86,'augdate &amp; jandate kaf'!$E$5:$O$94,11,FALSE)</f>
        <v>1952-53</v>
      </c>
      <c r="I86" s="18">
        <f>LARGE('augdate &amp; jandate kaf'!$E$5:$E$94,'augdate &amp; jandate kaf rank'!$A86)</f>
        <v>12411.442840356</v>
      </c>
      <c r="J86" s="5" t="str">
        <f>VLOOKUP(K86,'augdate &amp; jandate kaf'!$F$5:$O$94,10,FALSE)</f>
        <v>2007-08</v>
      </c>
      <c r="K86" s="18">
        <f>LARGE('augdate &amp; jandate kaf'!$F$5:$F$94,'augdate &amp; jandate kaf rank'!$A86)</f>
        <v>14100.473520819</v>
      </c>
      <c r="L86" s="5" t="str">
        <f>VLOOKUP(M86,'augdate &amp; jandate kaf'!$G$5:$O$94,9,FALSE)</f>
        <v>1931-32</v>
      </c>
      <c r="M86" s="18">
        <f>LARGE('augdate &amp; jandate kaf'!$G$5:$G$94,'augdate &amp; jandate kaf rank'!$A86)</f>
        <v>1477.3625892269999</v>
      </c>
      <c r="N86" s="5" t="str">
        <f>VLOOKUP(O86,'augdate &amp; jandate kaf'!$H$5:$O$94,8,FALSE)</f>
        <v>1984-85</v>
      </c>
      <c r="O86" s="18">
        <f>LARGE('augdate &amp; jandate kaf'!$H$5:$H$94,'augdate &amp; jandate kaf rank'!$A86)</f>
        <v>2756.7549379440002</v>
      </c>
      <c r="P86" s="5" t="str">
        <f>VLOOKUP(Q86,'augdate &amp; jandate kaf'!$I$5:$O$94,7,FALSE)</f>
        <v>1992-93</v>
      </c>
      <c r="Q86" s="18">
        <f>LARGE('augdate &amp; jandate kaf'!$I$5:$I$94,'augdate &amp; jandate kaf rank'!$A86)</f>
        <v>5062.0817936429994</v>
      </c>
      <c r="R86" s="5" t="str">
        <f>VLOOKUP(S86,'augdate &amp; jandate kaf'!$J$5:$O$94,6,FALSE)</f>
        <v>1963-64</v>
      </c>
      <c r="S86" s="18">
        <f>LARGE('augdate &amp; jandate kaf'!$J$5:$J$94,'augdate &amp; jandate kaf rank'!$A86)</f>
        <v>10057.905738530999</v>
      </c>
      <c r="T86" s="5" t="str">
        <f>VLOOKUP(U86,'augdate &amp; jandate kaf'!$K$5:$O$94,5,FALSE)</f>
        <v>1972-73</v>
      </c>
      <c r="U86" s="18">
        <f>LARGE('augdate &amp; jandate kaf'!$K$5:$K$94,'augdate &amp; jandate kaf rank'!$A86)</f>
        <v>23366.432842767001</v>
      </c>
      <c r="V86" s="5" t="str">
        <f>VLOOKUP(W86,'augdate &amp; jandate kaf'!$L$5:$O$94,4,FALSE)</f>
        <v>2009-10</v>
      </c>
      <c r="W86" s="18">
        <f>LARGE('augdate &amp; jandate kaf'!$L$5:$L$94,'augdate &amp; jandate kaf rank'!$A86)</f>
        <v>38593.262023827003</v>
      </c>
      <c r="X86" s="5" t="str">
        <f>VLOOKUP(Y86,'augdate &amp; jandate kaf'!$M$5:$O$94,3,FALSE)</f>
        <v>1929-30</v>
      </c>
      <c r="Y86" s="18">
        <f>LARGE('augdate &amp; jandate kaf'!$M$5:$M$94,'augdate &amp; jandate kaf rank'!$A86)</f>
        <v>46637.815771743</v>
      </c>
      <c r="Z86" s="5" t="str">
        <f>VLOOKUP(AA86,'augdate &amp; jandate kaf'!$N$5:$O$94,2,FALSE)</f>
        <v>1972-73</v>
      </c>
      <c r="AA86" s="18">
        <f>LARGE('augdate &amp; jandate kaf'!$N$5:$N$94,'augdate &amp; jandate kaf rank'!$A86)</f>
        <v>61536.822816335996</v>
      </c>
    </row>
    <row r="87" spans="1:27" x14ac:dyDescent="0.2">
      <c r="A87" s="11">
        <v>82</v>
      </c>
      <c r="B87" s="5" t="str">
        <f>VLOOKUP(C87,'augdate &amp; jandate kaf'!$B$5:$O$94,14,FALSE)</f>
        <v>2016-17</v>
      </c>
      <c r="C87" s="18">
        <f>LARGE('augdate &amp; jandate kaf'!$B$5:$B$94,'augdate &amp; jandate kaf rank'!$A87)</f>
        <v>4570.5578451330002</v>
      </c>
      <c r="D87" s="5" t="str">
        <f>VLOOKUP(E87,'augdate &amp; jandate kaf'!$C$5:$O$94,13,FALSE)</f>
        <v>2005-06</v>
      </c>
      <c r="E87" s="18">
        <f>LARGE('augdate &amp; jandate kaf'!$C$5:$C$94,'augdate &amp; jandate kaf rank'!$A87)</f>
        <v>7498.5676526880006</v>
      </c>
      <c r="F87" s="5" t="str">
        <f>VLOOKUP(G87,'augdate &amp; jandate kaf'!$D$5:$O$94,12,FALSE)</f>
        <v>1945-46</v>
      </c>
      <c r="G87" s="18">
        <f>LARGE('augdate &amp; jandate kaf'!$D$5:$D$94,'augdate &amp; jandate kaf rank'!$A87)</f>
        <v>10144.369206363001</v>
      </c>
      <c r="H87" s="5" t="str">
        <f>VLOOKUP(I87,'augdate &amp; jandate kaf'!$E$5:$O$94,11,FALSE)</f>
        <v>2009-10</v>
      </c>
      <c r="I87" s="18">
        <f>LARGE('augdate &amp; jandate kaf'!$E$5:$E$94,'augdate &amp; jandate kaf rank'!$A87)</f>
        <v>12336.975405132</v>
      </c>
      <c r="J87" s="5" t="str">
        <f>VLOOKUP(K87,'augdate &amp; jandate kaf'!$F$5:$O$94,10,FALSE)</f>
        <v>1952-53</v>
      </c>
      <c r="K87" s="18">
        <f>LARGE('augdate &amp; jandate kaf'!$F$5:$F$94,'augdate &amp; jandate kaf rank'!$A87)</f>
        <v>13902.517164605999</v>
      </c>
      <c r="L87" s="5" t="str">
        <f>VLOOKUP(M87,'augdate &amp; jandate kaf'!$G$5:$O$94,9,FALSE)</f>
        <v>1992-93</v>
      </c>
      <c r="M87" s="18">
        <f>LARGE('augdate &amp; jandate kaf'!$G$5:$G$94,'augdate &amp; jandate kaf rank'!$A87)</f>
        <v>1444.4052350910001</v>
      </c>
      <c r="N87" s="5" t="str">
        <f>VLOOKUP(O87,'augdate &amp; jandate kaf'!$H$5:$O$94,8,FALSE)</f>
        <v>1943-44</v>
      </c>
      <c r="O87" s="18">
        <f>LARGE('augdate &amp; jandate kaf'!$H$5:$H$94,'augdate &amp; jandate kaf rank'!$A87)</f>
        <v>2739.4888228890004</v>
      </c>
      <c r="P87" s="5" t="str">
        <f>VLOOKUP(Q87,'augdate &amp; jandate kaf'!$I$5:$O$94,7,FALSE)</f>
        <v>1930-31</v>
      </c>
      <c r="Q87" s="18">
        <f>LARGE('augdate &amp; jandate kaf'!$I$5:$I$94,'augdate &amp; jandate kaf rank'!$A87)</f>
        <v>4989.7584905700005</v>
      </c>
      <c r="R87" s="5" t="str">
        <f>VLOOKUP(S87,'augdate &amp; jandate kaf'!$J$5:$O$94,6,FALSE)</f>
        <v>1954-55</v>
      </c>
      <c r="S87" s="18">
        <f>LARGE('augdate &amp; jandate kaf'!$J$5:$J$94,'augdate &amp; jandate kaf rank'!$A87)</f>
        <v>9867.3556630319981</v>
      </c>
      <c r="T87" s="5" t="str">
        <f>VLOOKUP(U87,'augdate &amp; jandate kaf'!$K$5:$O$94,5,FALSE)</f>
        <v>1929-30</v>
      </c>
      <c r="U87" s="18">
        <f>LARGE('augdate &amp; jandate kaf'!$K$5:$K$94,'augdate &amp; jandate kaf rank'!$A87)</f>
        <v>22100.262311735998</v>
      </c>
      <c r="V87" s="5" t="str">
        <f>VLOOKUP(W87,'augdate &amp; jandate kaf'!$L$5:$O$94,4,FALSE)</f>
        <v>1972-73</v>
      </c>
      <c r="W87" s="18">
        <f>LARGE('augdate &amp; jandate kaf'!$L$5:$L$94,'augdate &amp; jandate kaf rank'!$A87)</f>
        <v>37059.047205326999</v>
      </c>
      <c r="X87" s="5" t="str">
        <f>VLOOKUP(Y87,'augdate &amp; jandate kaf'!$M$5:$O$94,3,FALSE)</f>
        <v>1991-92</v>
      </c>
      <c r="Y87" s="18">
        <f>LARGE('augdate &amp; jandate kaf'!$M$5:$M$94,'augdate &amp; jandate kaf rank'!$A87)</f>
        <v>46481.895116432999</v>
      </c>
      <c r="Z87" s="5" t="str">
        <f>VLOOKUP(AA87,'augdate &amp; jandate kaf'!$N$5:$O$94,2,FALSE)</f>
        <v>1987-88</v>
      </c>
      <c r="AA87" s="18">
        <f>LARGE('augdate &amp; jandate kaf'!$N$5:$N$94,'augdate &amp; jandate kaf rank'!$A87)</f>
        <v>60557.654588591999</v>
      </c>
    </row>
    <row r="88" spans="1:27" x14ac:dyDescent="0.2">
      <c r="A88" s="11">
        <v>83</v>
      </c>
      <c r="B88" s="5" t="str">
        <f>VLOOKUP(C88,'augdate &amp; jandate kaf'!$B$5:$O$94,14,FALSE)</f>
        <v>2017-18</v>
      </c>
      <c r="C88" s="18">
        <f>LARGE('augdate &amp; jandate kaf'!$B$5:$B$94,'augdate &amp; jandate kaf rank'!$A88)</f>
        <v>4566.8071014719999</v>
      </c>
      <c r="D88" s="5" t="str">
        <f>VLOOKUP(E88,'augdate &amp; jandate kaf'!$C$5:$O$94,13,FALSE)</f>
        <v>2017-18</v>
      </c>
      <c r="E88" s="18">
        <f>LARGE('augdate &amp; jandate kaf'!$C$5:$C$94,'augdate &amp; jandate kaf rank'!$A88)</f>
        <v>7489.8879835919997</v>
      </c>
      <c r="F88" s="5" t="str">
        <f>VLOOKUP(G88,'augdate &amp; jandate kaf'!$D$5:$O$94,12,FALSE)</f>
        <v>1992-93</v>
      </c>
      <c r="G88" s="18">
        <f>LARGE('augdate &amp; jandate kaf'!$D$5:$D$94,'augdate &amp; jandate kaf rank'!$A88)</f>
        <v>10023.823756338001</v>
      </c>
      <c r="H88" s="5" t="str">
        <f>VLOOKUP(I88,'augdate &amp; jandate kaf'!$E$5:$O$94,11,FALSE)</f>
        <v>1992-93</v>
      </c>
      <c r="I88" s="18">
        <f>LARGE('augdate &amp; jandate kaf'!$E$5:$E$94,'augdate &amp; jandate kaf rank'!$A88)</f>
        <v>12283.909621997998</v>
      </c>
      <c r="J88" s="5" t="str">
        <f>VLOOKUP(K88,'augdate &amp; jandate kaf'!$F$5:$O$94,10,FALSE)</f>
        <v>2009-10</v>
      </c>
      <c r="K88" s="18">
        <f>LARGE('augdate &amp; jandate kaf'!$F$5:$F$94,'augdate &amp; jandate kaf rank'!$A88)</f>
        <v>13901.281462172999</v>
      </c>
      <c r="L88" s="5" t="str">
        <f>VLOOKUP(M88,'augdate &amp; jandate kaf'!$G$5:$O$94,9,FALSE)</f>
        <v>1943-44</v>
      </c>
      <c r="M88" s="18">
        <f>LARGE('augdate &amp; jandate kaf'!$G$5:$G$94,'augdate &amp; jandate kaf rank'!$A88)</f>
        <v>1440.03961542</v>
      </c>
      <c r="N88" s="5" t="str">
        <f>VLOOKUP(O88,'augdate &amp; jandate kaf'!$H$5:$O$94,8,FALSE)</f>
        <v>1930-31</v>
      </c>
      <c r="O88" s="18">
        <f>LARGE('augdate &amp; jandate kaf'!$H$5:$H$94,'augdate &amp; jandate kaf rank'!$A88)</f>
        <v>2734.2703106880003</v>
      </c>
      <c r="P88" s="5" t="str">
        <f>VLOOKUP(Q88,'augdate &amp; jandate kaf'!$I$5:$O$94,7,FALSE)</f>
        <v>1984-85</v>
      </c>
      <c r="Q88" s="18">
        <f>LARGE('augdate &amp; jandate kaf'!$I$5:$I$94,'augdate &amp; jandate kaf rank'!$A88)</f>
        <v>4879.4913872670004</v>
      </c>
      <c r="R88" s="5" t="str">
        <f>VLOOKUP(S88,'augdate &amp; jandate kaf'!$J$5:$O$94,6,FALSE)</f>
        <v>1976-77</v>
      </c>
      <c r="S88" s="18">
        <f>LARGE('augdate &amp; jandate kaf'!$J$5:$J$94,'augdate &amp; jandate kaf rank'!$A88)</f>
        <v>9449.5057613459994</v>
      </c>
      <c r="T88" s="5" t="str">
        <f>VLOOKUP(U88,'augdate &amp; jandate kaf'!$K$5:$O$94,5,FALSE)</f>
        <v>1930-31</v>
      </c>
      <c r="U88" s="18">
        <f>LARGE('augdate &amp; jandate kaf'!$K$5:$K$94,'augdate &amp; jandate kaf rank'!$A88)</f>
        <v>21905.098682691001</v>
      </c>
      <c r="V88" s="5" t="str">
        <f>VLOOKUP(W88,'augdate &amp; jandate kaf'!$L$5:$O$94,4,FALSE)</f>
        <v>1929-30</v>
      </c>
      <c r="W88" s="18">
        <f>LARGE('augdate &amp; jandate kaf'!$L$5:$L$94,'augdate &amp; jandate kaf rank'!$A88)</f>
        <v>36124.850215566003</v>
      </c>
      <c r="X88" s="5" t="str">
        <f>VLOOKUP(Y88,'augdate &amp; jandate kaf'!$M$5:$O$94,3,FALSE)</f>
        <v>1972-73</v>
      </c>
      <c r="Y88" s="18">
        <f>LARGE('augdate &amp; jandate kaf'!$M$5:$M$94,'augdate &amp; jandate kaf rank'!$A88)</f>
        <v>45878.213816757001</v>
      </c>
      <c r="Z88" s="5" t="str">
        <f>VLOOKUP(AA88,'augdate &amp; jandate kaf'!$N$5:$O$94,2,FALSE)</f>
        <v>1940-41</v>
      </c>
      <c r="AA88" s="18">
        <f>LARGE('augdate &amp; jandate kaf'!$N$5:$N$94,'augdate &amp; jandate kaf rank'!$A88)</f>
        <v>59894.494944039005</v>
      </c>
    </row>
    <row r="89" spans="1:27" x14ac:dyDescent="0.2">
      <c r="A89" s="11">
        <v>84</v>
      </c>
      <c r="B89" s="5" t="str">
        <f>VLOOKUP(C89,'augdate &amp; jandate kaf'!$B$5:$O$94,14,FALSE)</f>
        <v>2003-04</v>
      </c>
      <c r="C89" s="18">
        <f>LARGE('augdate &amp; jandate kaf'!$B$5:$B$94,'augdate &amp; jandate kaf rank'!$A89)</f>
        <v>4535.6328877649994</v>
      </c>
      <c r="D89" s="5" t="str">
        <f>VLOOKUP(E89,'augdate &amp; jandate kaf'!$C$5:$O$94,13,FALSE)</f>
        <v>1987-88</v>
      </c>
      <c r="E89" s="18">
        <f>LARGE('augdate &amp; jandate kaf'!$C$5:$C$94,'augdate &amp; jandate kaf rank'!$A89)</f>
        <v>7384.6450123320001</v>
      </c>
      <c r="F89" s="5" t="str">
        <f>VLOOKUP(G89,'augdate &amp; jandate kaf'!$D$5:$O$94,12,FALSE)</f>
        <v>2002-03</v>
      </c>
      <c r="G89" s="18">
        <f>LARGE('augdate &amp; jandate kaf'!$D$5:$D$94,'augdate &amp; jandate kaf rank'!$A89)</f>
        <v>9774.6244268400005</v>
      </c>
      <c r="H89" s="5" t="str">
        <f>VLOOKUP(I89,'augdate &amp; jandate kaf'!$E$5:$O$94,11,FALSE)</f>
        <v>1929-30</v>
      </c>
      <c r="I89" s="18">
        <f>LARGE('augdate &amp; jandate kaf'!$E$5:$E$94,'augdate &amp; jandate kaf rank'!$A89)</f>
        <v>12168.352601538001</v>
      </c>
      <c r="J89" s="5" t="str">
        <f>VLOOKUP(K89,'augdate &amp; jandate kaf'!$F$5:$O$94,10,FALSE)</f>
        <v>1992-93</v>
      </c>
      <c r="K89" s="18">
        <f>LARGE('augdate &amp; jandate kaf'!$F$5:$F$94,'augdate &amp; jandate kaf rank'!$A89)</f>
        <v>13862.542290072</v>
      </c>
      <c r="L89" s="5" t="str">
        <f>VLOOKUP(M89,'augdate &amp; jandate kaf'!$G$5:$O$94,9,FALSE)</f>
        <v>1948-49</v>
      </c>
      <c r="M89" s="18">
        <f>LARGE('augdate &amp; jandate kaf'!$G$5:$G$94,'augdate &amp; jandate kaf rank'!$A89)</f>
        <v>1412.2472197680001</v>
      </c>
      <c r="N89" s="5" t="str">
        <f>VLOOKUP(O89,'augdate &amp; jandate kaf'!$H$5:$O$94,8,FALSE)</f>
        <v>2000-01</v>
      </c>
      <c r="O89" s="18">
        <f>LARGE('augdate &amp; jandate kaf'!$H$5:$H$94,'augdate &amp; jandate kaf rank'!$A89)</f>
        <v>2732.558575215</v>
      </c>
      <c r="P89" s="5" t="str">
        <f>VLOOKUP(Q89,'augdate &amp; jandate kaf'!$I$5:$O$94,7,FALSE)</f>
        <v>1987-88</v>
      </c>
      <c r="Q89" s="18">
        <f>LARGE('augdate &amp; jandate kaf'!$I$5:$I$94,'augdate &amp; jandate kaf rank'!$A89)</f>
        <v>4783.856349531</v>
      </c>
      <c r="R89" s="5" t="str">
        <f>VLOOKUP(S89,'augdate &amp; jandate kaf'!$J$5:$O$94,6,FALSE)</f>
        <v>2007-08</v>
      </c>
      <c r="S89" s="18">
        <f>LARGE('augdate &amp; jandate kaf'!$J$5:$J$94,'augdate &amp; jandate kaf rank'!$A89)</f>
        <v>9137.5355251109995</v>
      </c>
      <c r="T89" s="5" t="str">
        <f>VLOOKUP(U89,'augdate &amp; jandate kaf'!$K$5:$O$94,5,FALSE)</f>
        <v>1954-55</v>
      </c>
      <c r="U89" s="18">
        <f>LARGE('augdate &amp; jandate kaf'!$K$5:$K$94,'augdate &amp; jandate kaf rank'!$A89)</f>
        <v>21475.415393018997</v>
      </c>
      <c r="V89" s="5" t="str">
        <f>VLOOKUP(W89,'augdate &amp; jandate kaf'!$L$5:$O$94,4,FALSE)</f>
        <v>1930-31</v>
      </c>
      <c r="W89" s="18">
        <f>LARGE('augdate &amp; jandate kaf'!$L$5:$L$94,'augdate &amp; jandate kaf rank'!$A89)</f>
        <v>35124.952732400998</v>
      </c>
      <c r="X89" s="5" t="str">
        <f>VLOOKUP(Y89,'augdate &amp; jandate kaf'!$M$5:$O$94,3,FALSE)</f>
        <v>1936-37</v>
      </c>
      <c r="Y89" s="18">
        <f>LARGE('augdate &amp; jandate kaf'!$M$5:$M$94,'augdate &amp; jandate kaf rank'!$A89)</f>
        <v>44230.239002522998</v>
      </c>
      <c r="Z89" s="5" t="str">
        <f>VLOOKUP(AA89,'augdate &amp; jandate kaf'!$N$5:$O$94,2,FALSE)</f>
        <v>1991-92</v>
      </c>
      <c r="AA89" s="18">
        <f>LARGE('augdate &amp; jandate kaf'!$N$5:$N$94,'augdate &amp; jandate kaf rank'!$A89)</f>
        <v>59026.494315431999</v>
      </c>
    </row>
    <row r="90" spans="1:27" x14ac:dyDescent="0.2">
      <c r="A90" s="11">
        <v>85</v>
      </c>
      <c r="B90" s="5" t="str">
        <f>VLOOKUP(C90,'augdate &amp; jandate kaf'!$B$5:$O$94,14,FALSE)</f>
        <v>1987-88</v>
      </c>
      <c r="C90" s="18">
        <f>LARGE('augdate &amp; jandate kaf'!$B$5:$B$94,'augdate &amp; jandate kaf rank'!$A90)</f>
        <v>4506.5492524920001</v>
      </c>
      <c r="D90" s="5" t="str">
        <f>VLOOKUP(E90,'augdate &amp; jandate kaf'!$C$5:$O$94,13,FALSE)</f>
        <v>1994-95</v>
      </c>
      <c r="E90" s="18">
        <f>LARGE('augdate &amp; jandate kaf'!$C$5:$C$94,'augdate &amp; jandate kaf rank'!$A90)</f>
        <v>7267.3187357400002</v>
      </c>
      <c r="F90" s="5" t="str">
        <f>VLOOKUP(G90,'augdate &amp; jandate kaf'!$D$5:$O$94,12,FALSE)</f>
        <v>2017-18</v>
      </c>
      <c r="G90" s="18">
        <f>LARGE('augdate &amp; jandate kaf'!$D$5:$D$94,'augdate &amp; jandate kaf rank'!$A90)</f>
        <v>9724.5933543359988</v>
      </c>
      <c r="H90" s="5" t="str">
        <f>VLOOKUP(I90,'augdate &amp; jandate kaf'!$E$5:$O$94,11,FALSE)</f>
        <v>1936-37</v>
      </c>
      <c r="I90" s="18">
        <f>LARGE('augdate &amp; jandate kaf'!$E$5:$E$94,'augdate &amp; jandate kaf rank'!$A90)</f>
        <v>11929.820379078001</v>
      </c>
      <c r="J90" s="5" t="str">
        <f>VLOOKUP(K90,'augdate &amp; jandate kaf'!$F$5:$O$94,10,FALSE)</f>
        <v>1929-30</v>
      </c>
      <c r="K90" s="18">
        <f>LARGE('augdate &amp; jandate kaf'!$F$5:$F$94,'augdate &amp; jandate kaf rank'!$A90)</f>
        <v>13678.734032502</v>
      </c>
      <c r="L90" s="5" t="str">
        <f>VLOOKUP(M90,'augdate &amp; jandate kaf'!$G$5:$O$94,9,FALSE)</f>
        <v>1984-85</v>
      </c>
      <c r="M90" s="18">
        <f>LARGE('augdate &amp; jandate kaf'!$G$5:$G$94,'augdate &amp; jandate kaf rank'!$A90)</f>
        <v>1406.5903604760001</v>
      </c>
      <c r="N90" s="5" t="str">
        <f>VLOOKUP(O90,'augdate &amp; jandate kaf'!$H$5:$O$94,8,FALSE)</f>
        <v>1987-88</v>
      </c>
      <c r="O90" s="18">
        <f>LARGE('augdate &amp; jandate kaf'!$H$5:$H$94,'augdate &amp; jandate kaf rank'!$A90)</f>
        <v>2550.1347804029997</v>
      </c>
      <c r="P90" s="5" t="str">
        <f>VLOOKUP(Q90,'augdate &amp; jandate kaf'!$I$5:$O$94,7,FALSE)</f>
        <v>1935-36</v>
      </c>
      <c r="Q90" s="18">
        <f>LARGE('augdate &amp; jandate kaf'!$I$5:$I$94,'augdate &amp; jandate kaf rank'!$A90)</f>
        <v>4658.3284203540006</v>
      </c>
      <c r="R90" s="5" t="str">
        <f>VLOOKUP(S90,'augdate &amp; jandate kaf'!$J$5:$O$94,6,FALSE)</f>
        <v>1930-31</v>
      </c>
      <c r="S90" s="18">
        <f>LARGE('augdate &amp; jandate kaf'!$J$5:$J$94,'augdate &amp; jandate kaf rank'!$A90)</f>
        <v>9107.6227989600011</v>
      </c>
      <c r="T90" s="5" t="str">
        <f>VLOOKUP(U90,'augdate &amp; jandate kaf'!$K$5:$O$94,5,FALSE)</f>
        <v>2009-10</v>
      </c>
      <c r="U90" s="18">
        <f>LARGE('augdate &amp; jandate kaf'!$K$5:$K$94,'augdate &amp; jandate kaf rank'!$A90)</f>
        <v>21048.171772677</v>
      </c>
      <c r="V90" s="5" t="str">
        <f>VLOOKUP(W90,'augdate &amp; jandate kaf'!$L$5:$O$94,4,FALSE)</f>
        <v>1940-41</v>
      </c>
      <c r="W90" s="18">
        <f>LARGE('augdate &amp; jandate kaf'!$L$5:$L$94,'augdate &amp; jandate kaf rank'!$A90)</f>
        <v>34914.488608061998</v>
      </c>
      <c r="X90" s="5" t="str">
        <f>VLOOKUP(Y90,'augdate &amp; jandate kaf'!$M$5:$O$94,3,FALSE)</f>
        <v>1930-31</v>
      </c>
      <c r="Y90" s="18">
        <f>LARGE('augdate &amp; jandate kaf'!$M$5:$M$94,'augdate &amp; jandate kaf rank'!$A90)</f>
        <v>43896.650915858998</v>
      </c>
      <c r="Z90" s="5" t="str">
        <f>VLOOKUP(AA90,'augdate &amp; jandate kaf'!$N$5:$O$94,2,FALSE)</f>
        <v>1928-29</v>
      </c>
      <c r="AA90" s="18">
        <f>LARGE('augdate &amp; jandate kaf'!$N$5:$N$94,'augdate &amp; jandate kaf rank'!$A90)</f>
        <v>58417.620288678001</v>
      </c>
    </row>
    <row r="91" spans="1:27" x14ac:dyDescent="0.2">
      <c r="A91" s="11">
        <v>86</v>
      </c>
      <c r="B91" s="5" t="str">
        <f>VLOOKUP(C91,'augdate &amp; jandate kaf'!$B$5:$O$94,14,FALSE)</f>
        <v>1985-86</v>
      </c>
      <c r="C91" s="18">
        <f>LARGE('augdate &amp; jandate kaf'!$B$5:$B$94,'augdate &amp; jandate kaf rank'!$A91)</f>
        <v>4467.1971878519998</v>
      </c>
      <c r="D91" s="5" t="str">
        <f>VLOOKUP(E91,'augdate &amp; jandate kaf'!$C$5:$O$94,13,FALSE)</f>
        <v>2001-02</v>
      </c>
      <c r="E91" s="18">
        <f>LARGE('augdate &amp; jandate kaf'!$C$5:$C$94,'augdate &amp; jandate kaf rank'!$A91)</f>
        <v>7187.4344412150003</v>
      </c>
      <c r="F91" s="5" t="str">
        <f>VLOOKUP(G91,'augdate &amp; jandate kaf'!$D$5:$O$94,12,FALSE)</f>
        <v>2007-08</v>
      </c>
      <c r="G91" s="18">
        <f>LARGE('augdate &amp; jandate kaf'!$D$5:$D$94,'augdate &amp; jandate kaf rank'!$A91)</f>
        <v>9531.8931962729985</v>
      </c>
      <c r="H91" s="5" t="str">
        <f>VLOOKUP(I91,'augdate &amp; jandate kaf'!$E$5:$O$94,11,FALSE)</f>
        <v>2007-08</v>
      </c>
      <c r="I91" s="18">
        <f>LARGE('augdate &amp; jandate kaf'!$E$5:$E$94,'augdate &amp; jandate kaf rank'!$A91)</f>
        <v>11823.218730183</v>
      </c>
      <c r="J91" s="5" t="str">
        <f>VLOOKUP(K91,'augdate &amp; jandate kaf'!$F$5:$O$94,10,FALSE)</f>
        <v>2001-02</v>
      </c>
      <c r="K91" s="18">
        <f>LARGE('augdate &amp; jandate kaf'!$F$5:$F$94,'augdate &amp; jandate kaf rank'!$A91)</f>
        <v>13401.79784454</v>
      </c>
      <c r="L91" s="5" t="str">
        <f>VLOOKUP(M91,'augdate &amp; jandate kaf'!$G$5:$O$94,9,FALSE)</f>
        <v>1930-31</v>
      </c>
      <c r="M91" s="18">
        <f>LARGE('augdate &amp; jandate kaf'!$G$5:$G$94,'augdate &amp; jandate kaf rank'!$A91)</f>
        <v>1342.3973050319998</v>
      </c>
      <c r="N91" s="5" t="str">
        <f>VLOOKUP(O91,'augdate &amp; jandate kaf'!$H$5:$O$94,8,FALSE)</f>
        <v>1935-36</v>
      </c>
      <c r="O91" s="18">
        <f>LARGE('augdate &amp; jandate kaf'!$H$5:$H$94,'augdate &amp; jandate kaf rank'!$A91)</f>
        <v>2537.4365990610004</v>
      </c>
      <c r="P91" s="5" t="str">
        <f>VLOOKUP(Q91,'augdate &amp; jandate kaf'!$I$5:$O$94,7,FALSE)</f>
        <v>2000-01</v>
      </c>
      <c r="Q91" s="18">
        <f>LARGE('augdate &amp; jandate kaf'!$I$5:$I$94,'augdate &amp; jandate kaf rank'!$A91)</f>
        <v>4459.0689236939997</v>
      </c>
      <c r="R91" s="5" t="str">
        <f>VLOOKUP(S91,'augdate &amp; jandate kaf'!$J$5:$O$94,6,FALSE)</f>
        <v>1944-45</v>
      </c>
      <c r="S91" s="18">
        <f>LARGE('augdate &amp; jandate kaf'!$J$5:$J$94,'augdate &amp; jandate kaf rank'!$A91)</f>
        <v>8972.1834651959998</v>
      </c>
      <c r="T91" s="5" t="str">
        <f>VLOOKUP(U91,'augdate &amp; jandate kaf'!$K$5:$O$94,5,FALSE)</f>
        <v>1976-77</v>
      </c>
      <c r="U91" s="18">
        <f>LARGE('augdate &amp; jandate kaf'!$K$5:$K$94,'augdate &amp; jandate kaf rank'!$A91)</f>
        <v>19519.822077924</v>
      </c>
      <c r="V91" s="5" t="str">
        <f>VLOOKUP(W91,'augdate &amp; jandate kaf'!$L$5:$O$94,4,FALSE)</f>
        <v>1928-29</v>
      </c>
      <c r="W91" s="18">
        <f>LARGE('augdate &amp; jandate kaf'!$L$5:$L$94,'augdate &amp; jandate kaf rank'!$A91)</f>
        <v>34558.039034652</v>
      </c>
      <c r="X91" s="5" t="str">
        <f>VLOOKUP(Y91,'augdate &amp; jandate kaf'!$M$5:$O$94,3,FALSE)</f>
        <v>1928-29</v>
      </c>
      <c r="Y91" s="18">
        <f>LARGE('augdate &amp; jandate kaf'!$M$5:$M$94,'augdate &amp; jandate kaf rank'!$A91)</f>
        <v>42921.029134263001</v>
      </c>
      <c r="Z91" s="5" t="str">
        <f>VLOOKUP(AA91,'augdate &amp; jandate kaf'!$N$5:$O$94,2,FALSE)</f>
        <v>1930-31</v>
      </c>
      <c r="AA91" s="18">
        <f>LARGE('augdate &amp; jandate kaf'!$N$5:$N$94,'augdate &amp; jandate kaf rank'!$A91)</f>
        <v>58263.740625027</v>
      </c>
    </row>
    <row r="92" spans="1:27" x14ac:dyDescent="0.2">
      <c r="A92" s="11">
        <v>87</v>
      </c>
      <c r="B92" s="5" t="str">
        <f>VLOOKUP(C92,'augdate &amp; jandate kaf'!$B$5:$O$94,14,FALSE)</f>
        <v>2007-08</v>
      </c>
      <c r="C92" s="18">
        <f>LARGE('augdate &amp; jandate kaf'!$B$5:$B$94,'augdate &amp; jandate kaf rank'!$A92)</f>
        <v>4380.5611580429995</v>
      </c>
      <c r="D92" s="5" t="str">
        <f>VLOOKUP(E92,'augdate &amp; jandate kaf'!$C$5:$O$94,13,FALSE)</f>
        <v>2003-04</v>
      </c>
      <c r="E92" s="18">
        <f>LARGE('augdate &amp; jandate kaf'!$C$5:$C$94,'augdate &amp; jandate kaf rank'!$A92)</f>
        <v>7118.7666751950001</v>
      </c>
      <c r="F92" s="5" t="str">
        <f>VLOOKUP(G92,'augdate &amp; jandate kaf'!$D$5:$O$94,12,FALSE)</f>
        <v>1994-95</v>
      </c>
      <c r="G92" s="18">
        <f>LARGE('augdate &amp; jandate kaf'!$D$5:$D$94,'augdate &amp; jandate kaf rank'!$A92)</f>
        <v>9041.2975121910004</v>
      </c>
      <c r="H92" s="5" t="str">
        <f>VLOOKUP(I92,'augdate &amp; jandate kaf'!$E$5:$O$94,11,FALSE)</f>
        <v>2002-03</v>
      </c>
      <c r="I92" s="18">
        <f>LARGE('augdate &amp; jandate kaf'!$E$5:$E$94,'augdate &amp; jandate kaf rank'!$A92)</f>
        <v>11400.51527496</v>
      </c>
      <c r="J92" s="5" t="str">
        <f>VLOOKUP(K92,'augdate &amp; jandate kaf'!$F$5:$O$94,10,FALSE)</f>
        <v>1936-37</v>
      </c>
      <c r="K92" s="18">
        <f>LARGE('augdate &amp; jandate kaf'!$F$5:$F$94,'augdate &amp; jandate kaf rank'!$A92)</f>
        <v>13305.912889458001</v>
      </c>
      <c r="L92" s="5" t="str">
        <f>VLOOKUP(M92,'augdate &amp; jandate kaf'!$G$5:$O$94,9,FALSE)</f>
        <v>1928-29</v>
      </c>
      <c r="M92" s="18">
        <f>LARGE('augdate &amp; jandate kaf'!$G$5:$G$94,'augdate &amp; jandate kaf rank'!$A92)</f>
        <v>1291.3011086009999</v>
      </c>
      <c r="N92" s="5" t="str">
        <f>VLOOKUP(O92,'augdate &amp; jandate kaf'!$H$5:$O$94,8,FALSE)</f>
        <v>1992-93</v>
      </c>
      <c r="O92" s="18">
        <f>LARGE('augdate &amp; jandate kaf'!$H$5:$H$94,'augdate &amp; jandate kaf rank'!$A92)</f>
        <v>2513.0518065870001</v>
      </c>
      <c r="P92" s="5" t="str">
        <f>VLOOKUP(Q92,'augdate &amp; jandate kaf'!$I$5:$O$94,7,FALSE)</f>
        <v>1928-29</v>
      </c>
      <c r="Q92" s="18">
        <f>LARGE('augdate &amp; jandate kaf'!$I$5:$I$94,'augdate &amp; jandate kaf rank'!$A92)</f>
        <v>4258.1750469300005</v>
      </c>
      <c r="R92" s="5" t="str">
        <f>VLOOKUP(S92,'augdate &amp; jandate kaf'!$J$5:$O$94,6,FALSE)</f>
        <v>1943-44</v>
      </c>
      <c r="S92" s="18">
        <f>LARGE('augdate &amp; jandate kaf'!$J$5:$J$94,'augdate &amp; jandate kaf rank'!$A92)</f>
        <v>7646.0188868280002</v>
      </c>
      <c r="T92" s="5" t="str">
        <f>VLOOKUP(U92,'augdate &amp; jandate kaf'!$K$5:$O$94,5,FALSE)</f>
        <v>1936-37</v>
      </c>
      <c r="U92" s="18">
        <f>LARGE('augdate &amp; jandate kaf'!$K$5:$K$94,'augdate &amp; jandate kaf rank'!$A92)</f>
        <v>19133.314984979999</v>
      </c>
      <c r="V92" s="5" t="str">
        <f>VLOOKUP(W92,'augdate &amp; jandate kaf'!$L$5:$O$94,4,FALSE)</f>
        <v>1936-37</v>
      </c>
      <c r="W92" s="18">
        <f>LARGE('augdate &amp; jandate kaf'!$L$5:$L$94,'augdate &amp; jandate kaf rank'!$A92)</f>
        <v>34280.745821910001</v>
      </c>
      <c r="X92" s="5" t="str">
        <f>VLOOKUP(Y92,'augdate &amp; jandate kaf'!$M$5:$O$94,3,FALSE)</f>
        <v>1940-41</v>
      </c>
      <c r="Y92" s="18">
        <f>LARGE('augdate &amp; jandate kaf'!$M$5:$M$94,'augdate &amp; jandate kaf rank'!$A92)</f>
        <v>42742.598066573999</v>
      </c>
      <c r="Z92" s="5" t="str">
        <f>VLOOKUP(AA92,'augdate &amp; jandate kaf'!$N$5:$O$94,2,FALSE)</f>
        <v>1936-37</v>
      </c>
      <c r="AA92" s="18">
        <f>LARGE('augdate &amp; jandate kaf'!$N$5:$N$94,'augdate &amp; jandate kaf rank'!$A92)</f>
        <v>57698.867918936994</v>
      </c>
    </row>
    <row r="93" spans="1:27" x14ac:dyDescent="0.2">
      <c r="A93" s="11">
        <v>88</v>
      </c>
      <c r="B93" s="5" t="str">
        <f>VLOOKUP(C93,'augdate &amp; jandate kaf'!$B$5:$O$94,14,FALSE)</f>
        <v>1992-93</v>
      </c>
      <c r="C93" s="18">
        <f>LARGE('augdate &amp; jandate kaf'!$B$5:$B$94,'augdate &amp; jandate kaf rank'!$A93)</f>
        <v>4247.9938902869999</v>
      </c>
      <c r="D93" s="5" t="str">
        <f>VLOOKUP(E93,'augdate &amp; jandate kaf'!$C$5:$O$94,13,FALSE)</f>
        <v>1992-93</v>
      </c>
      <c r="E93" s="18">
        <f>LARGE('augdate &amp; jandate kaf'!$C$5:$C$94,'augdate &amp; jandate kaf rank'!$A93)</f>
        <v>7068.6681646769994</v>
      </c>
      <c r="F93" s="5" t="str">
        <f>VLOOKUP(G93,'augdate &amp; jandate kaf'!$D$5:$O$94,12,FALSE)</f>
        <v>1987-88</v>
      </c>
      <c r="G93" s="18">
        <f>LARGE('augdate &amp; jandate kaf'!$D$5:$D$94,'augdate &amp; jandate kaf rank'!$A93)</f>
        <v>8900.7447901889991</v>
      </c>
      <c r="H93" s="5" t="str">
        <f>VLOOKUP(I93,'augdate &amp; jandate kaf'!$E$5:$O$94,11,FALSE)</f>
        <v>2001-02</v>
      </c>
      <c r="I93" s="18">
        <f>LARGE('augdate &amp; jandate kaf'!$E$5:$E$94,'augdate &amp; jandate kaf rank'!$A93)</f>
        <v>11357.273623689</v>
      </c>
      <c r="J93" s="5" t="str">
        <f>VLOOKUP(K93,'augdate &amp; jandate kaf'!$F$5:$O$94,10,FALSE)</f>
        <v>2002-03</v>
      </c>
      <c r="K93" s="18">
        <f>LARGE('augdate &amp; jandate kaf'!$F$5:$F$94,'augdate &amp; jandate kaf rank'!$A93)</f>
        <v>13159.737027170999</v>
      </c>
      <c r="L93" s="5" t="str">
        <f>VLOOKUP(M93,'augdate &amp; jandate kaf'!$G$5:$O$94,9,FALSE)</f>
        <v>1987-88</v>
      </c>
      <c r="M93" s="18">
        <f>LARGE('augdate &amp; jandate kaf'!$G$5:$G$94,'augdate &amp; jandate kaf rank'!$A93)</f>
        <v>1288.5341665559999</v>
      </c>
      <c r="N93" s="5" t="str">
        <f>VLOOKUP(O93,'augdate &amp; jandate kaf'!$H$5:$O$94,8,FALSE)</f>
        <v>1929-30</v>
      </c>
      <c r="O93" s="18">
        <f>LARGE('augdate &amp; jandate kaf'!$H$5:$H$94,'augdate &amp; jandate kaf rank'!$A93)</f>
        <v>2481.7605680910001</v>
      </c>
      <c r="P93" s="5" t="str">
        <f>VLOOKUP(Q93,'augdate &amp; jandate kaf'!$I$5:$O$94,7,FALSE)</f>
        <v>1943-44</v>
      </c>
      <c r="Q93" s="18">
        <f>LARGE('augdate &amp; jandate kaf'!$I$5:$I$94,'augdate &amp; jandate kaf rank'!$A93)</f>
        <v>4253.8669479179998</v>
      </c>
      <c r="R93" s="5" t="str">
        <f>VLOOKUP(S93,'augdate &amp; jandate kaf'!$J$5:$O$94,6,FALSE)</f>
        <v>2000-01</v>
      </c>
      <c r="S93" s="18">
        <f>LARGE('augdate &amp; jandate kaf'!$J$5:$J$94,'augdate &amp; jandate kaf rank'!$A93)</f>
        <v>7442.3084812439993</v>
      </c>
      <c r="T93" s="5" t="str">
        <f>VLOOKUP(U93,'augdate &amp; jandate kaf'!$K$5:$O$94,5,FALSE)</f>
        <v>2000-01</v>
      </c>
      <c r="U93" s="18">
        <f>LARGE('augdate &amp; jandate kaf'!$K$5:$K$94,'augdate &amp; jandate kaf rank'!$A93)</f>
        <v>18889.393671812999</v>
      </c>
      <c r="V93" s="5" t="str">
        <f>VLOOKUP(W93,'augdate &amp; jandate kaf'!$L$5:$O$94,4,FALSE)</f>
        <v>1976-77</v>
      </c>
      <c r="W93" s="18">
        <f>LARGE('augdate &amp; jandate kaf'!$L$5:$L$94,'augdate &amp; jandate kaf rank'!$A93)</f>
        <v>31121.342304024001</v>
      </c>
      <c r="X93" s="5" t="str">
        <f>VLOOKUP(Y93,'augdate &amp; jandate kaf'!$M$5:$O$94,3,FALSE)</f>
        <v>1976-77</v>
      </c>
      <c r="Y93" s="18">
        <f>LARGE('augdate &amp; jandate kaf'!$M$5:$M$94,'augdate &amp; jandate kaf rank'!$A93)</f>
        <v>37814.882548883994</v>
      </c>
      <c r="Z93" s="5" t="str">
        <f>VLOOKUP(AA93,'augdate &amp; jandate kaf'!$N$5:$O$94,2,FALSE)</f>
        <v>1976-77</v>
      </c>
      <c r="AA93" s="18">
        <f>LARGE('augdate &amp; jandate kaf'!$N$5:$N$94,'augdate &amp; jandate kaf rank'!$A93)</f>
        <v>54994.179094742998</v>
      </c>
    </row>
    <row r="94" spans="1:27" x14ac:dyDescent="0.2">
      <c r="A94" s="11">
        <v>89</v>
      </c>
      <c r="B94" s="5" t="str">
        <f>VLOOKUP(C94,'augdate &amp; jandate kaf'!$B$5:$O$94,14,FALSE)</f>
        <v>2006-07</v>
      </c>
      <c r="C94" s="18">
        <f>LARGE('augdate &amp; jandate kaf'!$B$5:$B$94,'augdate &amp; jandate kaf rank'!$A94)</f>
        <v>4174.1472814859999</v>
      </c>
      <c r="D94" s="5" t="str">
        <f>VLOOKUP(E94,'augdate &amp; jandate kaf'!$C$5:$O$94,13,FALSE)</f>
        <v>2007-08</v>
      </c>
      <c r="E94" s="18">
        <f>LARGE('augdate &amp; jandate kaf'!$C$5:$C$94,'augdate &amp; jandate kaf rank'!$A94)</f>
        <v>6875.6288330729994</v>
      </c>
      <c r="F94" s="5" t="str">
        <f>VLOOKUP(G94,'augdate &amp; jandate kaf'!$D$5:$O$94,12,FALSE)</f>
        <v>2001-02</v>
      </c>
      <c r="G94" s="18">
        <f>LARGE('augdate &amp; jandate kaf'!$D$5:$D$94,'augdate &amp; jandate kaf rank'!$A94)</f>
        <v>8857.6836347790013</v>
      </c>
      <c r="H94" s="5" t="str">
        <f>VLOOKUP(I94,'augdate &amp; jandate kaf'!$E$5:$O$94,11,FALSE)</f>
        <v>1994-95</v>
      </c>
      <c r="I94" s="18">
        <f>LARGE('augdate &amp; jandate kaf'!$E$5:$E$94,'augdate &amp; jandate kaf rank'!$A94)</f>
        <v>10594.712329971</v>
      </c>
      <c r="J94" s="5" t="str">
        <f>VLOOKUP(K94,'augdate &amp; jandate kaf'!$F$5:$O$94,10,FALSE)</f>
        <v>1994-95</v>
      </c>
      <c r="K94" s="18">
        <f>LARGE('augdate &amp; jandate kaf'!$F$5:$F$94,'augdate &amp; jandate kaf rank'!$A94)</f>
        <v>12460.553582316001</v>
      </c>
      <c r="L94" s="5" t="str">
        <f>VLOOKUP(M94,'augdate &amp; jandate kaf'!$G$5:$O$94,9,FALSE)</f>
        <v>1929-30</v>
      </c>
      <c r="M94" s="18">
        <f>LARGE('augdate &amp; jandate kaf'!$G$5:$G$94,'augdate &amp; jandate kaf rank'!$A94)</f>
        <v>898.39533821099997</v>
      </c>
      <c r="N94" s="5" t="str">
        <f>VLOOKUP(O94,'augdate &amp; jandate kaf'!$H$5:$O$94,8,FALSE)</f>
        <v>1928-29</v>
      </c>
      <c r="O94" s="18">
        <f>LARGE('augdate &amp; jandate kaf'!$H$5:$H$94,'augdate &amp; jandate kaf rank'!$A94)</f>
        <v>2387.6607369090002</v>
      </c>
      <c r="P94" s="5" t="str">
        <f>VLOOKUP(Q94,'augdate &amp; jandate kaf'!$I$5:$O$94,7,FALSE)</f>
        <v>1929-30</v>
      </c>
      <c r="Q94" s="18">
        <f>LARGE('augdate &amp; jandate kaf'!$I$5:$I$94,'augdate &amp; jandate kaf rank'!$A94)</f>
        <v>4233.0504197730006</v>
      </c>
      <c r="R94" s="5" t="str">
        <f>VLOOKUP(S94,'augdate &amp; jandate kaf'!$J$5:$O$94,6,FALSE)</f>
        <v>1928-29</v>
      </c>
      <c r="S94" s="18">
        <f>LARGE('augdate &amp; jandate kaf'!$J$5:$J$94,'augdate &amp; jandate kaf rank'!$A94)</f>
        <v>7240.04600949</v>
      </c>
      <c r="T94" s="5" t="str">
        <f>VLOOKUP(U94,'augdate &amp; jandate kaf'!$K$5:$O$94,5,FALSE)</f>
        <v>1928-29</v>
      </c>
      <c r="U94" s="18">
        <f>LARGE('augdate &amp; jandate kaf'!$K$5:$K$94,'augdate &amp; jandate kaf rank'!$A94)</f>
        <v>18328.228073022001</v>
      </c>
      <c r="V94" s="5" t="str">
        <f>VLOOKUP(W94,'augdate &amp; jandate kaf'!$L$5:$O$94,4,FALSE)</f>
        <v>1943-44</v>
      </c>
      <c r="W94" s="18">
        <f>LARGE('augdate &amp; jandate kaf'!$L$5:$L$94,'augdate &amp; jandate kaf rank'!$A94)</f>
        <v>29687.384010689999</v>
      </c>
      <c r="X94" s="5" t="str">
        <f>VLOOKUP(Y94,'augdate &amp; jandate kaf'!$M$5:$O$94,3,FALSE)</f>
        <v>2000-01</v>
      </c>
      <c r="Y94" s="18">
        <f>LARGE('augdate &amp; jandate kaf'!$M$5:$M$94,'augdate &amp; jandate kaf rank'!$A94)</f>
        <v>37373.024714214</v>
      </c>
      <c r="Z94" s="5" t="str">
        <f>VLOOKUP(AA94,'augdate &amp; jandate kaf'!$N$5:$O$94,2,FALSE)</f>
        <v>1943-44</v>
      </c>
      <c r="AA94" s="18">
        <f>LARGE('augdate &amp; jandate kaf'!$N$5:$N$94,'augdate &amp; jandate kaf rank'!$A94)</f>
        <v>51102.134943173995</v>
      </c>
    </row>
    <row r="95" spans="1:27" x14ac:dyDescent="0.2">
      <c r="A95" s="11">
        <v>90</v>
      </c>
      <c r="B95" s="5" t="str">
        <f>VLOOKUP(C95,'augdate &amp; jandate kaf'!$B$5:$O$94,14,FALSE)</f>
        <v>2015-16</v>
      </c>
      <c r="C95" s="18">
        <f>LARGE('augdate &amp; jandate kaf'!$B$5:$B$94,'augdate &amp; jandate kaf rank'!$A95)</f>
        <v>4052.770757112</v>
      </c>
      <c r="D95" s="5" t="str">
        <f>VLOOKUP(E95,'augdate &amp; jandate kaf'!$C$5:$O$94,13,FALSE)</f>
        <v>2006-07</v>
      </c>
      <c r="E95" s="18">
        <f>LARGE('augdate &amp; jandate kaf'!$C$5:$C$94,'augdate &amp; jandate kaf rank'!$A95)</f>
        <v>6837.0166031159997</v>
      </c>
      <c r="F95" s="5" t="str">
        <f>VLOOKUP(G95,'augdate &amp; jandate kaf'!$D$5:$O$94,12,FALSE)</f>
        <v>2006-07</v>
      </c>
      <c r="G95" s="18">
        <f>LARGE('augdate &amp; jandate kaf'!$D$5:$D$94,'augdate &amp; jandate kaf rank'!$A95)</f>
        <v>8534.2588535190007</v>
      </c>
      <c r="H95" s="5" t="str">
        <f>VLOOKUP(I95,'augdate &amp; jandate kaf'!$E$5:$O$94,11,FALSE)</f>
        <v>1987-88</v>
      </c>
      <c r="I95" s="18">
        <f>LARGE('augdate &amp; jandate kaf'!$E$5:$E$94,'augdate &amp; jandate kaf rank'!$A95)</f>
        <v>10254.642260078999</v>
      </c>
      <c r="J95" s="5" t="str">
        <f>VLOOKUP(K95,'augdate &amp; jandate kaf'!$F$5:$O$94,10,FALSE)</f>
        <v>1987-88</v>
      </c>
      <c r="K95" s="18">
        <f>LARGE('augdate &amp; jandate kaf'!$F$5:$F$94,'augdate &amp; jandate kaf rank'!$A95)</f>
        <v>11871.520215974999</v>
      </c>
      <c r="L95" s="5" t="str">
        <f>VLOOKUP(M95,'augdate &amp; jandate kaf'!$G$5:$O$94,9,FALSE)</f>
        <v>1936-37</v>
      </c>
      <c r="M95" s="18">
        <f>LARGE('augdate &amp; jandate kaf'!$G$5:$G$94,'augdate &amp; jandate kaf rank'!$A95)</f>
        <v>868.57385172599993</v>
      </c>
      <c r="N95" s="5" t="str">
        <f>VLOOKUP(O95,'augdate &amp; jandate kaf'!$H$5:$O$94,8,FALSE)</f>
        <v>1936-37</v>
      </c>
      <c r="O95" s="18">
        <f>LARGE('augdate &amp; jandate kaf'!$H$5:$H$94,'augdate &amp; jandate kaf rank'!$A95)</f>
        <v>1883.6270368019998</v>
      </c>
      <c r="P95" s="5" t="str">
        <f>VLOOKUP(Q95,'augdate &amp; jandate kaf'!$I$5:$O$94,7,FALSE)</f>
        <v>1936-37</v>
      </c>
      <c r="Q95" s="18">
        <f>LARGE('augdate &amp; jandate kaf'!$I$5:$I$94,'augdate &amp; jandate kaf rank'!$A95)</f>
        <v>3384.108964005</v>
      </c>
      <c r="R95" s="5" t="str">
        <f>VLOOKUP(S95,'augdate &amp; jandate kaf'!$J$5:$O$94,6,FALSE)</f>
        <v>1936-37</v>
      </c>
      <c r="S95" s="18">
        <f>LARGE('augdate &amp; jandate kaf'!$J$5:$J$94,'augdate &amp; jandate kaf rank'!$A95)</f>
        <v>7026.7137860849998</v>
      </c>
      <c r="T95" s="5" t="str">
        <f>VLOOKUP(U95,'augdate &amp; jandate kaf'!$K$5:$O$94,5,FALSE)</f>
        <v>1943-44</v>
      </c>
      <c r="U95" s="18">
        <f>LARGE('augdate &amp; jandate kaf'!$K$5:$K$94,'augdate &amp; jandate kaf rank'!$A95)</f>
        <v>17622.50512428</v>
      </c>
      <c r="V95" s="5" t="str">
        <f>VLOOKUP(W95,'augdate &amp; jandate kaf'!$L$5:$O$94,4,FALSE)</f>
        <v>2000-01</v>
      </c>
      <c r="W95" s="18">
        <f>LARGE('augdate &amp; jandate kaf'!$L$5:$L$94,'augdate &amp; jandate kaf rank'!$A95)</f>
        <v>29602.160212233</v>
      </c>
      <c r="X95" s="5" t="str">
        <f>VLOOKUP(Y95,'augdate &amp; jandate kaf'!$M$5:$O$94,3,FALSE)</f>
        <v>1943-44</v>
      </c>
      <c r="Y95" s="18">
        <f>LARGE('augdate &amp; jandate kaf'!$M$5:$M$94,'augdate &amp; jandate kaf rank'!$A95)</f>
        <v>36403.613180318993</v>
      </c>
      <c r="Z95" s="5" t="str">
        <f>VLOOKUP(AA95,'augdate &amp; jandate kaf'!$N$5:$O$94,2,FALSE)</f>
        <v>2000-01</v>
      </c>
      <c r="AA95" s="18">
        <f>LARGE('augdate &amp; jandate kaf'!$N$5:$N$94,'augdate &amp; jandate kaf rank'!$A95)</f>
        <v>50445.629843825998</v>
      </c>
    </row>
    <row r="97" spans="2:27" x14ac:dyDescent="0.2">
      <c r="B97" t="s">
        <v>114</v>
      </c>
      <c r="C97" s="18">
        <f>AVERAGE(C6:C95)</f>
        <v>6135.473995815034</v>
      </c>
      <c r="D97" s="18"/>
      <c r="E97" s="18">
        <f t="shared" ref="E97:AA97" si="0">AVERAGE(E6:E95)</f>
        <v>9822.9568327410325</v>
      </c>
      <c r="F97" s="18"/>
      <c r="G97" s="18">
        <f t="shared" si="0"/>
        <v>12817.549888487869</v>
      </c>
      <c r="H97" s="18"/>
      <c r="I97" s="18">
        <f t="shared" si="0"/>
        <v>15630.369617717868</v>
      </c>
      <c r="J97" s="18"/>
      <c r="K97" s="18">
        <f t="shared" si="0"/>
        <v>18207.054678116965</v>
      </c>
      <c r="L97" s="18"/>
      <c r="M97" s="18">
        <f t="shared" si="0"/>
        <v>2396.967733805167</v>
      </c>
      <c r="N97" s="18"/>
      <c r="O97" s="18">
        <f t="shared" si="0"/>
        <v>4758.2254083434009</v>
      </c>
      <c r="P97" s="18"/>
      <c r="Q97" s="18">
        <f t="shared" si="0"/>
        <v>8161.5449942175301</v>
      </c>
      <c r="R97" s="18"/>
      <c r="S97" s="18">
        <f t="shared" si="0"/>
        <v>15235.672993400527</v>
      </c>
      <c r="T97" s="18"/>
      <c r="U97" s="18">
        <f t="shared" si="0"/>
        <v>31785.858774972392</v>
      </c>
      <c r="V97" s="18"/>
      <c r="W97" s="18">
        <f t="shared" si="0"/>
        <v>50571.830301903385</v>
      </c>
      <c r="X97" s="18"/>
      <c r="Y97" s="18">
        <f t="shared" si="0"/>
        <v>62279.489697576893</v>
      </c>
      <c r="Z97" s="18"/>
      <c r="AA97" s="18">
        <f t="shared" si="0"/>
        <v>80455.571991180419</v>
      </c>
    </row>
    <row r="98" spans="2:27" x14ac:dyDescent="0.2">
      <c r="B98" t="s">
        <v>115</v>
      </c>
      <c r="C98" s="18">
        <f>MEDIAN(C6:C95)</f>
        <v>5986.063907754</v>
      </c>
      <c r="D98" s="18"/>
      <c r="E98" s="18">
        <f t="shared" ref="E98:AA98" si="1">MEDIAN(E6:E95)</f>
        <v>9529.6736922239998</v>
      </c>
      <c r="F98" s="18"/>
      <c r="G98" s="18">
        <f t="shared" si="1"/>
        <v>12454.530772624499</v>
      </c>
      <c r="H98" s="18"/>
      <c r="I98" s="18">
        <f t="shared" si="1"/>
        <v>15223.148850619502</v>
      </c>
      <c r="J98" s="18"/>
      <c r="K98" s="18">
        <f t="shared" si="1"/>
        <v>17509.758682227002</v>
      </c>
      <c r="L98" s="18"/>
      <c r="M98" s="18">
        <f t="shared" si="1"/>
        <v>2246.9414033430003</v>
      </c>
      <c r="N98" s="18"/>
      <c r="O98" s="18">
        <f t="shared" si="1"/>
        <v>4549.4199946859999</v>
      </c>
      <c r="P98" s="18"/>
      <c r="Q98" s="18">
        <f t="shared" si="1"/>
        <v>7766.1101219939992</v>
      </c>
      <c r="R98" s="18"/>
      <c r="S98" s="18">
        <f t="shared" si="1"/>
        <v>14989.471173432001</v>
      </c>
      <c r="T98" s="18"/>
      <c r="U98" s="18">
        <f t="shared" si="1"/>
        <v>31841.638805938499</v>
      </c>
      <c r="V98" s="18"/>
      <c r="W98" s="18">
        <f t="shared" si="1"/>
        <v>50447.420918139003</v>
      </c>
      <c r="X98" s="18"/>
      <c r="Y98" s="18">
        <f t="shared" si="1"/>
        <v>63123.725566744499</v>
      </c>
      <c r="Z98" s="18"/>
      <c r="AA98" s="18">
        <f t="shared" si="1"/>
        <v>81160.683898623014</v>
      </c>
    </row>
    <row r="99" spans="2:27" x14ac:dyDescent="0.2">
      <c r="B99" t="s">
        <v>116</v>
      </c>
      <c r="C99" s="18">
        <f>STDEV(C6:C95)</f>
        <v>1335.3943981247205</v>
      </c>
      <c r="D99" s="18"/>
      <c r="E99" s="18">
        <f t="shared" ref="E99:AA99" si="2">STDEV(E6:E95)</f>
        <v>1946.8492279586749</v>
      </c>
      <c r="F99" s="18"/>
      <c r="G99" s="18">
        <f t="shared" si="2"/>
        <v>2395.3405814081357</v>
      </c>
      <c r="H99" s="18"/>
      <c r="I99" s="18">
        <f t="shared" si="2"/>
        <v>2923.4259800320592</v>
      </c>
      <c r="J99" s="18"/>
      <c r="K99" s="18">
        <f t="shared" si="2"/>
        <v>3557.8715885286588</v>
      </c>
      <c r="L99" s="18"/>
      <c r="M99" s="18">
        <f t="shared" si="2"/>
        <v>937.76586463070271</v>
      </c>
      <c r="N99" s="18"/>
      <c r="O99" s="18">
        <f t="shared" si="2"/>
        <v>1697.4590781301424</v>
      </c>
      <c r="P99" s="18"/>
      <c r="Q99" s="18">
        <f t="shared" si="2"/>
        <v>2598.0100677944847</v>
      </c>
      <c r="R99" s="18"/>
      <c r="S99" s="18">
        <f t="shared" si="2"/>
        <v>4126.1426064305779</v>
      </c>
      <c r="T99" s="18"/>
      <c r="U99" s="18">
        <f t="shared" si="2"/>
        <v>6782.0315906906817</v>
      </c>
      <c r="V99" s="18"/>
      <c r="W99" s="18">
        <f t="shared" si="2"/>
        <v>9620.6379404750151</v>
      </c>
      <c r="X99" s="18"/>
      <c r="Y99" s="18">
        <f t="shared" si="2"/>
        <v>11774.933752742556</v>
      </c>
      <c r="Z99" s="18"/>
      <c r="AA99" s="18">
        <f t="shared" si="2"/>
        <v>14232.799527589072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16928.839695746999</v>
      </c>
      <c r="C5" s="6">
        <f xml:space="preserve"> ('octsep cfs'!$D5*31 + 'octsep cfs'!$C5*30 + 'octsep cfs'!$B5*31 + 'augjul cfs'!$C5*30)* 1.983471/1000</f>
        <v>10265.305400174999</v>
      </c>
      <c r="D5" s="6">
        <f xml:space="preserve"> ('octsep cfs'!$D5*31 + 'octsep cfs'!$C5*30 + 'octsep cfs'!$B5*31)* 1.983471/1000</f>
        <v>6616.8096692250001</v>
      </c>
      <c r="E5" s="6">
        <f xml:space="preserve"> ('octsep cfs'!$D5*31 + 'octsep cfs'!$C5*30)* 1.983471/1000</f>
        <v>3761.0180407799999</v>
      </c>
      <c r="F5" s="6">
        <f>'octsep cfs'!$D5*1.983471*31/1000</f>
        <v>1678.6115072999999</v>
      </c>
      <c r="G5" s="6">
        <f>('octsep cfs'!$E5*31+'octsep cfs'!$F5*28+'octsep cfs'!$G5*31+'octsep cfs'!$H5*30+'octsep cfs'!$I5*31+'octsep cfs'!$J5*30+'octsep cfs'!$K5*31)*1.983471/1000</f>
        <v>42921.029134263001</v>
      </c>
      <c r="H5" s="6">
        <f>('octsep cfs'!$F5*28+'octsep cfs'!$G5*31+'octsep cfs'!$H5*30+'octsep cfs'!$I5*31+'octsep cfs'!$J5*30+'octsep cfs'!$K5*31)*1.983471/1000</f>
        <v>41629.728025662</v>
      </c>
      <c r="I5" s="6">
        <f>('octsep cfs'!$G5*31+'octsep cfs'!$H5*30+'octsep cfs'!$I5*31+'octsep cfs'!$J5*30+'octsep cfs'!$K5*31)*1.983471/1000</f>
        <v>40533.368397354003</v>
      </c>
      <c r="J5" s="6">
        <f>('octsep cfs'!$H5*30+'octsep cfs'!$I5*31+'octsep cfs'!$J5*30+'octsep cfs'!$K5*31)*1.983471/1000</f>
        <v>38662.854087332998</v>
      </c>
      <c r="K5" s="6">
        <f>('octsep cfs'!$I5*31+'octsep cfs'!$J5*30+'octsep cfs'!$K5*31)*1.983471/1000</f>
        <v>35680.983124773004</v>
      </c>
      <c r="L5" s="6">
        <f>('octsep cfs'!$J5*30+'octsep cfs'!$K5*31)*1.983471/1000</f>
        <v>24592.801061241</v>
      </c>
      <c r="M5" s="6">
        <f>'octsep cfs'!$K5*31*1.983471/1000</f>
        <v>8362.9900996110009</v>
      </c>
      <c r="N5" s="6">
        <f t="shared" ref="N5:N36" si="0">B5+G5</f>
        <v>59849.868830010004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13678.734032502</v>
      </c>
      <c r="C6" s="6">
        <f xml:space="preserve"> ('octsep cfs'!$D6*31 + 'octsep cfs'!$C6*30 + 'octsep cfs'!$B6*31 + 'augjul cfs'!$C6*30)* 1.983471/1000</f>
        <v>7942.5557352120004</v>
      </c>
      <c r="D6" s="6">
        <f xml:space="preserve"> ('octsep cfs'!$D6*31 + 'octsep cfs'!$C6*30 + 'octsep cfs'!$B6*31)* 1.983471/1000</f>
        <v>4798.9525473120002</v>
      </c>
      <c r="E6" s="6">
        <f xml:space="preserve"> ('octsep cfs'!$D6*31 + 'octsep cfs'!$C6*30)* 1.983471/1000</f>
        <v>2819.1747703139999</v>
      </c>
      <c r="F6" s="6">
        <f>'octsep cfs'!$D6*1.983471*31/1000</f>
        <v>1510.3814309639999</v>
      </c>
      <c r="G6" s="6">
        <f>('octsep cfs'!$E6*31+'octsep cfs'!$F6*28+'octsep cfs'!$G6*31+'octsep cfs'!$H6*30+'octsep cfs'!$I6*31+'octsep cfs'!$J6*30+'octsep cfs'!$K6*31)*1.983471/1000</f>
        <v>46637.815771743</v>
      </c>
      <c r="H6" s="6">
        <f>('octsep cfs'!$F6*28+'octsep cfs'!$G6*31+'octsep cfs'!$H6*30+'octsep cfs'!$I6*31+'octsep cfs'!$J6*30+'octsep cfs'!$K6*31)*1.983471/1000</f>
        <v>45739.420433532003</v>
      </c>
      <c r="I6" s="6">
        <f>('octsep cfs'!$G6*31+'octsep cfs'!$H6*30+'octsep cfs'!$I6*31+'octsep cfs'!$J6*30+'octsep cfs'!$K6*31)*1.983471/1000</f>
        <v>44156.055203652002</v>
      </c>
      <c r="J6" s="6">
        <f>('octsep cfs'!$H6*30+'octsep cfs'!$I6*31+'octsep cfs'!$J6*30+'octsep cfs'!$K6*31)*1.983471/1000</f>
        <v>42404.765351970003</v>
      </c>
      <c r="K6" s="6">
        <f>('octsep cfs'!$I6*31+'octsep cfs'!$J6*30+'octsep cfs'!$K6*31)*1.983471/1000</f>
        <v>35202.147440250003</v>
      </c>
      <c r="L6" s="6">
        <f>('octsep cfs'!$J6*30+'octsep cfs'!$K6*31)*1.983471/1000</f>
        <v>24537.553460007002</v>
      </c>
      <c r="M6" s="6">
        <f>'octsep cfs'!$K6*31*1.983471/1000</f>
        <v>10512.965556177</v>
      </c>
      <c r="N6" s="6">
        <f t="shared" si="0"/>
        <v>60316.549804244998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15406.265868545999</v>
      </c>
      <c r="C7" s="6">
        <f xml:space="preserve"> ('octsep cfs'!$D7*31 + 'octsep cfs'!$C7*30 + 'octsep cfs'!$B7*31 + 'augjul cfs'!$C7*30)* 1.983471/1000</f>
        <v>8955.1712344290008</v>
      </c>
      <c r="D7" s="6">
        <f xml:space="preserve"> ('octsep cfs'!$D7*31 + 'octsep cfs'!$C7*30 + 'octsep cfs'!$B7*31)* 1.983471/1000</f>
        <v>5244.7912082789999</v>
      </c>
      <c r="E7" s="6">
        <f xml:space="preserve"> ('octsep cfs'!$D7*31 + 'octsep cfs'!$C7*30)* 1.983471/1000</f>
        <v>3075.2626945949996</v>
      </c>
      <c r="F7" s="6">
        <f>'octsep cfs'!$D7*1.983471*31/1000</f>
        <v>1382.5487084850001</v>
      </c>
      <c r="G7" s="6">
        <f>('octsep cfs'!$E7*31+'octsep cfs'!$F7*28+'octsep cfs'!$G7*31+'octsep cfs'!$H7*30+'octsep cfs'!$I7*31+'octsep cfs'!$J7*30+'octsep cfs'!$K7*31)*1.983471/1000</f>
        <v>43896.650915858998</v>
      </c>
      <c r="H7" s="6">
        <f>('octsep cfs'!$F7*28+'octsep cfs'!$G7*31+'octsep cfs'!$H7*30+'octsep cfs'!$I7*31+'octsep cfs'!$J7*30+'octsep cfs'!$K7*31)*1.983471/1000</f>
        <v>42554.253610827</v>
      </c>
      <c r="I7" s="6">
        <f>('octsep cfs'!$G7*31+'octsep cfs'!$H7*30+'octsep cfs'!$I7*31+'octsep cfs'!$J7*30+'octsep cfs'!$K7*31)*1.983471/1000</f>
        <v>41162.380605171005</v>
      </c>
      <c r="J7" s="6">
        <f>('octsep cfs'!$H7*30+'octsep cfs'!$I7*31+'octsep cfs'!$J7*30+'octsep cfs'!$K7*31)*1.983471/1000</f>
        <v>38906.892425288999</v>
      </c>
      <c r="K7" s="6">
        <f>('octsep cfs'!$I7*31+'octsep cfs'!$J7*30+'octsep cfs'!$K7*31)*1.983471/1000</f>
        <v>34789.028116898997</v>
      </c>
      <c r="L7" s="6">
        <f>('octsep cfs'!$J7*30+'octsep cfs'!$K7*31)*1.983471/1000</f>
        <v>21991.552233167997</v>
      </c>
      <c r="M7" s="6">
        <f>'octsep cfs'!$K7*31*1.983471/1000</f>
        <v>8771.6981834580001</v>
      </c>
      <c r="N7" s="6">
        <f t="shared" si="0"/>
        <v>59302.916784404995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14945.838778374</v>
      </c>
      <c r="C8" s="6">
        <f xml:space="preserve"> ('octsep cfs'!$D8*31 + 'octsep cfs'!$C8*30 + 'octsep cfs'!$B8*31 + 'augjul cfs'!$C8*30)* 1.983471/1000</f>
        <v>9649.3583158349993</v>
      </c>
      <c r="D8" s="6">
        <f xml:space="preserve"> ('octsep cfs'!$D8*31 + 'octsep cfs'!$C8*30 + 'octsep cfs'!$B8*31)* 1.983471/1000</f>
        <v>5823.5402774849999</v>
      </c>
      <c r="E8" s="6">
        <f xml:space="preserve"> ('octsep cfs'!$D8*31 + 'octsep cfs'!$C8*30)* 1.983471/1000</f>
        <v>3551.4504453329996</v>
      </c>
      <c r="F8" s="6">
        <f>'octsep cfs'!$D8*1.983471*31/1000</f>
        <v>1606.8554769329999</v>
      </c>
      <c r="G8" s="6">
        <f>('octsep cfs'!$E8*31+'octsep cfs'!$F8*29+'octsep cfs'!$G8*31+'octsep cfs'!$H8*30+'octsep cfs'!$I8*31+'octsep cfs'!$J8*30+'octsep cfs'!$K8*31)*1.983471/1000</f>
        <v>66898.765755758999</v>
      </c>
      <c r="H8" s="6">
        <f>('octsep cfs'!$F8*29+'octsep cfs'!$G8*31+'octsep cfs'!$H8*30+'octsep cfs'!$I8*31+'octsep cfs'!$J8*30+'octsep cfs'!$K8*31)*1.983471/1000</f>
        <v>65421.403166532</v>
      </c>
      <c r="I8" s="6">
        <f>('octsep cfs'!$G8*31+'octsep cfs'!$H8*30+'octsep cfs'!$I8*31+'octsep cfs'!$J8*30+'octsep cfs'!$K8*31)*1.983471/1000</f>
        <v>63787.816450931998</v>
      </c>
      <c r="J8" s="6">
        <f>('octsep cfs'!$H8*30+'octsep cfs'!$I8*31+'octsep cfs'!$J8*30+'octsep cfs'!$K8*31)*1.983471/1000</f>
        <v>59544.065205113999</v>
      </c>
      <c r="K8" s="6">
        <f>('octsep cfs'!$I8*31+'octsep cfs'!$J8*30+'octsep cfs'!$K8*31)*1.983471/1000</f>
        <v>50755.007683463999</v>
      </c>
      <c r="L8" s="6">
        <f>('octsep cfs'!$J8*30+'octsep cfs'!$K8*31)*1.983471/1000</f>
        <v>31713.711868586997</v>
      </c>
      <c r="M8" s="6">
        <f>'octsep cfs'!$K8*31*1.983471/1000</f>
        <v>11188.714291167</v>
      </c>
      <c r="N8" s="6">
        <f t="shared" si="0"/>
        <v>81844.604534133003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18653.239631081997</v>
      </c>
      <c r="C9" s="6">
        <f xml:space="preserve"> ('octsep cfs'!$D9*31 + 'octsep cfs'!$C9*30 + 'octsep cfs'!$B9*31 + 'augjul cfs'!$C9*30)* 1.983471/1000</f>
        <v>11933.505668196</v>
      </c>
      <c r="D9" s="6">
        <f xml:space="preserve"> ('octsep cfs'!$D9*31 + 'octsep cfs'!$C9*30 + 'octsep cfs'!$B9*31)* 1.983471/1000</f>
        <v>8544.8644729560001</v>
      </c>
      <c r="E9" s="6">
        <f xml:space="preserve"> ('octsep cfs'!$D9*31 + 'octsep cfs'!$C9*30)* 1.983471/1000</f>
        <v>5975.6050651709993</v>
      </c>
      <c r="F9" s="6">
        <f>'octsep cfs'!$D9*1.983471*31/1000</f>
        <v>2964.9936078209998</v>
      </c>
      <c r="G9" s="6">
        <f>('octsep cfs'!$E9*31+'octsep cfs'!$F9*28+'octsep cfs'!$G9*31+'octsep cfs'!$H9*30+'octsep cfs'!$I9*31+'octsep cfs'!$J9*30+'octsep cfs'!$K9*31)*1.983471/1000</f>
        <v>70758.437677137001</v>
      </c>
      <c r="H9" s="6">
        <f>('octsep cfs'!$F9*28+'octsep cfs'!$G9*31+'octsep cfs'!$H9*30+'octsep cfs'!$I9*31+'octsep cfs'!$J9*30+'octsep cfs'!$K9*31)*1.983471/1000</f>
        <v>68458.739912136007</v>
      </c>
      <c r="I9" s="6">
        <f>('octsep cfs'!$G9*31+'octsep cfs'!$H9*30+'octsep cfs'!$I9*31+'octsep cfs'!$J9*30+'octsep cfs'!$K9*31)*1.983471/1000</f>
        <v>67031.878478040002</v>
      </c>
      <c r="J9" s="6">
        <f>('octsep cfs'!$H9*30+'octsep cfs'!$I9*31+'octsep cfs'!$J9*30+'octsep cfs'!$K9*31)*1.983471/1000</f>
        <v>64553.128818926998</v>
      </c>
      <c r="K9" s="6">
        <f>('octsep cfs'!$I9*31+'octsep cfs'!$J9*30+'octsep cfs'!$K9*31)*1.983471/1000</f>
        <v>58642.881106677007</v>
      </c>
      <c r="L9" s="6">
        <f>('octsep cfs'!$J9*30+'octsep cfs'!$K9*31)*1.983471/1000</f>
        <v>43250.997386351999</v>
      </c>
      <c r="M9" s="6">
        <f>'octsep cfs'!$K9*31*1.983471/1000</f>
        <v>16754.879371692001</v>
      </c>
      <c r="N9" s="6">
        <f t="shared" si="0"/>
        <v>89411.67730821899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28657.952644334997</v>
      </c>
      <c r="C10" s="6">
        <f xml:space="preserve"> ('octsep cfs'!$D10*31 + 'octsep cfs'!$C10*30 + 'octsep cfs'!$B10*31 + 'augjul cfs'!$C10*30)* 1.983471/1000</f>
        <v>20523.819395645998</v>
      </c>
      <c r="D10" s="6">
        <f xml:space="preserve"> ('octsep cfs'!$D10*31 + 'octsep cfs'!$C10*30 + 'octsep cfs'!$B10*31)* 1.983471/1000</f>
        <v>16138.841047685999</v>
      </c>
      <c r="E10" s="6">
        <f xml:space="preserve"> ('octsep cfs'!$D10*31 + 'octsep cfs'!$C10*30)* 1.983471/1000</f>
        <v>12070.944340728</v>
      </c>
      <c r="F10" s="6">
        <f>'octsep cfs'!$D10*1.983471*31/1000</f>
        <v>6998.3957706179999</v>
      </c>
      <c r="G10" s="6">
        <f>('octsep cfs'!$E10*31+'octsep cfs'!$F10*28+'octsep cfs'!$G10*31+'octsep cfs'!$H10*30+'octsep cfs'!$I10*31+'octsep cfs'!$J10*30+'octsep cfs'!$K10*31)*1.983471/1000</f>
        <v>75317.626266498002</v>
      </c>
      <c r="H10" s="6">
        <f>('octsep cfs'!$F10*28+'octsep cfs'!$G10*31+'octsep cfs'!$H10*30+'octsep cfs'!$I10*31+'octsep cfs'!$J10*30+'octsep cfs'!$K10*31)*1.983471/1000</f>
        <v>69238.347155627998</v>
      </c>
      <c r="I10" s="6">
        <f>('octsep cfs'!$G10*31+'octsep cfs'!$H10*30+'octsep cfs'!$I10*31+'octsep cfs'!$J10*30+'octsep cfs'!$K10*31)*1.983471/1000</f>
        <v>65481.700684932002</v>
      </c>
      <c r="J10" s="6">
        <f>('octsep cfs'!$H10*30+'octsep cfs'!$I10*31+'octsep cfs'!$J10*30+'octsep cfs'!$K10*31)*1.983471/1000</f>
        <v>60441.807981366001</v>
      </c>
      <c r="K10" s="6">
        <f>('octsep cfs'!$I10*31+'octsep cfs'!$J10*30+'octsep cfs'!$K10*31)*1.983471/1000</f>
        <v>45688.413493296001</v>
      </c>
      <c r="L10" s="6">
        <f>('octsep cfs'!$J10*30+'octsep cfs'!$K10*31)*1.983471/1000</f>
        <v>25067.439721127997</v>
      </c>
      <c r="M10" s="6">
        <f>'octsep cfs'!$K10*31*1.983471/1000</f>
        <v>9328.7758485179984</v>
      </c>
      <c r="N10" s="6">
        <f t="shared" si="0"/>
        <v>103975.57891083299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18272.155347852</v>
      </c>
      <c r="C11" s="6">
        <f xml:space="preserve"> ('octsep cfs'!$D11*31 + 'octsep cfs'!$C11*30 + 'octsep cfs'!$B11*31 + 'augjul cfs'!$C11*30)* 1.983471/1000</f>
        <v>12352.252098773999</v>
      </c>
      <c r="D11" s="6">
        <f xml:space="preserve"> ('octsep cfs'!$D11*31 + 'octsep cfs'!$C11*30 + 'octsep cfs'!$B11*31)* 1.983471/1000</f>
        <v>9022.9960252739984</v>
      </c>
      <c r="E11" s="6">
        <f xml:space="preserve"> ('octsep cfs'!$D11*31 + 'octsep cfs'!$C11*30)* 1.983471/1000</f>
        <v>6379.2751326779999</v>
      </c>
      <c r="F11" s="6">
        <f>'octsep cfs'!$D11*1.983471*31/1000</f>
        <v>2603.2620511380001</v>
      </c>
      <c r="G11" s="6">
        <f>('octsep cfs'!$E11*31+'octsep cfs'!$F11*28+'octsep cfs'!$G11*31+'octsep cfs'!$H11*30+'octsep cfs'!$I11*31+'octsep cfs'!$J11*30+'octsep cfs'!$K11*31)*1.983471/1000</f>
        <v>62212.861138091997</v>
      </c>
      <c r="H11" s="6">
        <f>('octsep cfs'!$F11*28+'octsep cfs'!$G11*31+'octsep cfs'!$H11*30+'octsep cfs'!$I11*31+'octsep cfs'!$J11*30+'octsep cfs'!$K11*31)*1.983471/1000</f>
        <v>59626.815615234002</v>
      </c>
      <c r="I11" s="6">
        <f>('octsep cfs'!$G11*31+'octsep cfs'!$H11*30+'octsep cfs'!$I11*31+'octsep cfs'!$J11*30+'octsep cfs'!$K11*31)*1.983471/1000</f>
        <v>56915.156873945998</v>
      </c>
      <c r="J11" s="6">
        <f>('octsep cfs'!$H11*30+'octsep cfs'!$I11*31+'octsep cfs'!$J11*30+'octsep cfs'!$K11*31)*1.983471/1000</f>
        <v>53958.464092260001</v>
      </c>
      <c r="K11" s="6">
        <f>('octsep cfs'!$I11*31+'octsep cfs'!$J11*30+'octsep cfs'!$K11*31)*1.983471/1000</f>
        <v>48685.208091660003</v>
      </c>
      <c r="L11" s="6">
        <f>('octsep cfs'!$J11*30+'octsep cfs'!$K11*31)*1.983471/1000</f>
        <v>33605.865847217996</v>
      </c>
      <c r="M11" s="6">
        <f>'octsep cfs'!$K11*31*1.983471/1000</f>
        <v>14165.390543178</v>
      </c>
      <c r="N11" s="6">
        <f t="shared" si="0"/>
        <v>80485.016485943997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15972.901880355001</v>
      </c>
      <c r="C12" s="6">
        <f xml:space="preserve"> ('octsep cfs'!$D12*31 + 'octsep cfs'!$C12*30 + 'octsep cfs'!$B12*31 + 'augjul cfs'!$C12*30)* 1.983471/1000</f>
        <v>9311.2122128129995</v>
      </c>
      <c r="D12" s="6">
        <f xml:space="preserve"> ('octsep cfs'!$D12*31 + 'octsep cfs'!$C12*30 + 'octsep cfs'!$B12*31)* 1.983471/1000</f>
        <v>5558.7627667530005</v>
      </c>
      <c r="E12" s="6">
        <f xml:space="preserve"> ('octsep cfs'!$D12*31 + 'octsep cfs'!$C12*30)* 1.983471/1000</f>
        <v>3191.982029061</v>
      </c>
      <c r="F12" s="6">
        <f>'octsep cfs'!$D12*1.983471*31/1000</f>
        <v>1507.1225881110001</v>
      </c>
      <c r="G12" s="6">
        <f>('octsep cfs'!$E12*31+'octsep cfs'!$F12*29+'octsep cfs'!$G12*31+'octsep cfs'!$H12*30+'octsep cfs'!$I12*31+'octsep cfs'!$J12*30+'octsep cfs'!$K12*31)*1.983471/1000</f>
        <v>56488.113584175</v>
      </c>
      <c r="H12" s="6">
        <f>('octsep cfs'!$F12*29+'octsep cfs'!$G12*31+'octsep cfs'!$H12*30+'octsep cfs'!$I12*31+'octsep cfs'!$J12*30+'octsep cfs'!$K12*31)*1.983471/1000</f>
        <v>54948.832980741005</v>
      </c>
      <c r="I12" s="6">
        <f>('octsep cfs'!$G12*31+'octsep cfs'!$H12*30+'octsep cfs'!$I12*31+'octsep cfs'!$J12*30+'octsep cfs'!$K12*31)*1.983471/1000</f>
        <v>53950.676985113998</v>
      </c>
      <c r="J12" s="6">
        <f>('octsep cfs'!$H12*30+'octsep cfs'!$I12*31+'octsep cfs'!$J12*30+'octsep cfs'!$K12*31)*1.983471/1000</f>
        <v>51829.785163820998</v>
      </c>
      <c r="K12" s="6">
        <f>('octsep cfs'!$I12*31+'octsep cfs'!$J12*30+'octsep cfs'!$K12*31)*1.983471/1000</f>
        <v>43394.539199151004</v>
      </c>
      <c r="L12" s="6">
        <f>('octsep cfs'!$J12*30+'octsep cfs'!$K12*31)*1.983471/1000</f>
        <v>24602.022217920003</v>
      </c>
      <c r="M12" s="6">
        <f>'octsep cfs'!$K12*31*1.983471/1000</f>
        <v>8698.6509134700009</v>
      </c>
      <c r="N12" s="6">
        <f t="shared" si="0"/>
        <v>72461.015464530006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13305.912889458001</v>
      </c>
      <c r="C13" s="6">
        <f xml:space="preserve"> ('octsep cfs'!$D13*31 + 'octsep cfs'!$C13*30 + 'octsep cfs'!$B13*31 + 'augjul cfs'!$C13*30)* 1.983471/1000</f>
        <v>7768.1550805950001</v>
      </c>
      <c r="D13" s="6">
        <f xml:space="preserve"> ('octsep cfs'!$D13*31 + 'octsep cfs'!$C13*30 + 'octsep cfs'!$B13*31)* 1.983471/1000</f>
        <v>4682.6874277050001</v>
      </c>
      <c r="E13" s="6">
        <f xml:space="preserve"> ('octsep cfs'!$D13*31 + 'octsep cfs'!$C13*30)* 1.983471/1000</f>
        <v>2645.9106445800003</v>
      </c>
      <c r="F13" s="6">
        <f>'octsep cfs'!$D13*1.983471*31/1000</f>
        <v>1376.0925103799998</v>
      </c>
      <c r="G13" s="6">
        <f>('octsep cfs'!$E13*31+'octsep cfs'!$F13*28+'octsep cfs'!$G13*31+'octsep cfs'!$H13*30+'octsep cfs'!$I13*31+'octsep cfs'!$J13*30+'octsep cfs'!$K13*31)*1.983471/1000</f>
        <v>44230.239002522998</v>
      </c>
      <c r="H13" s="6">
        <f>('octsep cfs'!$F13*28+'octsep cfs'!$G13*31+'octsep cfs'!$H13*30+'octsep cfs'!$I13*31+'octsep cfs'!$J13*30+'octsep cfs'!$K13*31)*1.983471/1000</f>
        <v>43361.665150797002</v>
      </c>
      <c r="I13" s="6">
        <f>('octsep cfs'!$G13*31+'octsep cfs'!$H13*30+'octsep cfs'!$I13*31+'octsep cfs'!$J13*30+'octsep cfs'!$K13*31)*1.983471/1000</f>
        <v>42346.611965720993</v>
      </c>
      <c r="J13" s="6">
        <f>('octsep cfs'!$H13*30+'octsep cfs'!$I13*31+'octsep cfs'!$J13*30+'octsep cfs'!$K13*31)*1.983471/1000</f>
        <v>40846.130038518</v>
      </c>
      <c r="K13" s="6">
        <f>('octsep cfs'!$I13*31+'octsep cfs'!$J13*30+'octsep cfs'!$K13*31)*1.983471/1000</f>
        <v>37203.525216438</v>
      </c>
      <c r="L13" s="6">
        <f>('octsep cfs'!$J13*30+'octsep cfs'!$K13*31)*1.983471/1000</f>
        <v>25096.924017542999</v>
      </c>
      <c r="M13" s="6">
        <f>'octsep cfs'!$K13*31*1.983471/1000</f>
        <v>9949.4931806130007</v>
      </c>
      <c r="N13" s="6">
        <f t="shared" si="0"/>
        <v>57536.151891980997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17075.170268771999</v>
      </c>
      <c r="C14" s="6">
        <f xml:space="preserve"> ('octsep cfs'!$D14*31 + 'octsep cfs'!$C14*30 + 'octsep cfs'!$B14*31 + 'augjul cfs'!$C14*30)* 1.983471/1000</f>
        <v>11733.803857503</v>
      </c>
      <c r="D14" s="6">
        <f xml:space="preserve"> ('octsep cfs'!$D14*31 + 'octsep cfs'!$C14*30 + 'octsep cfs'!$B14*31)* 1.983471/1000</f>
        <v>8289.2287800630002</v>
      </c>
      <c r="E14" s="6">
        <f xml:space="preserve"> ('octsep cfs'!$D14*31 + 'octsep cfs'!$C14*30)* 1.983471/1000</f>
        <v>5671.7630930939995</v>
      </c>
      <c r="F14" s="6">
        <f>'octsep cfs'!$D14*1.983471*31/1000</f>
        <v>2462.824370454</v>
      </c>
      <c r="G14" s="6">
        <f>('octsep cfs'!$E14*31+'octsep cfs'!$F14*28+'octsep cfs'!$G14*31+'octsep cfs'!$H14*30+'octsep cfs'!$I14*31+'octsep cfs'!$J14*30+'octsep cfs'!$K14*31)*1.983471/1000</f>
        <v>65786.219020620003</v>
      </c>
      <c r="H14" s="6">
        <f>('octsep cfs'!$F14*28+'octsep cfs'!$G14*31+'octsep cfs'!$H14*30+'octsep cfs'!$I14*31+'octsep cfs'!$J14*30+'octsep cfs'!$K14*31)*1.983471/1000</f>
        <v>63051.619453745996</v>
      </c>
      <c r="I14" s="6">
        <f>('octsep cfs'!$G14*31+'octsep cfs'!$H14*30+'octsep cfs'!$I14*31+'octsep cfs'!$J14*30+'octsep cfs'!$K14*31)*1.983471/1000</f>
        <v>61298.477040149999</v>
      </c>
      <c r="J14" s="6">
        <f>('octsep cfs'!$H14*30+'octsep cfs'!$I14*31+'octsep cfs'!$J14*30+'octsep cfs'!$K14*31)*1.983471/1000</f>
        <v>57812.683451858997</v>
      </c>
      <c r="K14" s="6">
        <f>('octsep cfs'!$I14*31+'octsep cfs'!$J14*30+'octsep cfs'!$K14*31)*1.983471/1000</f>
        <v>49293.774680408998</v>
      </c>
      <c r="L14" s="6">
        <f>('octsep cfs'!$J14*30+'octsep cfs'!$K14*31)*1.983471/1000</f>
        <v>32051.790533594998</v>
      </c>
      <c r="M14" s="6">
        <f>'octsep cfs'!$K14*31*1.983471/1000</f>
        <v>11488.650808845001</v>
      </c>
      <c r="N14" s="6">
        <f t="shared" si="0"/>
        <v>82861.389289391998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14949.740265830998</v>
      </c>
      <c r="C15" s="6">
        <f xml:space="preserve"> ('octsep cfs'!$D15*31 + 'octsep cfs'!$C15*30 + 'octsep cfs'!$B15*31 + 'augjul cfs'!$C15*30)* 1.983471/1000</f>
        <v>10114.970199201</v>
      </c>
      <c r="D15" s="6">
        <f xml:space="preserve"> ('octsep cfs'!$D15*31 + 'octsep cfs'!$C15*30 + 'octsep cfs'!$B15*31)* 1.983471/1000</f>
        <v>6203.1686930010001</v>
      </c>
      <c r="E15" s="6">
        <f xml:space="preserve"> ('octsep cfs'!$D15*31 + 'octsep cfs'!$C15*30)* 1.983471/1000</f>
        <v>3559.9397012129998</v>
      </c>
      <c r="F15" s="6">
        <f>'octsep cfs'!$D15*1.983471*31/1000</f>
        <v>1678.1810940929997</v>
      </c>
      <c r="G15" s="6">
        <f>('octsep cfs'!$E15*31+'octsep cfs'!$F15*28+'octsep cfs'!$G15*31+'octsep cfs'!$H15*30+'octsep cfs'!$I15*31+'octsep cfs'!$J15*30+'octsep cfs'!$K15*31)*1.983471/1000</f>
        <v>54112.720615400998</v>
      </c>
      <c r="H15" s="6">
        <f>('octsep cfs'!$F15*28+'octsep cfs'!$G15*31+'octsep cfs'!$H15*30+'octsep cfs'!$I15*31+'octsep cfs'!$J15*30+'octsep cfs'!$K15*31)*1.983471/1000</f>
        <v>52288.690931735997</v>
      </c>
      <c r="I15" s="6">
        <f>('octsep cfs'!$G15*31+'octsep cfs'!$H15*30+'octsep cfs'!$I15*31+'octsep cfs'!$J15*30+'octsep cfs'!$K15*31)*1.983471/1000</f>
        <v>51029.718416964002</v>
      </c>
      <c r="J15" s="6">
        <f>('octsep cfs'!$H15*30+'octsep cfs'!$I15*31+'octsep cfs'!$J15*30+'octsep cfs'!$K15*31)*1.983471/1000</f>
        <v>48554.719501512001</v>
      </c>
      <c r="K15" s="6">
        <f>('octsep cfs'!$I15*31+'octsep cfs'!$J15*30+'octsep cfs'!$K15*31)*1.983471/1000</f>
        <v>41135.328044201997</v>
      </c>
      <c r="L15" s="6">
        <f>('octsep cfs'!$J15*30+'octsep cfs'!$K15*31)*1.983471/1000</f>
        <v>23606.811676728001</v>
      </c>
      <c r="M15" s="6">
        <f>'octsep cfs'!$K15*31*1.983471/1000</f>
        <v>10661.212162188</v>
      </c>
      <c r="N15" s="6">
        <f t="shared" si="0"/>
        <v>69062.460881231993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17048.641344146999</v>
      </c>
      <c r="C16" s="6">
        <f xml:space="preserve"> ('octsep cfs'!$D16*31 + 'octsep cfs'!$C16*30 + 'octsep cfs'!$B16*31 + 'augjul cfs'!$C16*30)* 1.983471/1000</f>
        <v>11141.834954082</v>
      </c>
      <c r="D16" s="6">
        <f xml:space="preserve"> ('octsep cfs'!$D16*31 + 'octsep cfs'!$C16*30 + 'octsep cfs'!$B16*31)* 1.983471/1000</f>
        <v>7929.4449919019999</v>
      </c>
      <c r="E16" s="6">
        <f xml:space="preserve"> ('octsep cfs'!$D16*31 + 'octsep cfs'!$C16*30)* 1.983471/1000</f>
        <v>5009.3988204119996</v>
      </c>
      <c r="F16" s="6">
        <f>'octsep cfs'!$D16*1.983471*31/1000</f>
        <v>2622.5691578519995</v>
      </c>
      <c r="G16" s="6">
        <f>('octsep cfs'!$E16*31+'octsep cfs'!$F16*29+'octsep cfs'!$G16*31+'octsep cfs'!$H16*30+'octsep cfs'!$I16*31+'octsep cfs'!$J16*30+'octsep cfs'!$K16*31)*1.983471/1000</f>
        <v>51269.526011276997</v>
      </c>
      <c r="H16" s="6">
        <f>('octsep cfs'!$F16*29+'octsep cfs'!$G16*31+'octsep cfs'!$H16*30+'octsep cfs'!$I16*31+'octsep cfs'!$J16*30+'octsep cfs'!$K16*31)*1.983471/1000</f>
        <v>49599.522768117</v>
      </c>
      <c r="I16" s="6">
        <f>('octsep cfs'!$G16*31+'octsep cfs'!$H16*30+'octsep cfs'!$I16*31+'octsep cfs'!$J16*30+'octsep cfs'!$K16*31)*1.983471/1000</f>
        <v>47565.074579945998</v>
      </c>
      <c r="J16" s="6">
        <f>('octsep cfs'!$H16*30+'octsep cfs'!$I16*31+'octsep cfs'!$J16*30+'octsep cfs'!$K16*31)*1.983471/1000</f>
        <v>43885.349098100996</v>
      </c>
      <c r="K16" s="6">
        <f>('octsep cfs'!$I16*31+'octsep cfs'!$J16*30+'octsep cfs'!$K16*31)*1.983471/1000</f>
        <v>36737.832010760998</v>
      </c>
      <c r="L16" s="6">
        <f>('octsep cfs'!$J16*30+'octsep cfs'!$K16*31)*1.983471/1000</f>
        <v>22100.770080311999</v>
      </c>
      <c r="M16" s="6">
        <f>'octsep cfs'!$K16*31*1.983471/1000</f>
        <v>8754.1127295719998</v>
      </c>
      <c r="N16" s="6">
        <f t="shared" si="0"/>
        <v>68318.167355423997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16762.809288749999</v>
      </c>
      <c r="C17" s="6">
        <f xml:space="preserve"> ('octsep cfs'!$D17*31 + 'octsep cfs'!$C17*30 + 'octsep cfs'!$B17*31 + 'augjul cfs'!$C17*30)* 1.983471/1000</f>
        <v>11631.484522496999</v>
      </c>
      <c r="D17" s="6">
        <f xml:space="preserve"> ('octsep cfs'!$D17*31 + 'octsep cfs'!$C17*30 + 'octsep cfs'!$B17*31)* 1.983471/1000</f>
        <v>7571.2797160769996</v>
      </c>
      <c r="E17" s="6">
        <f xml:space="preserve"> ('octsep cfs'!$D17*31 + 'octsep cfs'!$C17*30)* 1.983471/1000</f>
        <v>4062.3053022090003</v>
      </c>
      <c r="F17" s="6">
        <f>'octsep cfs'!$D17*1.983471*31/1000</f>
        <v>1996.4409168690001</v>
      </c>
      <c r="G17" s="6">
        <f>('octsep cfs'!$E17*31+'octsep cfs'!$F17*28+'octsep cfs'!$G17*31+'octsep cfs'!$H17*30+'octsep cfs'!$I17*31+'octsep cfs'!$J17*30+'octsep cfs'!$K17*31)*1.983471/1000</f>
        <v>42742.598066573999</v>
      </c>
      <c r="H17" s="6">
        <f>('octsep cfs'!$F17*28+'octsep cfs'!$G17*31+'octsep cfs'!$H17*30+'octsep cfs'!$I17*31+'octsep cfs'!$J17*30+'octsep cfs'!$K17*31)*1.983471/1000</f>
        <v>40885.119127965001</v>
      </c>
      <c r="I17" s="6">
        <f>('octsep cfs'!$G17*31+'octsep cfs'!$H17*30+'octsep cfs'!$I17*31+'octsep cfs'!$J17*30+'octsep cfs'!$K17*31)*1.983471/1000</f>
        <v>39319.081500740998</v>
      </c>
      <c r="J17" s="6">
        <f>('octsep cfs'!$H17*30+'octsep cfs'!$I17*31+'octsep cfs'!$J17*30+'octsep cfs'!$K17*31)*1.983471/1000</f>
        <v>36311.476985426998</v>
      </c>
      <c r="K17" s="6">
        <f>('octsep cfs'!$I17*31+'octsep cfs'!$J17*30+'octsep cfs'!$K17*31)*1.983471/1000</f>
        <v>30195.642504027001</v>
      </c>
      <c r="L17" s="6">
        <f>('octsep cfs'!$J17*30+'octsep cfs'!$K17*31)*1.983471/1000</f>
        <v>18976.922263572</v>
      </c>
      <c r="M17" s="6">
        <f>'octsep cfs'!$K17*31*1.983471/1000</f>
        <v>7828.1094585119999</v>
      </c>
      <c r="N17" s="6">
        <f t="shared" si="0"/>
        <v>59505.407355324001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22841.398151712001</v>
      </c>
      <c r="C18" s="6">
        <f xml:space="preserve"> ('octsep cfs'!$D18*31 + 'octsep cfs'!$C18*30 + 'octsep cfs'!$B18*31 + 'augjul cfs'!$C18*30)* 1.983471/1000</f>
        <v>17806.301481024002</v>
      </c>
      <c r="D18" s="6">
        <f xml:space="preserve"> ('octsep cfs'!$D18*31 + 'octsep cfs'!$C18*30 + 'octsep cfs'!$B18*31)* 1.983471/1000</f>
        <v>13260.780990324</v>
      </c>
      <c r="E18" s="6">
        <f xml:space="preserve"> ('octsep cfs'!$D18*31 + 'octsep cfs'!$C18*30)* 1.983471/1000</f>
        <v>8546.8340596590006</v>
      </c>
      <c r="F18" s="6">
        <f>'octsep cfs'!$D18*1.983471*31/1000</f>
        <v>5084.3482390890003</v>
      </c>
      <c r="G18" s="6">
        <f>('octsep cfs'!$E18*31+'octsep cfs'!$F18*28+'octsep cfs'!$G18*31+'octsep cfs'!$H18*30+'octsep cfs'!$I18*31+'octsep cfs'!$J18*30+'octsep cfs'!$K18*31)*1.983471/1000</f>
        <v>56357.575407251999</v>
      </c>
      <c r="H18" s="6">
        <f>('octsep cfs'!$F18*28+'octsep cfs'!$G18*31+'octsep cfs'!$H18*30+'octsep cfs'!$I18*31+'octsep cfs'!$J18*30+'octsep cfs'!$K18*31)*1.983471/1000</f>
        <v>53928.077316540002</v>
      </c>
      <c r="I18" s="6">
        <f>('octsep cfs'!$G18*31+'octsep cfs'!$H18*30+'octsep cfs'!$I18*31+'octsep cfs'!$J18*30+'octsep cfs'!$K18*31)*1.983471/1000</f>
        <v>51943.455903360002</v>
      </c>
      <c r="J18" s="6">
        <f>('octsep cfs'!$H18*30+'octsep cfs'!$I18*31+'octsep cfs'!$J18*30+'octsep cfs'!$K18*31)*1.983471/1000</f>
        <v>49721.109540416997</v>
      </c>
      <c r="K18" s="6">
        <f>('octsep cfs'!$I18*31+'octsep cfs'!$J18*30+'octsep cfs'!$K18*31)*1.983471/1000</f>
        <v>43224.984164187001</v>
      </c>
      <c r="L18" s="6">
        <f>('octsep cfs'!$J18*30+'octsep cfs'!$K18*31)*1.983471/1000</f>
        <v>29710.070951988</v>
      </c>
      <c r="M18" s="6">
        <f>'octsep cfs'!$K18*31*1.983471/1000</f>
        <v>13088.127773658</v>
      </c>
      <c r="N18" s="6">
        <f t="shared" si="0"/>
        <v>79198.973558964004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16478.058225048</v>
      </c>
      <c r="C19" s="6">
        <f xml:space="preserve"> ('octsep cfs'!$D19*31 + 'octsep cfs'!$C19*30 + 'octsep cfs'!$B19*31 + 'augjul cfs'!$C19*30)* 1.983471/1000</f>
        <v>9894.3963231750004</v>
      </c>
      <c r="D19" s="6">
        <f xml:space="preserve"> ('octsep cfs'!$D19*31 + 'octsep cfs'!$C19*30 + 'octsep cfs'!$B19*31)* 1.983471/1000</f>
        <v>6713.5435498950001</v>
      </c>
      <c r="E19" s="6">
        <f xml:space="preserve"> ('octsep cfs'!$D19*31 + 'octsep cfs'!$C19*30)* 1.983471/1000</f>
        <v>4272.362814993</v>
      </c>
      <c r="F19" s="6">
        <f>'octsep cfs'!$D19*1.983471*31/1000</f>
        <v>2109.209177103</v>
      </c>
      <c r="G19" s="6">
        <f>('octsep cfs'!$E19*31+'octsep cfs'!$F19*28+'octsep cfs'!$G19*31+'octsep cfs'!$H19*30+'octsep cfs'!$I19*31+'octsep cfs'!$J19*30+'octsep cfs'!$K19*31)*1.983471/1000</f>
        <v>64726.813440512997</v>
      </c>
      <c r="H19" s="6">
        <f>('octsep cfs'!$F19*28+'octsep cfs'!$G19*31+'octsep cfs'!$H19*30+'octsep cfs'!$I19*31+'octsep cfs'!$J19*30+'octsep cfs'!$K19*31)*1.983471/1000</f>
        <v>63139.818458702997</v>
      </c>
      <c r="I19" s="6">
        <f>('octsep cfs'!$G19*31+'octsep cfs'!$H19*30+'octsep cfs'!$I19*31+'octsep cfs'!$J19*30+'octsep cfs'!$K19*31)*1.983471/1000</f>
        <v>61447.156042839</v>
      </c>
      <c r="J19" s="6">
        <f>('octsep cfs'!$H19*30+'octsep cfs'!$I19*31+'octsep cfs'!$J19*30+'octsep cfs'!$K19*31)*1.983471/1000</f>
        <v>59173.344557858996</v>
      </c>
      <c r="K19" s="6">
        <f>('octsep cfs'!$I19*31+'octsep cfs'!$J19*30+'octsep cfs'!$K19*31)*1.983471/1000</f>
        <v>46921.384686728998</v>
      </c>
      <c r="L19" s="6">
        <f>('octsep cfs'!$J19*30+'octsep cfs'!$K19*31)*1.983471/1000</f>
        <v>33764.636750354999</v>
      </c>
      <c r="M19" s="6">
        <f>'octsep cfs'!$K19*31*1.983471/1000</f>
        <v>15621.232472054999</v>
      </c>
      <c r="N19" s="6">
        <f t="shared" si="0"/>
        <v>81204.87166556099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15589.980902978999</v>
      </c>
      <c r="C20" s="6">
        <f xml:space="preserve"> ('octsep cfs'!$D20*31 + 'octsep cfs'!$C20*30 + 'octsep cfs'!$B20*31 + 'augjul cfs'!$C20*30)* 1.983471/1000</f>
        <v>9093.8158573290002</v>
      </c>
      <c r="D20" s="6">
        <f xml:space="preserve"> ('octsep cfs'!$D20*31 + 'octsep cfs'!$C20*30 + 'octsep cfs'!$B20*31)* 1.983471/1000</f>
        <v>6042.9201039690006</v>
      </c>
      <c r="E20" s="6">
        <f xml:space="preserve"> ('octsep cfs'!$D20*31 + 'octsep cfs'!$C20*30)* 1.983471/1000</f>
        <v>3443.2858212900001</v>
      </c>
      <c r="F20" s="6">
        <f>'octsep cfs'!$D20*1.983471*31/1000</f>
        <v>1653.4015908900001</v>
      </c>
      <c r="G20" s="6">
        <f>('octsep cfs'!$E20*31+'octsep cfs'!$F20*29+'octsep cfs'!$G20*31+'octsep cfs'!$H20*30+'octsep cfs'!$I20*31+'octsep cfs'!$J20*30+'octsep cfs'!$K20*31)*1.983471/1000</f>
        <v>36403.613180318993</v>
      </c>
      <c r="H20" s="6">
        <f>('octsep cfs'!$F20*29+'octsep cfs'!$G20*31+'octsep cfs'!$H20*30+'octsep cfs'!$I20*31+'octsep cfs'!$J20*30+'octsep cfs'!$K20*31)*1.983471/1000</f>
        <v>34963.573564898994</v>
      </c>
      <c r="I20" s="6">
        <f>('octsep cfs'!$G20*31+'octsep cfs'!$H20*30+'octsep cfs'!$I20*31+'octsep cfs'!$J20*30+'octsep cfs'!$K20*31)*1.983471/1000</f>
        <v>33664.124357429995</v>
      </c>
      <c r="J20" s="6">
        <f>('octsep cfs'!$H20*30+'octsep cfs'!$I20*31+'octsep cfs'!$J20*30+'octsep cfs'!$K20*31)*1.983471/1000</f>
        <v>32149.746232400998</v>
      </c>
      <c r="K20" s="6">
        <f>('octsep cfs'!$I20*31+'octsep cfs'!$J20*30+'octsep cfs'!$K20*31)*1.983471/1000</f>
        <v>28757.594293490998</v>
      </c>
      <c r="L20" s="6">
        <f>('octsep cfs'!$J20*30+'octsep cfs'!$K20*31)*1.983471/1000</f>
        <v>18781.108056038996</v>
      </c>
      <c r="M20" s="6">
        <f>'octsep cfs'!$K20*31*1.983471/1000</f>
        <v>6716.2291696290004</v>
      </c>
      <c r="N20" s="6">
        <f t="shared" si="0"/>
        <v>51993.59408329799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15167.148522141</v>
      </c>
      <c r="C21" s="6">
        <f xml:space="preserve"> ('octsep cfs'!$D21*31 + 'octsep cfs'!$C21*30 + 'octsep cfs'!$B21*31 + 'augjul cfs'!$C21*30)* 1.983471/1000</f>
        <v>10110.654166304999</v>
      </c>
      <c r="D21" s="6">
        <f xml:space="preserve"> ('octsep cfs'!$D21*31 + 'octsep cfs'!$C21*30 + 'octsep cfs'!$B21*31)* 1.983471/1000</f>
        <v>6511.5468632550001</v>
      </c>
      <c r="E21" s="6">
        <f xml:space="preserve"> ('octsep cfs'!$D21*31 + 'octsep cfs'!$C21*30)* 1.983471/1000</f>
        <v>3696.0296134649998</v>
      </c>
      <c r="F21" s="6">
        <f>'octsep cfs'!$D21*1.983471*31/1000</f>
        <v>1508.5982905349999</v>
      </c>
      <c r="G21" s="6">
        <f>('octsep cfs'!$E21*31+'octsep cfs'!$F21*28+'octsep cfs'!$G21*31+'octsep cfs'!$H21*30+'octsep cfs'!$I21*31+'octsep cfs'!$J21*30+'octsep cfs'!$K21*31)*1.983471/1000</f>
        <v>50641.737605066999</v>
      </c>
      <c r="H21" s="6">
        <f>('octsep cfs'!$F21*28+'octsep cfs'!$G21*31+'octsep cfs'!$H21*30+'octsep cfs'!$I21*31+'octsep cfs'!$J21*30+'octsep cfs'!$K21*31)*1.983471/1000</f>
        <v>48812.665938120001</v>
      </c>
      <c r="I21" s="6">
        <f>('octsep cfs'!$G21*31+'octsep cfs'!$H21*30+'octsep cfs'!$I21*31+'octsep cfs'!$J21*30+'octsep cfs'!$K21*31)*1.983471/1000</f>
        <v>47116.338067847995</v>
      </c>
      <c r="J21" s="6">
        <f>('octsep cfs'!$H21*30+'octsep cfs'!$I21*31+'octsep cfs'!$J21*30+'octsep cfs'!$K21*31)*1.983471/1000</f>
        <v>44898.664762581</v>
      </c>
      <c r="K21" s="6">
        <f>('octsep cfs'!$I21*31+'octsep cfs'!$J21*30+'octsep cfs'!$K21*31)*1.983471/1000</f>
        <v>41669.554139871005</v>
      </c>
      <c r="L21" s="6">
        <f>('octsep cfs'!$J21*30+'octsep cfs'!$K21*31)*1.983471/1000</f>
        <v>26951.328576102002</v>
      </c>
      <c r="M21" s="6">
        <f>'octsep cfs'!$K21*31*1.983471/1000</f>
        <v>9772.9622781420003</v>
      </c>
      <c r="N21" s="6">
        <f t="shared" si="0"/>
        <v>65808.886127207996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14653.756805856001</v>
      </c>
      <c r="C22" s="6">
        <f xml:space="preserve"> ('octsep cfs'!$D22*31 + 'octsep cfs'!$C22*30 + 'octsep cfs'!$B22*31 + 'augjul cfs'!$C22*30)* 1.983471/1000</f>
        <v>9779.5731869849988</v>
      </c>
      <c r="D22" s="6">
        <f xml:space="preserve"> ('octsep cfs'!$D22*31 + 'octsep cfs'!$C22*30 + 'octsep cfs'!$B22*31)* 1.983471/1000</f>
        <v>6740.2807389749996</v>
      </c>
      <c r="E22" s="6">
        <f xml:space="preserve"> ('octsep cfs'!$D22*31 + 'octsep cfs'!$C22*30)* 1.983471/1000</f>
        <v>4509.3875994929995</v>
      </c>
      <c r="F22" s="6">
        <f>'octsep cfs'!$D22*1.983471*31/1000</f>
        <v>2163.3182659830004</v>
      </c>
      <c r="G22" s="6">
        <f>('octsep cfs'!$E22*31+'octsep cfs'!$F22*28+'octsep cfs'!$G22*31+'octsep cfs'!$H22*30+'octsep cfs'!$I22*31+'octsep cfs'!$J22*30+'octsep cfs'!$K22*31)*1.983471/1000</f>
        <v>69830.482670613012</v>
      </c>
      <c r="H22" s="6">
        <f>('octsep cfs'!$F22*28+'octsep cfs'!$G22*31+'octsep cfs'!$H22*30+'octsep cfs'!$I22*31+'octsep cfs'!$J22*30+'octsep cfs'!$K22*31)*1.983471/1000</f>
        <v>67587.414986132993</v>
      </c>
      <c r="I22" s="6">
        <f>('octsep cfs'!$G22*31+'octsep cfs'!$H22*30+'octsep cfs'!$I22*31+'octsep cfs'!$J22*30+'octsep cfs'!$K22*31)*1.983471/1000</f>
        <v>65895.696702464993</v>
      </c>
      <c r="J22" s="6">
        <f>('octsep cfs'!$H22*30+'octsep cfs'!$I22*31+'octsep cfs'!$J22*30+'octsep cfs'!$K22*31)*1.983471/1000</f>
        <v>62898.299128917002</v>
      </c>
      <c r="K22" s="6">
        <f>('octsep cfs'!$I22*31+'octsep cfs'!$J22*30+'octsep cfs'!$K22*31)*1.983471/1000</f>
        <v>54411.463083536997</v>
      </c>
      <c r="L22" s="6">
        <f>('octsep cfs'!$J22*30+'octsep cfs'!$K22*31)*1.983471/1000</f>
        <v>32559.814977354003</v>
      </c>
      <c r="M22" s="6">
        <f>'octsep cfs'!$K22*31*1.983471/1000</f>
        <v>12177.865328454</v>
      </c>
      <c r="N22" s="6">
        <f t="shared" si="0"/>
        <v>84484.239476469011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18201.541796780999</v>
      </c>
      <c r="C23" s="6">
        <f xml:space="preserve"> ('octsep cfs'!$D23*31 + 'octsep cfs'!$C23*30 + 'octsep cfs'!$B23*31 + 'augjul cfs'!$C23*30)* 1.983471/1000</f>
        <v>12157.679544087001</v>
      </c>
      <c r="D23" s="6">
        <f xml:space="preserve"> ('octsep cfs'!$D23*31 + 'octsep cfs'!$C23*30 + 'octsep cfs'!$B23*31)* 1.983471/1000</f>
        <v>8367.5044796069997</v>
      </c>
      <c r="E23" s="6">
        <f xml:space="preserve"> ('octsep cfs'!$D23*31 + 'octsep cfs'!$C23*30)* 1.983471/1000</f>
        <v>5879.1627547380003</v>
      </c>
      <c r="F23" s="6">
        <f>'octsep cfs'!$D23*1.983471*31/1000</f>
        <v>3422.8917724679995</v>
      </c>
      <c r="G23" s="6">
        <f>('octsep cfs'!$E23*31+'octsep cfs'!$F23*28+'octsep cfs'!$G23*31+'octsep cfs'!$H23*30+'octsep cfs'!$I23*31+'octsep cfs'!$J23*30+'octsep cfs'!$K23*31)*1.983471/1000</f>
        <v>66365.759494754995</v>
      </c>
      <c r="H23" s="6">
        <f>('octsep cfs'!$F23*28+'octsep cfs'!$G23*31+'octsep cfs'!$H23*30+'octsep cfs'!$I23*31+'octsep cfs'!$J23*30+'octsep cfs'!$K23*31)*1.983471/1000</f>
        <v>64088.996604926993</v>
      </c>
      <c r="I23" s="6">
        <f>('octsep cfs'!$G23*31+'octsep cfs'!$H23*30+'octsep cfs'!$I23*31+'octsep cfs'!$J23*30+'octsep cfs'!$K23*31)*1.983471/1000</f>
        <v>61478.415545799005</v>
      </c>
      <c r="J23" s="6">
        <f>('octsep cfs'!$H23*30+'octsep cfs'!$I23*31+'octsep cfs'!$J23*30+'octsep cfs'!$K23*31)*1.983471/1000</f>
        <v>57793.279155065997</v>
      </c>
      <c r="K23" s="6">
        <f>('octsep cfs'!$I23*31+'octsep cfs'!$J23*30+'octsep cfs'!$K23*31)*1.983471/1000</f>
        <v>49878.515815505998</v>
      </c>
      <c r="L23" s="6">
        <f>('octsep cfs'!$J23*30+'octsep cfs'!$K23*31)*1.983471/1000</f>
        <v>29478.282530928002</v>
      </c>
      <c r="M23" s="6">
        <f>'octsep cfs'!$K23*31*1.983471/1000</f>
        <v>11482.686511548</v>
      </c>
      <c r="N23" s="6">
        <f t="shared" si="0"/>
        <v>84567.301291535987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21690.342327107999</v>
      </c>
      <c r="C24" s="6">
        <f xml:space="preserve"> ('octsep cfs'!$D24*31 + 'octsep cfs'!$C24*30 + 'octsep cfs'!$B24*31 + 'augjul cfs'!$C24*30)* 1.983471/1000</f>
        <v>16058.447001114</v>
      </c>
      <c r="D24" s="6">
        <f xml:space="preserve"> ('octsep cfs'!$D24*31 + 'octsep cfs'!$C24*30 + 'octsep cfs'!$B24*31)* 1.983471/1000</f>
        <v>12258.572763443999</v>
      </c>
      <c r="E24" s="6">
        <f xml:space="preserve"> ('octsep cfs'!$D24*31 + 'octsep cfs'!$C24*30)* 1.983471/1000</f>
        <v>6592.3673560920006</v>
      </c>
      <c r="F24" s="6">
        <f>'octsep cfs'!$D24*1.983471*31/1000</f>
        <v>2767.6798962120001</v>
      </c>
      <c r="G24" s="6">
        <f>('octsep cfs'!$E24*31+'octsep cfs'!$F24*29+'octsep cfs'!$G24*31+'octsep cfs'!$H24*30+'octsep cfs'!$I24*31+'octsep cfs'!$J24*30+'octsep cfs'!$K24*31)*1.983471/1000</f>
        <v>77795.677743819004</v>
      </c>
      <c r="H24" s="6">
        <f>('octsep cfs'!$F24*29+'octsep cfs'!$G24*31+'octsep cfs'!$H24*30+'octsep cfs'!$I24*31+'octsep cfs'!$J24*30+'octsep cfs'!$K24*31)*1.983471/1000</f>
        <v>75125.455695191995</v>
      </c>
      <c r="I24" s="6">
        <f>('octsep cfs'!$G24*31+'octsep cfs'!$H24*30+'octsep cfs'!$I24*31+'octsep cfs'!$J24*30+'octsep cfs'!$K24*31)*1.983471/1000</f>
        <v>72996.386022965991</v>
      </c>
      <c r="J24" s="6">
        <f>('octsep cfs'!$H24*30+'octsep cfs'!$I24*31+'octsep cfs'!$J24*30+'octsep cfs'!$K24*31)*1.983471/1000</f>
        <v>70602.919666439993</v>
      </c>
      <c r="K24" s="6">
        <f>('octsep cfs'!$I24*31+'octsep cfs'!$J24*30+'octsep cfs'!$K24*31)*1.983471/1000</f>
        <v>63673.663727940002</v>
      </c>
      <c r="L24" s="6">
        <f>('octsep cfs'!$J24*30+'octsep cfs'!$K24*31)*1.983471/1000</f>
        <v>39818.380655570996</v>
      </c>
      <c r="M24" s="6">
        <f>'octsep cfs'!$K24*31*1.983471/1000</f>
        <v>10820.649511580999</v>
      </c>
      <c r="N24" s="6">
        <f t="shared" si="0"/>
        <v>99486.020070926999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18676.323266579999</v>
      </c>
      <c r="C25" s="6">
        <f xml:space="preserve"> ('octsep cfs'!$D25*31 + 'octsep cfs'!$C25*30 + 'octsep cfs'!$B25*31 + 'augjul cfs'!$C25*30)* 1.983471/1000</f>
        <v>11045.404544475001</v>
      </c>
      <c r="D25" s="6">
        <f xml:space="preserve"> ('octsep cfs'!$D25*31 + 'octsep cfs'!$C25*30 + 'octsep cfs'!$B25*31)* 1.983471/1000</f>
        <v>7016.4394063050004</v>
      </c>
      <c r="E25" s="6">
        <f xml:space="preserve"> ('octsep cfs'!$D25*31 + 'octsep cfs'!$C25*30)* 1.983471/1000</f>
        <v>3993.4015031400004</v>
      </c>
      <c r="F25" s="6">
        <f>'octsep cfs'!$D25*1.983471*31/1000</f>
        <v>1717.9635719399998</v>
      </c>
      <c r="G25" s="6">
        <f>('octsep cfs'!$E25*31+'octsep cfs'!$F25*28+'octsep cfs'!$G25*31+'octsep cfs'!$H25*30+'octsep cfs'!$I25*31+'octsep cfs'!$J25*30+'octsep cfs'!$K25*31)*1.983471/1000</f>
        <v>56356.865324634004</v>
      </c>
      <c r="H25" s="6">
        <f>('octsep cfs'!$F25*28+'octsep cfs'!$G25*31+'octsep cfs'!$H25*30+'octsep cfs'!$I25*31+'octsep cfs'!$J25*30+'octsep cfs'!$K25*31)*1.983471/1000</f>
        <v>54944.618104866</v>
      </c>
      <c r="I25" s="6">
        <f>('octsep cfs'!$G25*31+'octsep cfs'!$H25*30+'octsep cfs'!$I25*31+'octsep cfs'!$J25*30+'octsep cfs'!$K25*31)*1.983471/1000</f>
        <v>53061.296522598001</v>
      </c>
      <c r="J25" s="6">
        <f>('octsep cfs'!$H25*30+'octsep cfs'!$I25*31+'octsep cfs'!$J25*30+'octsep cfs'!$K25*31)*1.983471/1000</f>
        <v>49923.092342759999</v>
      </c>
      <c r="K25" s="6">
        <f>('octsep cfs'!$I25*31+'octsep cfs'!$J25*30+'octsep cfs'!$K25*31)*1.983471/1000</f>
        <v>41449.228197719996</v>
      </c>
      <c r="L25" s="6">
        <f>('octsep cfs'!$J25*30+'octsep cfs'!$K25*31)*1.983471/1000</f>
        <v>20611.387656824998</v>
      </c>
      <c r="M25" s="6">
        <f>'octsep cfs'!$K25*31*1.983471/1000</f>
        <v>7490.7269918250004</v>
      </c>
      <c r="N25" s="6">
        <f t="shared" si="0"/>
        <v>75033.188591213999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15933.321716549999</v>
      </c>
      <c r="C26" s="6">
        <f xml:space="preserve"> ('octsep cfs'!$D26*31 + 'octsep cfs'!$C26*30 + 'octsep cfs'!$B26*31 + 'augjul cfs'!$C26*30)* 1.983471/1000</f>
        <v>10713.393317255999</v>
      </c>
      <c r="D26" s="6">
        <f xml:space="preserve"> ('octsep cfs'!$D26*31 + 'octsep cfs'!$C26*30 + 'octsep cfs'!$B26*31)* 1.983471/1000</f>
        <v>7625.1289702559998</v>
      </c>
      <c r="E26" s="6">
        <f xml:space="preserve"> ('octsep cfs'!$D26*31 + 'octsep cfs'!$C26*30)* 1.983471/1000</f>
        <v>5347.3822788119996</v>
      </c>
      <c r="F26" s="6">
        <f>'octsep cfs'!$D26*1.983471*31/1000</f>
        <v>2685.2865108719998</v>
      </c>
      <c r="G26" s="6">
        <f>('octsep cfs'!$E26*31+'octsep cfs'!$F26*28+'octsep cfs'!$G26*31+'octsep cfs'!$H26*30+'octsep cfs'!$I26*31+'octsep cfs'!$J26*30+'octsep cfs'!$K26*31)*1.983471/1000</f>
        <v>74656.335051627</v>
      </c>
      <c r="H26" s="6">
        <f>('octsep cfs'!$F26*28+'octsep cfs'!$G26*31+'octsep cfs'!$H26*30+'octsep cfs'!$I26*31+'octsep cfs'!$J26*30+'octsep cfs'!$K26*31)*1.983471/1000</f>
        <v>72682.583059526994</v>
      </c>
      <c r="I26" s="6">
        <f>('octsep cfs'!$G26*31+'octsep cfs'!$H26*30+'octsep cfs'!$I26*31+'octsep cfs'!$J26*30+'octsep cfs'!$K26*31)*1.983471/1000</f>
        <v>70444.045622810998</v>
      </c>
      <c r="J26" s="6">
        <f>('octsep cfs'!$H26*30+'octsep cfs'!$I26*31+'octsep cfs'!$J26*30+'octsep cfs'!$K26*31)*1.983471/1000</f>
        <v>66239.277516026996</v>
      </c>
      <c r="K26" s="6">
        <f>('octsep cfs'!$I26*31+'octsep cfs'!$J26*30+'octsep cfs'!$K26*31)*1.983471/1000</f>
        <v>59820.805029446994</v>
      </c>
      <c r="L26" s="6">
        <f>('octsep cfs'!$J26*30+'octsep cfs'!$K26*31)*1.983471/1000</f>
        <v>45001.801287638998</v>
      </c>
      <c r="M26" s="6">
        <f>'octsep cfs'!$K26*31*1.983471/1000</f>
        <v>18308.486586158997</v>
      </c>
      <c r="N26" s="6">
        <f t="shared" si="0"/>
        <v>90589.656768176996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22870.035506010001</v>
      </c>
      <c r="C27" s="6">
        <f xml:space="preserve"> ('octsep cfs'!$D27*31 + 'octsep cfs'!$C27*30 + 'octsep cfs'!$B27*31 + 'augjul cfs'!$C27*30)* 1.983471/1000</f>
        <v>15675.186850197</v>
      </c>
      <c r="D27" s="6">
        <f xml:space="preserve"> ('octsep cfs'!$D27*31 + 'octsep cfs'!$C27*30 + 'octsep cfs'!$B27*31)* 1.983471/1000</f>
        <v>11854.486167027</v>
      </c>
      <c r="E27" s="6">
        <f xml:space="preserve"> ('octsep cfs'!$D27*31 + 'octsep cfs'!$C27*30)* 1.983471/1000</f>
        <v>8112.6582081719998</v>
      </c>
      <c r="F27" s="6">
        <f>'octsep cfs'!$D27*1.983471*31/1000</f>
        <v>4330.6947136320005</v>
      </c>
      <c r="G27" s="6">
        <f>('octsep cfs'!$E27*31+'octsep cfs'!$F27*28+'octsep cfs'!$G27*31+'octsep cfs'!$H27*30+'octsep cfs'!$I27*31+'octsep cfs'!$J27*30+'octsep cfs'!$K27*31)*1.983471/1000</f>
        <v>75885.037815467993</v>
      </c>
      <c r="H27" s="6">
        <f>('octsep cfs'!$F27*28+'octsep cfs'!$G27*31+'octsep cfs'!$H27*30+'octsep cfs'!$I27*31+'octsep cfs'!$J27*30+'octsep cfs'!$K27*31)*1.983471/1000</f>
        <v>72382.212161699994</v>
      </c>
      <c r="I27" s="6">
        <f>('octsep cfs'!$G27*31+'octsep cfs'!$H27*30+'octsep cfs'!$I27*31+'octsep cfs'!$J27*30+'octsep cfs'!$K27*31)*1.983471/1000</f>
        <v>67866.20571948</v>
      </c>
      <c r="J27" s="6">
        <f>('octsep cfs'!$H27*30+'octsep cfs'!$I27*31+'octsep cfs'!$J27*30+'octsep cfs'!$K27*31)*1.983471/1000</f>
        <v>64642.164848646004</v>
      </c>
      <c r="K27" s="6">
        <f>('octsep cfs'!$I27*31+'octsep cfs'!$J27*30+'octsep cfs'!$K27*31)*1.983471/1000</f>
        <v>56204.003181606</v>
      </c>
      <c r="L27" s="6">
        <f>('octsep cfs'!$J27*30+'octsep cfs'!$K27*31)*1.983471/1000</f>
        <v>33661.726340991001</v>
      </c>
      <c r="M27" s="6">
        <f>'octsep cfs'!$K27*31*1.983471/1000</f>
        <v>15762.408003951001</v>
      </c>
      <c r="N27" s="6">
        <f t="shared" si="0"/>
        <v>98755.07332147799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20918.067975902999</v>
      </c>
      <c r="C28" s="6">
        <f xml:space="preserve"> ('octsep cfs'!$D28*31 + 'octsep cfs'!$C28*30 + 'octsep cfs'!$B28*31 + 'augjul cfs'!$C28*30)* 1.983471/1000</f>
        <v>14258.468886794999</v>
      </c>
      <c r="D28" s="6">
        <f xml:space="preserve"> ('octsep cfs'!$D28*31 + 'octsep cfs'!$C28*30 + 'octsep cfs'!$B28*31)* 1.983471/1000</f>
        <v>10394.389692855</v>
      </c>
      <c r="E28" s="6">
        <f xml:space="preserve"> ('octsep cfs'!$D28*31 + 'octsep cfs'!$C28*30)* 1.983471/1000</f>
        <v>5713.2771411240001</v>
      </c>
      <c r="F28" s="6">
        <f>'octsep cfs'!$D28*1.983471*31/1000</f>
        <v>2773.9516315139999</v>
      </c>
      <c r="G28" s="6">
        <f>('octsep cfs'!$E28*31+'octsep cfs'!$F28*29+'octsep cfs'!$G28*31+'octsep cfs'!$H28*30+'octsep cfs'!$I28*31+'octsep cfs'!$J28*30+'octsep cfs'!$K28*31)*1.983471/1000</f>
        <v>65597.118862421994</v>
      </c>
      <c r="H28" s="6">
        <f>('octsep cfs'!$F28*29+'octsep cfs'!$G28*31+'octsep cfs'!$H28*30+'octsep cfs'!$I28*31+'octsep cfs'!$J28*30+'octsep cfs'!$K28*31)*1.983471/1000</f>
        <v>63306.767212773004</v>
      </c>
      <c r="I28" s="6">
        <f>('octsep cfs'!$G28*31+'octsep cfs'!$H28*30+'octsep cfs'!$I28*31+'octsep cfs'!$J28*30+'octsep cfs'!$K28*31)*1.983471/1000</f>
        <v>60962.225151933002</v>
      </c>
      <c r="J28" s="6">
        <f>('octsep cfs'!$H28*30+'octsep cfs'!$I28*31+'octsep cfs'!$J28*30+'octsep cfs'!$K28*31)*1.983471/1000</f>
        <v>58402.803760308001</v>
      </c>
      <c r="K28" s="6">
        <f>('octsep cfs'!$I28*31+'octsep cfs'!$J28*30+'octsep cfs'!$K28*31)*1.983471/1000</f>
        <v>48506.195866967995</v>
      </c>
      <c r="L28" s="6">
        <f>('octsep cfs'!$J28*30+'octsep cfs'!$K28*31)*1.983471/1000</f>
        <v>27908.033994771002</v>
      </c>
      <c r="M28" s="6">
        <f>'octsep cfs'!$K28*31*1.983471/1000</f>
        <v>11209.866025911</v>
      </c>
      <c r="N28" s="6">
        <f t="shared" si="0"/>
        <v>86515.186838324997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13902.517164605999</v>
      </c>
      <c r="C29" s="6">
        <f xml:space="preserve"> ('octsep cfs'!$D29*31 + 'octsep cfs'!$C29*30 + 'octsep cfs'!$B29*31 + 'augjul cfs'!$C29*30)* 1.983471/1000</f>
        <v>7997.8013529749996</v>
      </c>
      <c r="D29" s="6">
        <f xml:space="preserve"> ('octsep cfs'!$D29*31 + 'octsep cfs'!$C29*30 + 'octsep cfs'!$B29*31)* 1.983471/1000</f>
        <v>5036.3998111349993</v>
      </c>
      <c r="E29" s="6">
        <f xml:space="preserve"> ('octsep cfs'!$D29*31 + 'octsep cfs'!$C29*30)* 1.983471/1000</f>
        <v>2918.45939469</v>
      </c>
      <c r="F29" s="6">
        <f>'octsep cfs'!$D29*1.983471*31/1000</f>
        <v>1491.07432425</v>
      </c>
      <c r="G29" s="6">
        <f>('octsep cfs'!$E29*31+'octsep cfs'!$F29*28+'octsep cfs'!$G29*31+'octsep cfs'!$H29*30+'octsep cfs'!$I29*31+'octsep cfs'!$J29*30+'octsep cfs'!$K29*31)*1.983471/1000</f>
        <v>63456.808860039004</v>
      </c>
      <c r="H29" s="6">
        <f>('octsep cfs'!$F29*28+'octsep cfs'!$G29*31+'octsep cfs'!$H29*30+'octsep cfs'!$I29*31+'octsep cfs'!$J29*30+'octsep cfs'!$K29*31)*1.983471/1000</f>
        <v>60813.825818655001</v>
      </c>
      <c r="I29" s="6">
        <f>('octsep cfs'!$G29*31+'octsep cfs'!$H29*30+'octsep cfs'!$I29*31+'octsep cfs'!$J29*30+'octsep cfs'!$K29*31)*1.983471/1000</f>
        <v>58093.114515722998</v>
      </c>
      <c r="J29" s="6">
        <f>('octsep cfs'!$H29*30+'octsep cfs'!$I29*31+'octsep cfs'!$J29*30+'octsep cfs'!$K29*31)*1.983471/1000</f>
        <v>55636.500392970003</v>
      </c>
      <c r="K29" s="6">
        <f>('octsep cfs'!$I29*31+'octsep cfs'!$J29*30+'octsep cfs'!$K29*31)*1.983471/1000</f>
        <v>51129.122049599995</v>
      </c>
      <c r="L29" s="6">
        <f>('octsep cfs'!$J29*30+'octsep cfs'!$K29*31)*1.983471/1000</f>
        <v>35979.868402820997</v>
      </c>
      <c r="M29" s="6">
        <f>'octsep cfs'!$K29*31*1.983471/1000</f>
        <v>13812.021300231001</v>
      </c>
      <c r="N29" s="6">
        <f t="shared" si="0"/>
        <v>77359.326024645008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18456.766911176997</v>
      </c>
      <c r="C30" s="6">
        <f xml:space="preserve"> ('octsep cfs'!$D30*31 + 'octsep cfs'!$C30*30 + 'octsep cfs'!$B30*31 + 'augjul cfs'!$C30*30)* 1.983471/1000</f>
        <v>11808.112615047001</v>
      </c>
      <c r="D30" s="6">
        <f xml:space="preserve"> ('octsep cfs'!$D30*31 + 'octsep cfs'!$C30*30 + 'octsep cfs'!$B30*31)* 1.983471/1000</f>
        <v>8172.8863050870004</v>
      </c>
      <c r="E30" s="6">
        <f xml:space="preserve"> ('octsep cfs'!$D30*31 + 'octsep cfs'!$C30*30)* 1.983471/1000</f>
        <v>5145.3598070489998</v>
      </c>
      <c r="F30" s="6">
        <f>'octsep cfs'!$D30*1.983471*31/1000</f>
        <v>2401.029331449</v>
      </c>
      <c r="G30" s="6">
        <f>('octsep cfs'!$E30*31+'octsep cfs'!$F30*28+'octsep cfs'!$G30*31+'octsep cfs'!$H30*30+'octsep cfs'!$I30*31+'octsep cfs'!$J30*30+'octsep cfs'!$K30*31)*1.983471/1000</f>
        <v>78009.632777117993</v>
      </c>
      <c r="H30" s="6">
        <f>('octsep cfs'!$F30*28+'octsep cfs'!$G30*31+'octsep cfs'!$H30*30+'octsep cfs'!$I30*31+'octsep cfs'!$J30*30+'octsep cfs'!$K30*31)*1.983471/1000</f>
        <v>75927.785582459997</v>
      </c>
      <c r="I30" s="6">
        <f>('octsep cfs'!$G30*31+'octsep cfs'!$H30*30+'octsep cfs'!$I30*31+'octsep cfs'!$J30*30+'octsep cfs'!$K30*31)*1.983471/1000</f>
        <v>73467.987988751993</v>
      </c>
      <c r="J30" s="6">
        <f>('octsep cfs'!$H30*30+'octsep cfs'!$I30*31+'octsep cfs'!$J30*30+'octsep cfs'!$K30*31)*1.983471/1000</f>
        <v>70491.373224342009</v>
      </c>
      <c r="K30" s="6">
        <f>('octsep cfs'!$I30*31+'octsep cfs'!$J30*30+'octsep cfs'!$K30*31)*1.983471/1000</f>
        <v>65167.776729762001</v>
      </c>
      <c r="L30" s="6">
        <f>('octsep cfs'!$J30*30+'octsep cfs'!$K30*31)*1.983471/1000</f>
        <v>44003.621490359998</v>
      </c>
      <c r="M30" s="6">
        <f>'octsep cfs'!$K30*31*1.983471/1000</f>
        <v>21164.032264199999</v>
      </c>
      <c r="N30" s="6">
        <f t="shared" si="0"/>
        <v>96466.399688294987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24752.180889974999</v>
      </c>
      <c r="C31" s="6">
        <f xml:space="preserve"> ('octsep cfs'!$D31*31 + 'octsep cfs'!$C31*30 + 'octsep cfs'!$B31*31 + 'augjul cfs'!$C31*30)* 1.983471/1000</f>
        <v>15549.085697900999</v>
      </c>
      <c r="D31" s="6">
        <f xml:space="preserve"> ('octsep cfs'!$D31*31 + 'octsep cfs'!$C31*30 + 'octsep cfs'!$B31*31)* 1.983471/1000</f>
        <v>9748.8016178910002</v>
      </c>
      <c r="E31" s="6">
        <f xml:space="preserve"> ('octsep cfs'!$D31*31 + 'octsep cfs'!$C31*30)* 1.983471/1000</f>
        <v>6394.8374461439998</v>
      </c>
      <c r="F31" s="6">
        <f>'octsep cfs'!$D31*1.983471*31/1000</f>
        <v>2772.107003484</v>
      </c>
      <c r="G31" s="6">
        <f>('octsep cfs'!$E31*31+'octsep cfs'!$F31*28+'octsep cfs'!$G31*31+'octsep cfs'!$H31*30+'octsep cfs'!$I31*31+'octsep cfs'!$J31*30+'octsep cfs'!$K31*31)*1.983471/1000</f>
        <v>62790.642273450001</v>
      </c>
      <c r="H31" s="6">
        <f>('octsep cfs'!$F31*28+'octsep cfs'!$G31*31+'octsep cfs'!$H31*30+'octsep cfs'!$I31*31+'octsep cfs'!$J31*30+'octsep cfs'!$K31*31)*1.983471/1000</f>
        <v>60689.057558870998</v>
      </c>
      <c r="I31" s="6">
        <f>('octsep cfs'!$G31*31+'octsep cfs'!$H31*30+'octsep cfs'!$I31*31+'octsep cfs'!$J31*30+'octsep cfs'!$K31*31)*1.983471/1000</f>
        <v>58849.776966687001</v>
      </c>
      <c r="J31" s="6">
        <f>('octsep cfs'!$H31*30+'octsep cfs'!$I31*31+'octsep cfs'!$J31*30+'octsep cfs'!$K31*31)*1.983471/1000</f>
        <v>56957.250095508003</v>
      </c>
      <c r="K31" s="6">
        <f>('octsep cfs'!$I31*31+'octsep cfs'!$J31*30+'octsep cfs'!$K31*31)*1.983471/1000</f>
        <v>52923.286610417999</v>
      </c>
      <c r="L31" s="6">
        <f>('octsep cfs'!$J31*30+'octsep cfs'!$K31*31)*1.983471/1000</f>
        <v>41315.226880430993</v>
      </c>
      <c r="M31" s="6">
        <f>'octsep cfs'!$K31*31*1.983471/1000</f>
        <v>17179.697207001002</v>
      </c>
      <c r="N31" s="6">
        <f t="shared" si="0"/>
        <v>87542.823163424997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21563.229604602002</v>
      </c>
      <c r="C32" s="6">
        <f xml:space="preserve"> ('octsep cfs'!$D32*31 + 'octsep cfs'!$C32*30 + 'octsep cfs'!$B32*31 + 'augjul cfs'!$C32*30)* 1.983471/1000</f>
        <v>14627.858625009001</v>
      </c>
      <c r="D32" s="6">
        <f xml:space="preserve"> ('octsep cfs'!$D32*31 + 'octsep cfs'!$C32*30 + 'octsep cfs'!$B32*31)* 1.983471/1000</f>
        <v>11113.485203079001</v>
      </c>
      <c r="E32" s="6">
        <f xml:space="preserve"> ('octsep cfs'!$D32*31 + 'octsep cfs'!$C32*30)* 1.983471/1000</f>
        <v>7423.1838538619995</v>
      </c>
      <c r="F32" s="6">
        <f>'octsep cfs'!$D32*1.983471*31/1000</f>
        <v>3784.6848167520002</v>
      </c>
      <c r="G32" s="6">
        <f>('octsep cfs'!$E32*31+'octsep cfs'!$F32*29+'octsep cfs'!$G32*31+'octsep cfs'!$H32*30+'octsep cfs'!$I32*31+'octsep cfs'!$J32*30+'octsep cfs'!$K32*31)*1.983471/1000</f>
        <v>80631.608877141</v>
      </c>
      <c r="H32" s="6">
        <f>('octsep cfs'!$F32*29+'octsep cfs'!$G32*31+'octsep cfs'!$H32*30+'octsep cfs'!$I32*31+'octsep cfs'!$J32*30+'octsep cfs'!$K32*31)*1.983471/1000</f>
        <v>77570.141223351005</v>
      </c>
      <c r="I32" s="6">
        <f>('octsep cfs'!$G32*31+'octsep cfs'!$H32*30+'octsep cfs'!$I32*31+'octsep cfs'!$J32*30+'octsep cfs'!$K32*31)*1.983471/1000</f>
        <v>75655.278485240997</v>
      </c>
      <c r="J32" s="6">
        <f>('octsep cfs'!$H32*30+'octsep cfs'!$I32*31+'octsep cfs'!$J32*30+'octsep cfs'!$K32*31)*1.983471/1000</f>
        <v>72318.038940965998</v>
      </c>
      <c r="K32" s="6">
        <f>('octsep cfs'!$I32*31+'octsep cfs'!$J32*30+'octsep cfs'!$K32*31)*1.983471/1000</f>
        <v>60648.624502535997</v>
      </c>
      <c r="L32" s="6">
        <f>('octsep cfs'!$J32*30+'octsep cfs'!$K32*31)*1.983471/1000</f>
        <v>36576.413173839006</v>
      </c>
      <c r="M32" s="6">
        <f>'octsep cfs'!$K32*31*1.983471/1000</f>
        <v>12818.258692869</v>
      </c>
      <c r="N32" s="6">
        <f t="shared" si="0"/>
        <v>102194.83848174301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17671.094213367</v>
      </c>
      <c r="C33" s="6">
        <f xml:space="preserve"> ('octsep cfs'!$D33*31 + 'octsep cfs'!$C33*30 + 'octsep cfs'!$B33*31 + 'augjul cfs'!$C33*30)* 1.983471/1000</f>
        <v>11362.589325969</v>
      </c>
      <c r="D33" s="6">
        <f xml:space="preserve"> ('octsep cfs'!$D33*31 + 'octsep cfs'!$C33*30 + 'octsep cfs'!$B33*31)* 1.983471/1000</f>
        <v>7794.9002035590001</v>
      </c>
      <c r="E33" s="6">
        <f xml:space="preserve"> ('octsep cfs'!$D33*31 + 'octsep cfs'!$C33*30)* 1.983471/1000</f>
        <v>4582.5419769150003</v>
      </c>
      <c r="F33" s="6">
        <f>'octsep cfs'!$D33*1.983471*31/1000</f>
        <v>2330.0726398950001</v>
      </c>
      <c r="G33" s="6">
        <f>('octsep cfs'!$E33*31+'octsep cfs'!$F33*28+'octsep cfs'!$G33*31+'octsep cfs'!$H33*30+'octsep cfs'!$I33*31+'octsep cfs'!$J33*30+'octsep cfs'!$K33*31)*1.983471/1000</f>
        <v>63794.447194485001</v>
      </c>
      <c r="H33" s="6">
        <f>('octsep cfs'!$F33*28+'octsep cfs'!$G33*31+'octsep cfs'!$H33*30+'octsep cfs'!$I33*31+'octsep cfs'!$J33*30+'octsep cfs'!$K33*31)*1.983471/1000</f>
        <v>62044.387094823003</v>
      </c>
      <c r="I33" s="6">
        <f>('octsep cfs'!$G33*31+'octsep cfs'!$H33*30+'octsep cfs'!$I33*31+'octsep cfs'!$J33*30+'octsep cfs'!$K33*31)*1.983471/1000</f>
        <v>60118.690638111002</v>
      </c>
      <c r="J33" s="6">
        <f>('octsep cfs'!$H33*30+'octsep cfs'!$I33*31+'octsep cfs'!$J33*30+'octsep cfs'!$K33*31)*1.983471/1000</f>
        <v>57220.595540178001</v>
      </c>
      <c r="K33" s="6">
        <f>('octsep cfs'!$I33*31+'octsep cfs'!$J33*30+'octsep cfs'!$K33*31)*1.983471/1000</f>
        <v>51796.913098938006</v>
      </c>
      <c r="L33" s="6">
        <f>('octsep cfs'!$J33*30+'octsep cfs'!$K33*31)*1.983471/1000</f>
        <v>25669.909120023</v>
      </c>
      <c r="M33" s="6">
        <f>'octsep cfs'!$K33*31*1.983471/1000</f>
        <v>8557.4138939730001</v>
      </c>
      <c r="N33" s="6">
        <f t="shared" si="0"/>
        <v>81465.541407851997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14890.087375506</v>
      </c>
      <c r="C34" s="6">
        <f xml:space="preserve"> ('octsep cfs'!$D34*31 + 'octsep cfs'!$C34*30 + 'octsep cfs'!$B34*31 + 'augjul cfs'!$C34*30)* 1.983471/1000</f>
        <v>9933.879296901001</v>
      </c>
      <c r="D34" s="6">
        <f xml:space="preserve"> ('octsep cfs'!$D34*31 + 'octsep cfs'!$C34*30 + 'octsep cfs'!$B34*31)* 1.983471/1000</f>
        <v>6764.6298289710003</v>
      </c>
      <c r="E34" s="6">
        <f xml:space="preserve"> ('octsep cfs'!$D34*31 + 'octsep cfs'!$C34*30)* 1.983471/1000</f>
        <v>4128.9023245050003</v>
      </c>
      <c r="F34" s="6">
        <f>'octsep cfs'!$D34*1.983471*31/1000</f>
        <v>2020.7900068649999</v>
      </c>
      <c r="G34" s="6">
        <f>('octsep cfs'!$E34*31+'octsep cfs'!$F34*28+'octsep cfs'!$G34*31+'octsep cfs'!$H34*30+'octsep cfs'!$I34*31+'octsep cfs'!$J34*30+'octsep cfs'!$K34*31)*1.983471/1000</f>
        <v>62754.630373974003</v>
      </c>
      <c r="H34" s="6">
        <f>('octsep cfs'!$F34*28+'octsep cfs'!$G34*31+'octsep cfs'!$H34*30+'octsep cfs'!$I34*31+'octsep cfs'!$J34*30+'octsep cfs'!$K34*31)*1.983471/1000</f>
        <v>60642.654254826004</v>
      </c>
      <c r="I34" s="6">
        <f>('octsep cfs'!$G34*31+'octsep cfs'!$H34*30+'octsep cfs'!$I34*31+'octsep cfs'!$J34*30+'octsep cfs'!$K34*31)*1.983471/1000</f>
        <v>57698.516844569996</v>
      </c>
      <c r="J34" s="6">
        <f>('octsep cfs'!$H34*30+'octsep cfs'!$I34*31+'octsep cfs'!$J34*30+'octsep cfs'!$K34*31)*1.983471/1000</f>
        <v>54505.957625447998</v>
      </c>
      <c r="K34" s="6">
        <f>('octsep cfs'!$I34*31+'octsep cfs'!$J34*30+'octsep cfs'!$K34*31)*1.983471/1000</f>
        <v>48159.663648557995</v>
      </c>
      <c r="L34" s="6">
        <f>('octsep cfs'!$J34*30+'octsep cfs'!$K34*31)*1.983471/1000</f>
        <v>26323.141492221002</v>
      </c>
      <c r="M34" s="6">
        <f>'octsep cfs'!$K34*31*1.983471/1000</f>
        <v>8726.9966975309999</v>
      </c>
      <c r="N34" s="6">
        <f t="shared" si="0"/>
        <v>77644.717749479998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18480.146083854001</v>
      </c>
      <c r="C35" s="6">
        <f xml:space="preserve"> ('octsep cfs'!$D35*31 + 'octsep cfs'!$C35*30 + 'octsep cfs'!$B35*31 + 'augjul cfs'!$C35*30)* 1.983471/1000</f>
        <v>13054.84909722</v>
      </c>
      <c r="D35" s="6">
        <f xml:space="preserve"> ('octsep cfs'!$D35*31 + 'octsep cfs'!$C35*30 + 'octsep cfs'!$B35*31)* 1.983471/1000</f>
        <v>9558.2674101599987</v>
      </c>
      <c r="E35" s="6">
        <f xml:space="preserve"> ('octsep cfs'!$D35*31 + 'octsep cfs'!$C35*30)* 1.983471/1000</f>
        <v>6205.102577226</v>
      </c>
      <c r="F35" s="6">
        <f>'octsep cfs'!$D35*1.983471*31/1000</f>
        <v>3147.304344786</v>
      </c>
      <c r="G35" s="6">
        <f>('octsep cfs'!$E35*31+'octsep cfs'!$F35*28+'octsep cfs'!$G35*31+'octsep cfs'!$H35*30+'octsep cfs'!$I35*31+'octsep cfs'!$J35*30+'octsep cfs'!$K35*31)*1.983471/1000</f>
        <v>74916.705289796999</v>
      </c>
      <c r="H35" s="6">
        <f>('octsep cfs'!$F35*28+'octsep cfs'!$G35*31+'octsep cfs'!$H35*30+'octsep cfs'!$I35*31+'octsep cfs'!$J35*30+'octsep cfs'!$K35*31)*1.983471/1000</f>
        <v>71201.562949775995</v>
      </c>
      <c r="I35" s="6">
        <f>('octsep cfs'!$G35*31+'octsep cfs'!$H35*30+'octsep cfs'!$I35*31+'octsep cfs'!$J35*30+'octsep cfs'!$K35*31)*1.983471/1000</f>
        <v>68932.091299344</v>
      </c>
      <c r="J35" s="6">
        <f>('octsep cfs'!$H35*30+'octsep cfs'!$I35*31+'octsep cfs'!$J35*30+'octsep cfs'!$K35*31)*1.983471/1000</f>
        <v>65948.220998015997</v>
      </c>
      <c r="K35" s="6">
        <f>('octsep cfs'!$I35*31+'octsep cfs'!$J35*30+'octsep cfs'!$K35*31)*1.983471/1000</f>
        <v>58382.032851995995</v>
      </c>
      <c r="L35" s="6">
        <f>('octsep cfs'!$J35*30+'octsep cfs'!$K35*31)*1.983471/1000</f>
        <v>41120.926061270999</v>
      </c>
      <c r="M35" s="6">
        <f>'octsep cfs'!$K35*31*1.983471/1000</f>
        <v>15627.750157761</v>
      </c>
      <c r="N35" s="6">
        <f t="shared" si="0"/>
        <v>93396.851373651007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27785.080610952002</v>
      </c>
      <c r="C36" s="6">
        <f xml:space="preserve"> ('octsep cfs'!$D36*31 + 'octsep cfs'!$C36*30 + 'octsep cfs'!$B36*31 + 'augjul cfs'!$C36*30)* 1.983471/1000</f>
        <v>21036.324500394003</v>
      </c>
      <c r="D36" s="6">
        <f xml:space="preserve"> ('octsep cfs'!$D36*31 + 'octsep cfs'!$C36*30 + 'octsep cfs'!$B36*31)* 1.983471/1000</f>
        <v>14448.979292873999</v>
      </c>
      <c r="E36" s="6">
        <f xml:space="preserve"> ('octsep cfs'!$D36*31 + 'octsep cfs'!$C36*30)* 1.983471/1000</f>
        <v>8495.0119128419992</v>
      </c>
      <c r="F36" s="6">
        <f>'octsep cfs'!$D36*1.983471*31/1000</f>
        <v>3682.6153990920002</v>
      </c>
      <c r="G36" s="6">
        <f>('octsep cfs'!$E36*31+'octsep cfs'!$F36*29+'octsep cfs'!$G36*31+'octsep cfs'!$H36*30+'octsep cfs'!$I36*31+'octsep cfs'!$J36*30+'octsep cfs'!$K36*31)*1.983471/1000</f>
        <v>65303.208129642</v>
      </c>
      <c r="H36" s="6">
        <f>('octsep cfs'!$F36*29+'octsep cfs'!$G36*31+'octsep cfs'!$H36*30+'octsep cfs'!$I36*31+'octsep cfs'!$J36*30+'octsep cfs'!$K36*31)*1.983471/1000</f>
        <v>62852.988717392996</v>
      </c>
      <c r="I36" s="6">
        <f>('octsep cfs'!$G36*31+'octsep cfs'!$H36*30+'octsep cfs'!$I36*31+'octsep cfs'!$J36*30+'octsep cfs'!$K36*31)*1.983471/1000</f>
        <v>60285.956747541</v>
      </c>
      <c r="J36" s="6">
        <f>('octsep cfs'!$H36*30+'octsep cfs'!$I36*31+'octsep cfs'!$J36*30+'octsep cfs'!$K36*31)*1.983471/1000</f>
        <v>56483.624989301999</v>
      </c>
      <c r="K36" s="6">
        <f>('octsep cfs'!$I36*31+'octsep cfs'!$J36*30+'octsep cfs'!$K36*31)*1.983471/1000</f>
        <v>47078.461705631998</v>
      </c>
      <c r="L36" s="6">
        <f>('octsep cfs'!$J36*30+'octsep cfs'!$K36*31)*1.983471/1000</f>
        <v>33479.494942866004</v>
      </c>
      <c r="M36" s="6">
        <f>'octsep cfs'!$K36*31*1.983471/1000</f>
        <v>13684.434528156</v>
      </c>
      <c r="N36" s="6">
        <f t="shared" si="0"/>
        <v>93088.288740593998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18451.641622113002</v>
      </c>
      <c r="C37" s="6">
        <f xml:space="preserve"> ('octsep cfs'!$D37*31 + 'octsep cfs'!$C37*30 + 'octsep cfs'!$B37*31 + 'augjul cfs'!$C37*30)* 1.983471/1000</f>
        <v>12255.290118939</v>
      </c>
      <c r="D37" s="6">
        <f xml:space="preserve"> ('octsep cfs'!$D37*31 + 'octsep cfs'!$C37*30 + 'octsep cfs'!$B37*31)* 1.983471/1000</f>
        <v>8240.6654760990004</v>
      </c>
      <c r="E37" s="6">
        <f xml:space="preserve"> ('octsep cfs'!$D37*31 + 'octsep cfs'!$C37*30)* 1.983471/1000</f>
        <v>5023.8186545819999</v>
      </c>
      <c r="F37" s="6">
        <f>'octsep cfs'!$D37*1.983471*31/1000</f>
        <v>2079.0187650120001</v>
      </c>
      <c r="G37" s="6">
        <f>('octsep cfs'!$E37*31+'octsep cfs'!$F37*28+'octsep cfs'!$G37*31+'octsep cfs'!$H37*30+'octsep cfs'!$I37*31+'octsep cfs'!$J37*30+'octsep cfs'!$K37*31)*1.983471/1000</f>
        <v>73783.752605009999</v>
      </c>
      <c r="H37" s="6">
        <f>('octsep cfs'!$F37*28+'octsep cfs'!$G37*31+'octsep cfs'!$H37*30+'octsep cfs'!$I37*31+'octsep cfs'!$J37*30+'octsep cfs'!$K37*31)*1.983471/1000</f>
        <v>71559.377151234003</v>
      </c>
      <c r="I37" s="6">
        <f>('octsep cfs'!$G37*31+'octsep cfs'!$H37*30+'octsep cfs'!$I37*31+'octsep cfs'!$J37*30+'octsep cfs'!$K37*31)*1.983471/1000</f>
        <v>67345.381937358005</v>
      </c>
      <c r="J37" s="6">
        <f>('octsep cfs'!$H37*30+'octsep cfs'!$I37*31+'octsep cfs'!$J37*30+'octsep cfs'!$K37*31)*1.983471/1000</f>
        <v>63393.143407880998</v>
      </c>
      <c r="K37" s="6">
        <f>('octsep cfs'!$I37*31+'octsep cfs'!$J37*30+'octsep cfs'!$K37*31)*1.983471/1000</f>
        <v>57152.052732830998</v>
      </c>
      <c r="L37" s="6">
        <f>('octsep cfs'!$J37*30+'octsep cfs'!$K37*31)*1.983471/1000</f>
        <v>36419.478964848</v>
      </c>
      <c r="M37" s="6">
        <f>'octsep cfs'!$K37*31*1.983471/1000</f>
        <v>9475.1163388979985</v>
      </c>
      <c r="N37" s="6">
        <f t="shared" ref="N37:N68" si="1">B37+G37</f>
        <v>92235.394227123004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16877.253581978999</v>
      </c>
      <c r="C38" s="6">
        <f xml:space="preserve"> ('octsep cfs'!$D38*31 + 'octsep cfs'!$C38*30 + 'octsep cfs'!$B38*31 + 'augjul cfs'!$C38*30)* 1.983471/1000</f>
        <v>10788.505380555</v>
      </c>
      <c r="D38" s="6">
        <f xml:space="preserve"> ('octsep cfs'!$D38*31 + 'octsep cfs'!$C38*30 + 'octsep cfs'!$B38*31)* 1.983471/1000</f>
        <v>7545.4707914250002</v>
      </c>
      <c r="E38" s="6">
        <f xml:space="preserve"> ('octsep cfs'!$D38*31 + 'octsep cfs'!$C38*30)* 1.983471/1000</f>
        <v>4223.4186845969998</v>
      </c>
      <c r="F38" s="6">
        <f>'octsep cfs'!$D38*1.983471*31/1000</f>
        <v>2045.5080224670003</v>
      </c>
      <c r="G38" s="6">
        <f>('octsep cfs'!$E38*31+'octsep cfs'!$F38*28+'octsep cfs'!$G38*31+'octsep cfs'!$H38*30+'octsep cfs'!$I38*31+'octsep cfs'!$J38*30+'octsep cfs'!$K38*31)*1.983471/1000</f>
        <v>60122.639728872004</v>
      </c>
      <c r="H38" s="6">
        <f>('octsep cfs'!$F38*28+'octsep cfs'!$G38*31+'octsep cfs'!$H38*30+'octsep cfs'!$I38*31+'octsep cfs'!$J38*30+'octsep cfs'!$K38*31)*1.983471/1000</f>
        <v>58234.601452565999</v>
      </c>
      <c r="I38" s="6">
        <f>('octsep cfs'!$G38*31+'octsep cfs'!$H38*30+'octsep cfs'!$I38*31+'octsep cfs'!$J38*30+'octsep cfs'!$K38*31)*1.983471/1000</f>
        <v>55822.899063666002</v>
      </c>
      <c r="J38" s="6">
        <f>('octsep cfs'!$H38*30+'octsep cfs'!$I38*31+'octsep cfs'!$J38*30+'octsep cfs'!$K38*31)*1.983471/1000</f>
        <v>53375.815519068005</v>
      </c>
      <c r="K38" s="6">
        <f>('octsep cfs'!$I38*31+'octsep cfs'!$J38*30+'octsep cfs'!$K38*31)*1.983471/1000</f>
        <v>44350.586105447997</v>
      </c>
      <c r="L38" s="6">
        <f>('octsep cfs'!$J38*30+'octsep cfs'!$K38*31)*1.983471/1000</f>
        <v>29495.612117055</v>
      </c>
      <c r="M38" s="6">
        <f>'octsep cfs'!$K38*31*1.983471/1000</f>
        <v>10780.313645324999</v>
      </c>
      <c r="N38" s="6">
        <f t="shared" si="1"/>
        <v>76999.89331085101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20337.517915028999</v>
      </c>
      <c r="C39" s="6">
        <f xml:space="preserve"> ('octsep cfs'!$D39*31 + 'octsep cfs'!$C39*30 + 'octsep cfs'!$B39*31 + 'augjul cfs'!$C39*30)* 1.983471/1000</f>
        <v>13607.331059972999</v>
      </c>
      <c r="D39" s="6">
        <f xml:space="preserve"> ('octsep cfs'!$D39*31 + 'octsep cfs'!$C39*30 + 'octsep cfs'!$B39*31)* 1.983471/1000</f>
        <v>10106.584083813001</v>
      </c>
      <c r="E39" s="6">
        <f xml:space="preserve"> ('octsep cfs'!$D39*31 + 'octsep cfs'!$C39*30)* 1.983471/1000</f>
        <v>6716.7111530820002</v>
      </c>
      <c r="F39" s="6">
        <f>'octsep cfs'!$D39*1.983471*31/1000</f>
        <v>3344.4335935919999</v>
      </c>
      <c r="G39" s="6">
        <f>('octsep cfs'!$E39*31+'octsep cfs'!$F39*28+'octsep cfs'!$G39*31+'octsep cfs'!$H39*30+'octsep cfs'!$I39*31+'octsep cfs'!$J39*30+'octsep cfs'!$K39*31)*1.983471/1000</f>
        <v>57924.545265845998</v>
      </c>
      <c r="H39" s="6">
        <f>('octsep cfs'!$F39*28+'octsep cfs'!$G39*31+'octsep cfs'!$H39*30+'octsep cfs'!$I39*31+'octsep cfs'!$J39*30+'octsep cfs'!$K39*31)*1.983471/1000</f>
        <v>55500.027670814998</v>
      </c>
      <c r="I39" s="6">
        <f>('octsep cfs'!$G39*31+'octsep cfs'!$H39*30+'octsep cfs'!$I39*31+'octsep cfs'!$J39*30+'octsep cfs'!$K39*31)*1.983471/1000</f>
        <v>51958.643340807001</v>
      </c>
      <c r="J39" s="6">
        <f>('octsep cfs'!$H39*30+'octsep cfs'!$I39*31+'octsep cfs'!$J39*30+'octsep cfs'!$K39*31)*1.983471/1000</f>
        <v>48667.519497281995</v>
      </c>
      <c r="K39" s="6">
        <f>('octsep cfs'!$I39*31+'octsep cfs'!$J39*30+'octsep cfs'!$K39*31)*1.983471/1000</f>
        <v>42503.665182971999</v>
      </c>
      <c r="L39" s="6">
        <f>('octsep cfs'!$J39*30+'octsep cfs'!$K39*31)*1.983471/1000</f>
        <v>28887.235941521998</v>
      </c>
      <c r="M39" s="6">
        <f>'octsep cfs'!$K39*31*1.983471/1000</f>
        <v>11410.991968782</v>
      </c>
      <c r="N39" s="6">
        <f t="shared" si="1"/>
        <v>78262.063180875004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17304.106458533999</v>
      </c>
      <c r="C40" s="6">
        <f xml:space="preserve"> ('octsep cfs'!$D40*31 + 'octsep cfs'!$C40*30 + 'octsep cfs'!$B40*31 + 'augjul cfs'!$C40*30)* 1.983471/1000</f>
        <v>11125.401896847001</v>
      </c>
      <c r="D40" s="6">
        <f xml:space="preserve"> ('octsep cfs'!$D40*31 + 'octsep cfs'!$C40*30 + 'octsep cfs'!$B40*31)* 1.983471/1000</f>
        <v>6917.031806727</v>
      </c>
      <c r="E40" s="6">
        <f xml:space="preserve"> ('octsep cfs'!$D40*31 + 'octsep cfs'!$C40*30)* 1.983471/1000</f>
        <v>4291.5112440269995</v>
      </c>
      <c r="F40" s="6">
        <f>'octsep cfs'!$D40*1.983471*31/1000</f>
        <v>1916.9989363769998</v>
      </c>
      <c r="G40" s="6">
        <f>('octsep cfs'!$E40*31+'octsep cfs'!$F40*29+'octsep cfs'!$G40*31+'octsep cfs'!$H40*30+'octsep cfs'!$I40*31+'octsep cfs'!$J40*30+'octsep cfs'!$K40*31)*1.983471/1000</f>
        <v>65591.650432875002</v>
      </c>
      <c r="H40" s="6">
        <f>('octsep cfs'!$F40*29+'octsep cfs'!$G40*31+'octsep cfs'!$H40*30+'octsep cfs'!$I40*31+'octsep cfs'!$J40*30+'octsep cfs'!$K40*31)*1.983471/1000</f>
        <v>63683.136785436</v>
      </c>
      <c r="I40" s="6">
        <f>('octsep cfs'!$G40*31+'octsep cfs'!$H40*30+'octsep cfs'!$I40*31+'octsep cfs'!$J40*30+'octsep cfs'!$K40*31)*1.983471/1000</f>
        <v>62053.634036625001</v>
      </c>
      <c r="J40" s="6">
        <f>('octsep cfs'!$H40*30+'octsep cfs'!$I40*31+'octsep cfs'!$J40*30+'octsep cfs'!$K40*31)*1.983471/1000</f>
        <v>60090.273449093998</v>
      </c>
      <c r="K40" s="6">
        <f>('octsep cfs'!$I40*31+'octsep cfs'!$J40*30+'octsep cfs'!$K40*31)*1.983471/1000</f>
        <v>55533.744694344001</v>
      </c>
      <c r="L40" s="6">
        <f>('octsep cfs'!$J40*30+'octsep cfs'!$K40*31)*1.983471/1000</f>
        <v>41053.414658843998</v>
      </c>
      <c r="M40" s="6">
        <f>'octsep cfs'!$K40*31*1.983471/1000</f>
        <v>15100.985879993999</v>
      </c>
      <c r="N40" s="6">
        <f t="shared" si="1"/>
        <v>82895.756891408993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22212.056687708999</v>
      </c>
      <c r="C41" s="6">
        <f xml:space="preserve"> ('octsep cfs'!$D41*31 + 'octsep cfs'!$C41*30 + 'octsep cfs'!$B41*31 + 'augjul cfs'!$C41*30)* 1.983471/1000</f>
        <v>15295.316451219</v>
      </c>
      <c r="D41" s="6">
        <f xml:space="preserve"> ('octsep cfs'!$D41*31 + 'octsep cfs'!$C41*30 + 'octsep cfs'!$B41*31)* 1.983471/1000</f>
        <v>10994.595951339001</v>
      </c>
      <c r="E41" s="6">
        <f xml:space="preserve"> ('octsep cfs'!$D41*31 + 'octsep cfs'!$C41*30)* 1.983471/1000</f>
        <v>6801.2030507399995</v>
      </c>
      <c r="F41" s="6">
        <f>'octsep cfs'!$D41*1.983471*31/1000</f>
        <v>3644.98498728</v>
      </c>
      <c r="G41" s="6">
        <f>('octsep cfs'!$E41*31+'octsep cfs'!$F41*28+'octsep cfs'!$G41*31+'octsep cfs'!$H41*30+'octsep cfs'!$I41*31+'octsep cfs'!$J41*30+'octsep cfs'!$K41*31)*1.983471/1000</f>
        <v>68050.202406794997</v>
      </c>
      <c r="H41" s="6">
        <f>('octsep cfs'!$F41*28+'octsep cfs'!$G41*31+'octsep cfs'!$H41*30+'octsep cfs'!$I41*31+'octsep cfs'!$J41*30+'octsep cfs'!$K41*31)*1.983471/1000</f>
        <v>65050.037891202002</v>
      </c>
      <c r="I41" s="6">
        <f>('octsep cfs'!$G41*31+'octsep cfs'!$H41*30+'octsep cfs'!$I41*31+'octsep cfs'!$J41*30+'octsep cfs'!$K41*31)*1.983471/1000</f>
        <v>62079.853539773998</v>
      </c>
      <c r="J41" s="6">
        <f>('octsep cfs'!$H41*30+'octsep cfs'!$I41*31+'octsep cfs'!$J41*30+'octsep cfs'!$K41*31)*1.983471/1000</f>
        <v>58879.915808532001</v>
      </c>
      <c r="K41" s="6">
        <f>('octsep cfs'!$I41*31+'octsep cfs'!$J41*30+'octsep cfs'!$K41*31)*1.983471/1000</f>
        <v>50006.838455321995</v>
      </c>
      <c r="L41" s="6">
        <f>('octsep cfs'!$J41*30+'octsep cfs'!$K41*31)*1.983471/1000</f>
        <v>33434.515770999002</v>
      </c>
      <c r="M41" s="6">
        <f>'octsep cfs'!$K41*31*1.983471/1000</f>
        <v>12186.781030599001</v>
      </c>
      <c r="N41" s="6">
        <f t="shared" si="1"/>
        <v>90262.259094503999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20148.009161804999</v>
      </c>
      <c r="C42" s="6">
        <f xml:space="preserve"> ('octsep cfs'!$D42*31 + 'octsep cfs'!$C42*30 + 'octsep cfs'!$B42*31 + 'augjul cfs'!$C42*30)* 1.983471/1000</f>
        <v>12384.523171944</v>
      </c>
      <c r="D42" s="6">
        <f xml:space="preserve"> ('octsep cfs'!$D42*31 + 'octsep cfs'!$C42*30 + 'octsep cfs'!$B42*31)* 1.983471/1000</f>
        <v>8665.3365345539987</v>
      </c>
      <c r="E42" s="6">
        <f xml:space="preserve"> ('octsep cfs'!$D42*31 + 'octsep cfs'!$C42*30)* 1.983471/1000</f>
        <v>5212.561788</v>
      </c>
      <c r="F42" s="6">
        <f>'octsep cfs'!$D42*1.983471*31/1000</f>
        <v>2263.3585928099997</v>
      </c>
      <c r="G42" s="6">
        <f>('octsep cfs'!$E42*31+'octsep cfs'!$F42*28+'octsep cfs'!$G42*31+'octsep cfs'!$H42*30+'octsep cfs'!$I42*31+'octsep cfs'!$J42*30+'octsep cfs'!$K42*31)*1.983471/1000</f>
        <v>60652.954419729002</v>
      </c>
      <c r="H42" s="6">
        <f>('octsep cfs'!$F42*28+'octsep cfs'!$G42*31+'octsep cfs'!$H42*30+'octsep cfs'!$I42*31+'octsep cfs'!$J42*30+'octsep cfs'!$K42*31)*1.983471/1000</f>
        <v>58469.406733017</v>
      </c>
      <c r="I42" s="6">
        <f>('octsep cfs'!$G42*31+'octsep cfs'!$H42*30+'octsep cfs'!$I42*31+'octsep cfs'!$J42*30+'octsep cfs'!$K42*31)*1.983471/1000</f>
        <v>56700.880518344995</v>
      </c>
      <c r="J42" s="6">
        <f>('octsep cfs'!$H42*30+'octsep cfs'!$I42*31+'octsep cfs'!$J42*30+'octsep cfs'!$K42*31)*1.983471/1000</f>
        <v>53783.724264101998</v>
      </c>
      <c r="K42" s="6">
        <f>('octsep cfs'!$I42*31+'octsep cfs'!$J42*30+'octsep cfs'!$K42*31)*1.983471/1000</f>
        <v>46650.785688611999</v>
      </c>
      <c r="L42" s="6">
        <f>('octsep cfs'!$J42*30+'octsep cfs'!$K42*31)*1.983471/1000</f>
        <v>30965.052723108001</v>
      </c>
      <c r="M42" s="6">
        <f>'octsep cfs'!$K42*31*1.983471/1000</f>
        <v>12443.737715178</v>
      </c>
      <c r="N42" s="6">
        <f t="shared" si="1"/>
        <v>80800.963581534001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18012.764944355997</v>
      </c>
      <c r="C43" s="6">
        <f xml:space="preserve"> ('octsep cfs'!$D43*31 + 'octsep cfs'!$C43*30 + 'octsep cfs'!$B43*31 + 'augjul cfs'!$C43*30)* 1.983471/1000</f>
        <v>11675.668322493</v>
      </c>
      <c r="D43" s="6">
        <f xml:space="preserve"> ('octsep cfs'!$D43*31 + 'octsep cfs'!$C43*30 + 'octsep cfs'!$B43*31)* 1.983471/1000</f>
        <v>7989.5064772530004</v>
      </c>
      <c r="E43" s="6">
        <f xml:space="preserve"> ('octsep cfs'!$D43*31 + 'octsep cfs'!$C43*30)* 1.983471/1000</f>
        <v>5310.7376520870002</v>
      </c>
      <c r="F43" s="6">
        <f>'octsep cfs'!$D43*1.983471*31/1000</f>
        <v>2941.9972450470004</v>
      </c>
      <c r="G43" s="6">
        <f>('octsep cfs'!$E43*31+'octsep cfs'!$F43*28+'octsep cfs'!$G43*31+'octsep cfs'!$H43*30+'octsep cfs'!$I43*31+'octsep cfs'!$J43*30+'octsep cfs'!$K43*31)*1.983471/1000</f>
        <v>72180.572499840011</v>
      </c>
      <c r="H43" s="6">
        <f>('octsep cfs'!$F43*28+'octsep cfs'!$G43*31+'octsep cfs'!$H43*30+'octsep cfs'!$I43*31+'octsep cfs'!$J43*30+'octsep cfs'!$K43*31)*1.983471/1000</f>
        <v>69311.806987584001</v>
      </c>
      <c r="I43" s="6">
        <f>('octsep cfs'!$G43*31+'octsep cfs'!$H43*30+'octsep cfs'!$I43*31+'octsep cfs'!$J43*30+'octsep cfs'!$K43*31)*1.983471/1000</f>
        <v>66706.390886940004</v>
      </c>
      <c r="J43" s="6">
        <f>('octsep cfs'!$H43*30+'octsep cfs'!$I43*31+'octsep cfs'!$J43*30+'octsep cfs'!$K43*31)*1.983471/1000</f>
        <v>63777.859426512005</v>
      </c>
      <c r="K43" s="6">
        <f>('octsep cfs'!$I43*31+'octsep cfs'!$J43*30+'octsep cfs'!$K43*31)*1.983471/1000</f>
        <v>59486.481075042</v>
      </c>
      <c r="L43" s="6">
        <f>('octsep cfs'!$J43*30+'octsep cfs'!$K43*31)*1.983471/1000</f>
        <v>44119.930246329001</v>
      </c>
      <c r="M43" s="6">
        <f>'octsep cfs'!$K43*31*1.983471/1000</f>
        <v>14845.504897839</v>
      </c>
      <c r="N43" s="6">
        <f t="shared" si="1"/>
        <v>90193.337444196004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18660.530870478</v>
      </c>
      <c r="C44" s="6">
        <f xml:space="preserve"> ('octsep cfs'!$D44*31 + 'octsep cfs'!$C44*30 + 'octsep cfs'!$B44*31 + 'augjul cfs'!$C44*30)* 1.983471/1000</f>
        <v>12024.543020153998</v>
      </c>
      <c r="D44" s="6">
        <f xml:space="preserve"> ('octsep cfs'!$D44*31 + 'octsep cfs'!$C44*30 + 'octsep cfs'!$B44*31)* 1.983471/1000</f>
        <v>7941.2506112939991</v>
      </c>
      <c r="E44" s="6">
        <f xml:space="preserve"> ('octsep cfs'!$D44*31 + 'octsep cfs'!$C44*30)* 1.983471/1000</f>
        <v>4882.180973943</v>
      </c>
      <c r="F44" s="6">
        <f>'octsep cfs'!$D44*1.983471*31/1000</f>
        <v>2041.5728160030001</v>
      </c>
      <c r="G44" s="6">
        <f>('octsep cfs'!$E44*31+'octsep cfs'!$F44*29+'octsep cfs'!$G44*31+'octsep cfs'!$H44*30+'octsep cfs'!$I44*31+'octsep cfs'!$J44*30+'octsep cfs'!$K44*31)*1.983471/1000</f>
        <v>62293.733201174997</v>
      </c>
      <c r="H44" s="6">
        <f>('octsep cfs'!$F44*29+'octsep cfs'!$G44*31+'octsep cfs'!$H44*30+'octsep cfs'!$I44*31+'octsep cfs'!$J44*30+'octsep cfs'!$K44*31)*1.983471/1000</f>
        <v>60042.918078969</v>
      </c>
      <c r="I44" s="6">
        <f>('octsep cfs'!$G44*31+'octsep cfs'!$H44*30+'octsep cfs'!$I44*31+'octsep cfs'!$J44*30+'octsep cfs'!$K44*31)*1.983471/1000</f>
        <v>56598.753580026001</v>
      </c>
      <c r="J44" s="6">
        <f>('octsep cfs'!$H44*30+'octsep cfs'!$I44*31+'octsep cfs'!$J44*30+'octsep cfs'!$K44*31)*1.983471/1000</f>
        <v>52104.009946925995</v>
      </c>
      <c r="K44" s="6">
        <f>('octsep cfs'!$I44*31+'octsep cfs'!$J44*30+'octsep cfs'!$K44*31)*1.983471/1000</f>
        <v>47984.896051806005</v>
      </c>
      <c r="L44" s="6">
        <f>('octsep cfs'!$J44*30+'octsep cfs'!$K44*31)*1.983471/1000</f>
        <v>34104.131613656995</v>
      </c>
      <c r="M44" s="6">
        <f>'octsep cfs'!$K44*31*1.983471/1000</f>
        <v>13668.509239497</v>
      </c>
      <c r="N44" s="6">
        <f t="shared" si="1"/>
        <v>80954.264071653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23178.980948970002</v>
      </c>
      <c r="C45" s="6">
        <f xml:space="preserve"> ('octsep cfs'!$D45*31 + 'octsep cfs'!$C45*30 + 'octsep cfs'!$B45*31 + 'augjul cfs'!$C45*30)* 1.983471/1000</f>
        <v>16309.032776840999</v>
      </c>
      <c r="D45" s="6">
        <f xml:space="preserve"> ('octsep cfs'!$D45*31 + 'octsep cfs'!$C45*30 + 'octsep cfs'!$B45*31)* 1.983471/1000</f>
        <v>10968.537109340999</v>
      </c>
      <c r="E45" s="6">
        <f xml:space="preserve"> ('octsep cfs'!$D45*31 + 'octsep cfs'!$C45*30)* 1.983471/1000</f>
        <v>6811.3604057310004</v>
      </c>
      <c r="F45" s="6">
        <f>'octsep cfs'!$D45*1.983471*31/1000</f>
        <v>3068.9076535109998</v>
      </c>
      <c r="G45" s="6">
        <f>('octsep cfs'!$E45*31+'octsep cfs'!$F45*28+'octsep cfs'!$G45*31+'octsep cfs'!$H45*30+'octsep cfs'!$I45*31+'octsep cfs'!$J45*30+'octsep cfs'!$K45*31)*1.983471/1000</f>
        <v>74505.521834141997</v>
      </c>
      <c r="H45" s="6">
        <f>('octsep cfs'!$F45*28+'octsep cfs'!$G45*31+'octsep cfs'!$H45*30+'octsep cfs'!$I45*31+'octsep cfs'!$J45*30+'octsep cfs'!$K45*31)*1.983471/1000</f>
        <v>71532.657813393002</v>
      </c>
      <c r="I45" s="6">
        <f>('octsep cfs'!$G45*31+'octsep cfs'!$H45*30+'octsep cfs'!$I45*31+'octsep cfs'!$J45*30+'octsep cfs'!$K45*31)*1.983471/1000</f>
        <v>69353.100870333001</v>
      </c>
      <c r="J45" s="6">
        <f>('octsep cfs'!$H45*30+'octsep cfs'!$I45*31+'octsep cfs'!$J45*30+'octsep cfs'!$K45*31)*1.983471/1000</f>
        <v>66076.611075845998</v>
      </c>
      <c r="K45" s="6">
        <f>('octsep cfs'!$I45*31+'octsep cfs'!$J45*30+'octsep cfs'!$K45*31)*1.983471/1000</f>
        <v>53765.444595366003</v>
      </c>
      <c r="L45" s="6">
        <f>('octsep cfs'!$J45*30+'octsep cfs'!$K45*31)*1.983471/1000</f>
        <v>31967.967065664001</v>
      </c>
      <c r="M45" s="6">
        <f>'octsep cfs'!$K45*31*1.983471/1000</f>
        <v>11269.693461683999</v>
      </c>
      <c r="N45" s="6">
        <f t="shared" si="1"/>
        <v>97684.502783111995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17416.600999770002</v>
      </c>
      <c r="C46" s="6">
        <f xml:space="preserve"> ('octsep cfs'!$D46*31 + 'octsep cfs'!$C46*30 + 'octsep cfs'!$B46*31 + 'augjul cfs'!$C46*30)* 1.983471/1000</f>
        <v>11971.750956017999</v>
      </c>
      <c r="D46" s="6">
        <f xml:space="preserve"> ('octsep cfs'!$D46*31 + 'octsep cfs'!$C46*30 + 'octsep cfs'!$B46*31)* 1.983471/1000</f>
        <v>8282.3758877580003</v>
      </c>
      <c r="E46" s="6">
        <f xml:space="preserve"> ('octsep cfs'!$D46*31 + 'octsep cfs'!$C46*30)* 1.983471/1000</f>
        <v>4843.2513886260003</v>
      </c>
      <c r="F46" s="6">
        <f>'octsep cfs'!$D46*1.983471*31/1000</f>
        <v>2146.2862005059997</v>
      </c>
      <c r="G46" s="6">
        <f>('octsep cfs'!$E46*31+'octsep cfs'!$F46*28+'octsep cfs'!$G46*31+'octsep cfs'!$H46*30+'octsep cfs'!$I46*31+'octsep cfs'!$J46*30+'octsep cfs'!$K46*31)*1.983471/1000</f>
        <v>54425.825397048</v>
      </c>
      <c r="H46" s="6">
        <f>('octsep cfs'!$F46*28+'octsep cfs'!$G46*31+'octsep cfs'!$H46*30+'octsep cfs'!$I46*31+'octsep cfs'!$J46*30+'octsep cfs'!$K46*31)*1.983471/1000</f>
        <v>52137.810276236996</v>
      </c>
      <c r="I46" s="6">
        <f>('octsep cfs'!$G46*31+'octsep cfs'!$H46*30+'octsep cfs'!$I46*31+'octsep cfs'!$J46*30+'octsep cfs'!$K46*31)*1.983471/1000</f>
        <v>49754.209704465</v>
      </c>
      <c r="J46" s="6">
        <f>('octsep cfs'!$H46*30+'octsep cfs'!$I46*31+'octsep cfs'!$J46*30+'octsep cfs'!$K46*31)*1.983471/1000</f>
        <v>46909.670307002998</v>
      </c>
      <c r="K46" s="6">
        <f>('octsep cfs'!$I46*31+'octsep cfs'!$J46*30+'octsep cfs'!$K46*31)*1.983471/1000</f>
        <v>42953.181199172999</v>
      </c>
      <c r="L46" s="6">
        <f>('octsep cfs'!$J46*30+'octsep cfs'!$K46*31)*1.983471/1000</f>
        <v>28782.933135515999</v>
      </c>
      <c r="M46" s="6">
        <f>'octsep cfs'!$K46*31*1.983471/1000</f>
        <v>9181.0826309160002</v>
      </c>
      <c r="N46" s="6">
        <f t="shared" si="1"/>
        <v>71842.426396818002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15014.996461731</v>
      </c>
      <c r="C47" s="6">
        <f xml:space="preserve"> ('octsep cfs'!$D47*31 + 'octsep cfs'!$C47*30 + 'octsep cfs'!$B47*31 + 'augjul cfs'!$C47*30)* 1.983471/1000</f>
        <v>9657.3358361970004</v>
      </c>
      <c r="D47" s="6">
        <f xml:space="preserve"> ('octsep cfs'!$D47*31 + 'octsep cfs'!$C47*30 + 'octsep cfs'!$B47*31)* 1.983471/1000</f>
        <v>6740.6814001169996</v>
      </c>
      <c r="E47" s="6">
        <f xml:space="preserve"> ('octsep cfs'!$D47*31 + 'octsep cfs'!$C47*30)* 1.983471/1000</f>
        <v>4192.696702278</v>
      </c>
      <c r="F47" s="6">
        <f>'octsep cfs'!$D47*1.983471*31/1000</f>
        <v>2139.0306635880002</v>
      </c>
      <c r="G47" s="6">
        <f>('octsep cfs'!$E47*31+'octsep cfs'!$F47*28+'octsep cfs'!$G47*31+'octsep cfs'!$H47*30+'octsep cfs'!$I47*31+'octsep cfs'!$J47*30+'octsep cfs'!$K47*31)*1.983471/1000</f>
        <v>77411.269163193007</v>
      </c>
      <c r="H47" s="6">
        <f>('octsep cfs'!$F47*28+'octsep cfs'!$G47*31+'octsep cfs'!$H47*30+'octsep cfs'!$I47*31+'octsep cfs'!$J47*30+'octsep cfs'!$K47*31)*1.983471/1000</f>
        <v>74734.652404061999</v>
      </c>
      <c r="I47" s="6">
        <f>('octsep cfs'!$G47*31+'octsep cfs'!$H47*30+'octsep cfs'!$I47*31+'octsep cfs'!$J47*30+'octsep cfs'!$K47*31)*1.983471/1000</f>
        <v>70362.431741574008</v>
      </c>
      <c r="J47" s="6">
        <f>('octsep cfs'!$H47*30+'octsep cfs'!$I47*31+'octsep cfs'!$J47*30+'octsep cfs'!$K47*31)*1.983471/1000</f>
        <v>66860.282451417006</v>
      </c>
      <c r="K47" s="6">
        <f>('octsep cfs'!$I47*31+'octsep cfs'!$J47*30+'octsep cfs'!$K47*31)*1.983471/1000</f>
        <v>59667.601729406997</v>
      </c>
      <c r="L47" s="6">
        <f>('octsep cfs'!$J47*30+'octsep cfs'!$K47*31)*1.983471/1000</f>
        <v>36609.382428801</v>
      </c>
      <c r="M47" s="6">
        <f>'octsep cfs'!$K47*31*1.983471/1000</f>
        <v>13583.902300521</v>
      </c>
      <c r="N47" s="6">
        <f t="shared" si="1"/>
        <v>92426.26562492401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19146.548703492001</v>
      </c>
      <c r="C48" s="6">
        <f xml:space="preserve"> ('octsep cfs'!$D48*31 + 'octsep cfs'!$C48*30 + 'octsep cfs'!$B48*31 + 'augjul cfs'!$C48*30)* 1.983471/1000</f>
        <v>11291.261725338001</v>
      </c>
      <c r="D48" s="6">
        <f xml:space="preserve"> ('octsep cfs'!$D48*31 + 'octsep cfs'!$C48*30 + 'octsep cfs'!$B48*31)* 1.983471/1000</f>
        <v>7549.4040144180008</v>
      </c>
      <c r="E48" s="6">
        <f xml:space="preserve"> ('octsep cfs'!$D48*31 + 'octsep cfs'!$C48*30)* 1.983471/1000</f>
        <v>4635.1376774219998</v>
      </c>
      <c r="F48" s="6">
        <f>'octsep cfs'!$D48*1.983471*31/1000</f>
        <v>2191.5410748420004</v>
      </c>
      <c r="G48" s="6">
        <f>('octsep cfs'!$E48*31+'octsep cfs'!$F48*29+'octsep cfs'!$G48*31+'octsep cfs'!$H48*30+'octsep cfs'!$I48*31+'octsep cfs'!$J48*30+'octsep cfs'!$K48*31)*1.983471/1000</f>
        <v>86240.983873400997</v>
      </c>
      <c r="H48" s="6">
        <f>('octsep cfs'!$F48*29+'octsep cfs'!$G48*31+'octsep cfs'!$H48*30+'octsep cfs'!$I48*31+'octsep cfs'!$J48*30+'octsep cfs'!$K48*31)*1.983471/1000</f>
        <v>83906.976027042008</v>
      </c>
      <c r="I48" s="6">
        <f>('octsep cfs'!$G48*31+'octsep cfs'!$H48*30+'octsep cfs'!$I48*31+'octsep cfs'!$J48*30+'octsep cfs'!$K48*31)*1.983471/1000</f>
        <v>81131.431668314995</v>
      </c>
      <c r="J48" s="6">
        <f>('octsep cfs'!$H48*30+'octsep cfs'!$I48*31+'octsep cfs'!$J48*30+'octsep cfs'!$K48*31)*1.983471/1000</f>
        <v>73507.952945931</v>
      </c>
      <c r="K48" s="6">
        <f>('octsep cfs'!$I48*31+'octsep cfs'!$J48*30+'octsep cfs'!$K48*31)*1.983471/1000</f>
        <v>66809.692040091002</v>
      </c>
      <c r="L48" s="6">
        <f>('octsep cfs'!$J48*30+'octsep cfs'!$K48*31)*1.983471/1000</f>
        <v>45644.491511471999</v>
      </c>
      <c r="M48" s="6">
        <f>'octsep cfs'!$K48*31*1.983471/1000</f>
        <v>16055.765348322</v>
      </c>
      <c r="N48" s="6">
        <f t="shared" si="1"/>
        <v>105387.53257689299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20345.255435399999</v>
      </c>
      <c r="C49" s="6">
        <f xml:space="preserve"> ('octsep cfs'!$D49*31 + 'octsep cfs'!$C49*30 + 'octsep cfs'!$B49*31 + 'augjul cfs'!$C49*30)* 1.983471/1000</f>
        <v>11675.442206799</v>
      </c>
      <c r="D49" s="6">
        <f xml:space="preserve"> ('octsep cfs'!$D49*31 + 'octsep cfs'!$C49*30 + 'octsep cfs'!$B49*31)* 1.983471/1000</f>
        <v>7601.2539298289994</v>
      </c>
      <c r="E49" s="6">
        <f xml:space="preserve"> ('octsep cfs'!$D49*31 + 'octsep cfs'!$C49*30)* 1.983471/1000</f>
        <v>4583.8113983550002</v>
      </c>
      <c r="F49" s="6">
        <f>'octsep cfs'!$D49*1.983471*31/1000</f>
        <v>2347.2891681749998</v>
      </c>
      <c r="G49" s="6">
        <f>('octsep cfs'!$E49*31+'octsep cfs'!$F49*28+'octsep cfs'!$G49*31+'octsep cfs'!$H49*30+'octsep cfs'!$I49*31+'octsep cfs'!$J49*30+'octsep cfs'!$K49*31)*1.983471/1000</f>
        <v>45878.213816757001</v>
      </c>
      <c r="H49" s="6">
        <f>('octsep cfs'!$F49*28+'octsep cfs'!$G49*31+'octsep cfs'!$H49*30+'octsep cfs'!$I49*31+'octsep cfs'!$J49*30+'octsep cfs'!$K49*31)*1.983471/1000</f>
        <v>43410.408950621997</v>
      </c>
      <c r="I49" s="6">
        <f>('octsep cfs'!$G49*31+'octsep cfs'!$H49*30+'octsep cfs'!$I49*31+'octsep cfs'!$J49*30+'octsep cfs'!$K49*31)*1.983471/1000</f>
        <v>41610.504224730001</v>
      </c>
      <c r="J49" s="6">
        <f>('octsep cfs'!$H49*30+'octsep cfs'!$I49*31+'octsep cfs'!$J49*30+'octsep cfs'!$K49*31)*1.983471/1000</f>
        <v>38801.750611050003</v>
      </c>
      <c r="K49" s="6">
        <f>('octsep cfs'!$I49*31+'octsep cfs'!$J49*30+'octsep cfs'!$K49*31)*1.983471/1000</f>
        <v>34820.983818180001</v>
      </c>
      <c r="L49" s="6">
        <f>('octsep cfs'!$J49*30+'octsep cfs'!$K49*31)*1.983471/1000</f>
        <v>22511.78097399</v>
      </c>
      <c r="M49" s="6">
        <f>'octsep cfs'!$K49*31*1.983471/1000</f>
        <v>8819.1666114300006</v>
      </c>
      <c r="N49" s="6">
        <f t="shared" si="1"/>
        <v>66223.469252156996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18491.398314837003</v>
      </c>
      <c r="C50" s="6">
        <f xml:space="preserve"> ('octsep cfs'!$D50*31 + 'octsep cfs'!$C50*30 + 'octsep cfs'!$B50*31 + 'augjul cfs'!$C50*30)* 1.983471/1000</f>
        <v>13349.805119216999</v>
      </c>
      <c r="D50" s="6">
        <f xml:space="preserve"> ('octsep cfs'!$D50*31 + 'octsep cfs'!$C50*30 + 'octsep cfs'!$B50*31)* 1.983471/1000</f>
        <v>10434.043245086999</v>
      </c>
      <c r="E50" s="6">
        <f xml:space="preserve"> ('octsep cfs'!$D50*31 + 'octsep cfs'!$C50*30)* 1.983471/1000</f>
        <v>7671.5283073589999</v>
      </c>
      <c r="F50" s="6">
        <f>'octsep cfs'!$D50*1.983471*31/1000</f>
        <v>4174.9466202989997</v>
      </c>
      <c r="G50" s="6">
        <f>('octsep cfs'!$E50*31+'octsep cfs'!$F50*28+'octsep cfs'!$G50*31+'octsep cfs'!$H50*30+'octsep cfs'!$I50*31+'octsep cfs'!$J50*30+'octsep cfs'!$K50*31)*1.983471/1000</f>
        <v>91409.518555613991</v>
      </c>
      <c r="H50" s="6">
        <f>('octsep cfs'!$F50*28+'octsep cfs'!$G50*31+'octsep cfs'!$H50*30+'octsep cfs'!$I50*31+'octsep cfs'!$J50*30+'octsep cfs'!$K50*31)*1.983471/1000</f>
        <v>84460.43584099799</v>
      </c>
      <c r="I50" s="6">
        <f>('octsep cfs'!$G50*31+'octsep cfs'!$H50*30+'octsep cfs'!$I50*31+'octsep cfs'!$J50*30+'octsep cfs'!$K50*31)*1.983471/1000</f>
        <v>80585.883920177992</v>
      </c>
      <c r="J50" s="6">
        <f>('octsep cfs'!$H50*30+'octsep cfs'!$I50*31+'octsep cfs'!$J50*30+'octsep cfs'!$K50*31)*1.983471/1000</f>
        <v>76349.818624485008</v>
      </c>
      <c r="K50" s="6">
        <f>('octsep cfs'!$I50*31+'octsep cfs'!$J50*30+'octsep cfs'!$K50*31)*1.983471/1000</f>
        <v>66183.061980945</v>
      </c>
      <c r="L50" s="6">
        <f>('octsep cfs'!$J50*30+'octsep cfs'!$K50*31)*1.983471/1000</f>
        <v>48683.752223945994</v>
      </c>
      <c r="M50" s="6">
        <f>'octsep cfs'!$K50*31*1.983471/1000</f>
        <v>17303.594723016002</v>
      </c>
      <c r="N50" s="6">
        <f t="shared" si="1"/>
        <v>109900.91687045099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19528.158606536999</v>
      </c>
      <c r="C51" s="6">
        <f xml:space="preserve"> ('octsep cfs'!$D51*31 + 'octsep cfs'!$C51*30 + 'octsep cfs'!$B51*31 + 'augjul cfs'!$C51*30)* 1.983471/1000</f>
        <v>11313.169162533</v>
      </c>
      <c r="D51" s="6">
        <f xml:space="preserve"> ('octsep cfs'!$D51*31 + 'octsep cfs'!$C51*30 + 'octsep cfs'!$B51*31)* 1.983471/1000</f>
        <v>7012.0321337430005</v>
      </c>
      <c r="E51" s="6">
        <f xml:space="preserve"> ('octsep cfs'!$D51*31 + 'octsep cfs'!$C51*30)* 1.983471/1000</f>
        <v>4619.7955292370007</v>
      </c>
      <c r="F51" s="6">
        <f>'octsep cfs'!$D51*1.983471*31/1000</f>
        <v>2195.5377689070001</v>
      </c>
      <c r="G51" s="6">
        <f>('octsep cfs'!$E51*31+'octsep cfs'!$F51*28+'octsep cfs'!$G51*31+'octsep cfs'!$H51*30+'octsep cfs'!$I51*31+'octsep cfs'!$J51*30+'octsep cfs'!$K51*31)*1.983471/1000</f>
        <v>65275.971105869998</v>
      </c>
      <c r="H51" s="6">
        <f>('octsep cfs'!$F51*28+'octsep cfs'!$G51*31+'octsep cfs'!$H51*30+'octsep cfs'!$I51*31+'octsep cfs'!$J51*30+'octsep cfs'!$K51*31)*1.983471/1000</f>
        <v>63058.113337799994</v>
      </c>
      <c r="I51" s="6">
        <f>('octsep cfs'!$G51*31+'octsep cfs'!$H51*30+'octsep cfs'!$I51*31+'octsep cfs'!$J51*30+'octsep cfs'!$K51*31)*1.983471/1000</f>
        <v>60936.203995884003</v>
      </c>
      <c r="J51" s="6">
        <f>('octsep cfs'!$H51*30+'octsep cfs'!$I51*31+'octsep cfs'!$J51*30+'octsep cfs'!$K51*31)*1.983471/1000</f>
        <v>57639.853706274</v>
      </c>
      <c r="K51" s="6">
        <f>('octsep cfs'!$I51*31+'octsep cfs'!$J51*30+'octsep cfs'!$K51*31)*1.983471/1000</f>
        <v>53187.754699674006</v>
      </c>
      <c r="L51" s="6">
        <f>('octsep cfs'!$J51*30+'octsep cfs'!$K51*31)*1.983471/1000</f>
        <v>37839.158250453002</v>
      </c>
      <c r="M51" s="6">
        <f>'octsep cfs'!$K51*31*1.983471/1000</f>
        <v>15015.456627002999</v>
      </c>
      <c r="N51" s="6">
        <f t="shared" si="1"/>
        <v>84804.129712406997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23847.493981751999</v>
      </c>
      <c r="C52" s="6">
        <f xml:space="preserve"> ('octsep cfs'!$D52*31 + 'octsep cfs'!$C52*30 + 'octsep cfs'!$B52*31 + 'augjul cfs'!$C52*30)* 1.983471/1000</f>
        <v>17105.931920511</v>
      </c>
      <c r="D52" s="6">
        <f xml:space="preserve"> ('octsep cfs'!$D52*31 + 'octsep cfs'!$C52*30 + 'octsep cfs'!$B52*31)* 1.983471/1000</f>
        <v>12846.328774460999</v>
      </c>
      <c r="E52" s="6">
        <f xml:space="preserve"> ('octsep cfs'!$D52*31 + 'octsep cfs'!$C52*30)* 1.983471/1000</f>
        <v>9284.352048531</v>
      </c>
      <c r="F52" s="6">
        <f>'octsep cfs'!$D52*1.983471*31/1000</f>
        <v>5081.3968342409999</v>
      </c>
      <c r="G52" s="6">
        <f>('octsep cfs'!$E52*31+'octsep cfs'!$F52*29+'octsep cfs'!$G52*31+'octsep cfs'!$H52*30+'octsep cfs'!$I52*31+'octsep cfs'!$J52*30+'octsep cfs'!$K52*31)*1.983471/1000</f>
        <v>73335.589316030993</v>
      </c>
      <c r="H52" s="6">
        <f>('octsep cfs'!$F52*29+'octsep cfs'!$G52*31+'octsep cfs'!$H52*30+'octsep cfs'!$I52*31+'octsep cfs'!$J52*30+'octsep cfs'!$K52*31)*1.983471/1000</f>
        <v>69991.893573651003</v>
      </c>
      <c r="I52" s="6">
        <f>('octsep cfs'!$G52*31+'octsep cfs'!$H52*30+'octsep cfs'!$I52*31+'octsep cfs'!$J52*30+'octsep cfs'!$K52*31)*1.983471/1000</f>
        <v>67061.446080237001</v>
      </c>
      <c r="J52" s="6">
        <f>('octsep cfs'!$H52*30+'octsep cfs'!$I52*31+'octsep cfs'!$J52*30+'octsep cfs'!$K52*31)*1.983471/1000</f>
        <v>63928.652809286999</v>
      </c>
      <c r="K52" s="6">
        <f>('octsep cfs'!$I52*31+'octsep cfs'!$J52*30+'octsep cfs'!$K52*31)*1.983471/1000</f>
        <v>55960.276248596994</v>
      </c>
      <c r="L52" s="6">
        <f>('octsep cfs'!$J52*30+'octsep cfs'!$K52*31)*1.983471/1000</f>
        <v>34139.679380918999</v>
      </c>
      <c r="M52" s="6">
        <f>'octsep cfs'!$K52*31*1.983471/1000</f>
        <v>16733.174248539002</v>
      </c>
      <c r="N52" s="6">
        <f t="shared" si="1"/>
        <v>97183.083297782985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26873.463455055</v>
      </c>
      <c r="C53" s="6">
        <f xml:space="preserve"> ('octsep cfs'!$D53*31 + 'octsep cfs'!$C53*30 + 'octsep cfs'!$B53*31 + 'augjul cfs'!$C53*30)* 1.983471/1000</f>
        <v>14946.467538681001</v>
      </c>
      <c r="D53" s="6">
        <f xml:space="preserve"> ('octsep cfs'!$D53*31 + 'octsep cfs'!$C53*30 + 'octsep cfs'!$B53*31)* 1.983471/1000</f>
        <v>7969.6678003110001</v>
      </c>
      <c r="E53" s="6">
        <f xml:space="preserve"> ('octsep cfs'!$D53*31 + 'octsep cfs'!$C53*30)* 1.983471/1000</f>
        <v>4541.6725569599994</v>
      </c>
      <c r="F53" s="6">
        <f>'octsep cfs'!$D53*1.983471*31/1000</f>
        <v>2112.7139703599996</v>
      </c>
      <c r="G53" s="6">
        <f>('octsep cfs'!$E53*31+'octsep cfs'!$F53*28+'octsep cfs'!$G53*31+'octsep cfs'!$H53*30+'octsep cfs'!$I53*31+'octsep cfs'!$J53*30+'octsep cfs'!$K53*31)*1.983471/1000</f>
        <v>37814.882548883994</v>
      </c>
      <c r="H53" s="6">
        <f>('octsep cfs'!$F53*28+'octsep cfs'!$G53*31+'octsep cfs'!$H53*30+'octsep cfs'!$I53*31+'octsep cfs'!$J53*30+'octsep cfs'!$K53*31)*1.983471/1000</f>
        <v>36013.787740391999</v>
      </c>
      <c r="I53" s="6">
        <f>('octsep cfs'!$G53*31+'octsep cfs'!$H53*30+'octsep cfs'!$I53*31+'octsep cfs'!$J53*30+'octsep cfs'!$K53*31)*1.983471/1000</f>
        <v>34462.634079552001</v>
      </c>
      <c r="J53" s="6">
        <f>('octsep cfs'!$H53*30+'octsep cfs'!$I53*31+'octsep cfs'!$J53*30+'octsep cfs'!$K53*31)*1.983471/1000</f>
        <v>32507.697293357996</v>
      </c>
      <c r="K53" s="6">
        <f>('octsep cfs'!$I53*31+'octsep cfs'!$J53*30+'octsep cfs'!$K53*31)*1.983471/1000</f>
        <v>28365.376787538</v>
      </c>
      <c r="L53" s="6">
        <f>('octsep cfs'!$J53*30+'octsep cfs'!$K53*31)*1.983471/1000</f>
        <v>18295.060470959997</v>
      </c>
      <c r="M53" s="6">
        <f>'octsep cfs'!$K53*31*1.983471/1000</f>
        <v>6693.5402448599998</v>
      </c>
      <c r="N53" s="6">
        <f t="shared" si="1"/>
        <v>64688.34600393899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16839.555732153</v>
      </c>
      <c r="C54" s="6">
        <f xml:space="preserve"> ('octsep cfs'!$D54*31 + 'octsep cfs'!$C54*30 + 'octsep cfs'!$B54*31 + 'augjul cfs'!$C54*30)* 1.983471/1000</f>
        <v>11095.507021935</v>
      </c>
      <c r="D54" s="6">
        <f xml:space="preserve"> ('octsep cfs'!$D54*31 + 'octsep cfs'!$C54*30 + 'octsep cfs'!$B54*31)* 1.983471/1000</f>
        <v>7629.9269866049999</v>
      </c>
      <c r="E54" s="6">
        <f xml:space="preserve"> ('octsep cfs'!$D54*31 + 'octsep cfs'!$C54*30)* 1.983471/1000</f>
        <v>5415.1435985850003</v>
      </c>
      <c r="F54" s="6">
        <f>'octsep cfs'!$D54*1.983471*31/1000</f>
        <v>3269.6031831749997</v>
      </c>
      <c r="G54" s="6">
        <f>('octsep cfs'!$E54*31+'octsep cfs'!$F54*28+'octsep cfs'!$G54*31+'octsep cfs'!$H54*30+'octsep cfs'!$I54*31+'octsep cfs'!$J54*30+'octsep cfs'!$K54*31)*1.983471/1000</f>
        <v>64202.540402322004</v>
      </c>
      <c r="H54" s="6">
        <f>('octsep cfs'!$F54*28+'octsep cfs'!$G54*31+'octsep cfs'!$H54*30+'octsep cfs'!$I54*31+'octsep cfs'!$J54*30+'octsep cfs'!$K54*31)*1.983471/1000</f>
        <v>61762.589419440003</v>
      </c>
      <c r="I54" s="6">
        <f>('octsep cfs'!$G54*31+'octsep cfs'!$H54*30+'octsep cfs'!$I54*31+'octsep cfs'!$J54*30+'octsep cfs'!$K54*31)*1.983471/1000</f>
        <v>59645.345201315999</v>
      </c>
      <c r="J54" s="6">
        <f>('octsep cfs'!$H54*30+'octsep cfs'!$I54*31+'octsep cfs'!$J54*30+'octsep cfs'!$K54*31)*1.983471/1000</f>
        <v>55816.450799445003</v>
      </c>
      <c r="K54" s="6">
        <f>('octsep cfs'!$I54*31+'octsep cfs'!$J54*30+'octsep cfs'!$K54*31)*1.983471/1000</f>
        <v>47577.925488554996</v>
      </c>
      <c r="L54" s="6">
        <f>('octsep cfs'!$J54*30+'octsep cfs'!$K54*31)*1.983471/1000</f>
        <v>32063.865905043</v>
      </c>
      <c r="M54" s="6">
        <f>'octsep cfs'!$K54*31*1.983471/1000</f>
        <v>13405.096356813001</v>
      </c>
      <c r="N54" s="6">
        <f t="shared" si="1"/>
        <v>81042.096134474996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20705.858397084001</v>
      </c>
      <c r="C55" s="6">
        <f xml:space="preserve"> ('octsep cfs'!$D55*31 + 'octsep cfs'!$C55*30 + 'octsep cfs'!$B55*31 + 'augjul cfs'!$C55*30)* 1.983471/1000</f>
        <v>14394.463592439</v>
      </c>
      <c r="D55" s="6">
        <f xml:space="preserve"> ('octsep cfs'!$D55*31 + 'octsep cfs'!$C55*30 + 'octsep cfs'!$B55*31)* 1.983471/1000</f>
        <v>8126.5960588889993</v>
      </c>
      <c r="E55" s="6">
        <f xml:space="preserve"> ('octsep cfs'!$D55*31 + 'octsep cfs'!$C55*30)* 1.983471/1000</f>
        <v>4513.0927233210004</v>
      </c>
      <c r="F55" s="6">
        <f>'octsep cfs'!$D55*1.983471*31/1000</f>
        <v>1863.1357979010002</v>
      </c>
      <c r="G55" s="6">
        <f>('octsep cfs'!$E55*31+'octsep cfs'!$F55*28+'octsep cfs'!$G55*31+'octsep cfs'!$H55*30+'octsep cfs'!$I55*31+'octsep cfs'!$J55*30+'octsep cfs'!$K55*31)*1.983471/1000</f>
        <v>51378.093279932997</v>
      </c>
      <c r="H55" s="6">
        <f>('octsep cfs'!$F55*28+'octsep cfs'!$G55*31+'octsep cfs'!$H55*30+'octsep cfs'!$I55*31+'octsep cfs'!$J55*30+'octsep cfs'!$K55*31)*1.983471/1000</f>
        <v>49591.325082474003</v>
      </c>
      <c r="I55" s="6">
        <f>('octsep cfs'!$G55*31+'octsep cfs'!$H55*30+'octsep cfs'!$I55*31+'octsep cfs'!$J55*30+'octsep cfs'!$K55*31)*1.983471/1000</f>
        <v>47576.713587774</v>
      </c>
      <c r="J55" s="6">
        <f>('octsep cfs'!$H55*30+'octsep cfs'!$I55*31+'octsep cfs'!$J55*30+'octsep cfs'!$K55*31)*1.983471/1000</f>
        <v>44242.302473144999</v>
      </c>
      <c r="K55" s="6">
        <f>('octsep cfs'!$I55*31+'octsep cfs'!$J55*30+'octsep cfs'!$K55*31)*1.983471/1000</f>
        <v>39570.454714455002</v>
      </c>
      <c r="L55" s="6">
        <f>('octsep cfs'!$J55*30+'octsep cfs'!$K55*31)*1.983471/1000</f>
        <v>23674.864566737997</v>
      </c>
      <c r="M55" s="6">
        <f>'octsep cfs'!$K55*31*1.983471/1000</f>
        <v>9249.4568432279993</v>
      </c>
      <c r="N55" s="6">
        <f t="shared" si="1"/>
        <v>72083.951677017001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14720.950852923001</v>
      </c>
      <c r="C56" s="6">
        <f xml:space="preserve"> ('octsep cfs'!$D56*31 + 'octsep cfs'!$C56*30 + 'octsep cfs'!$B56*31 + 'augjul cfs'!$C56*30)* 1.983471/1000</f>
        <v>9473.3530331790007</v>
      </c>
      <c r="D56" s="6">
        <f xml:space="preserve"> ('octsep cfs'!$D56*31 + 'octsep cfs'!$C56*30 + 'octsep cfs'!$B56*31)* 1.983471/1000</f>
        <v>5970.3449000789997</v>
      </c>
      <c r="E56" s="6">
        <f xml:space="preserve"> ('octsep cfs'!$D56*31 + 'octsep cfs'!$C56*30)* 1.983471/1000</f>
        <v>3711.5978773440002</v>
      </c>
      <c r="F56" s="6">
        <f>'octsep cfs'!$D56*1.983471*31/1000</f>
        <v>2208.880578324</v>
      </c>
      <c r="G56" s="6">
        <f>('octsep cfs'!$E56*31+'octsep cfs'!$F56*29+'octsep cfs'!$G56*31+'octsep cfs'!$H56*30+'octsep cfs'!$I56*31+'octsep cfs'!$J56*30+'octsep cfs'!$K56*31)*1.983471/1000</f>
        <v>59424.570994718997</v>
      </c>
      <c r="H56" s="6">
        <f>('octsep cfs'!$F56*29+'octsep cfs'!$G56*31+'octsep cfs'!$H56*30+'octsep cfs'!$I56*31+'octsep cfs'!$J56*30+'octsep cfs'!$K56*31)*1.983471/1000</f>
        <v>57520.791892557005</v>
      </c>
      <c r="I56" s="6">
        <f>('octsep cfs'!$G56*31+'octsep cfs'!$H56*30+'octsep cfs'!$I56*31+'octsep cfs'!$J56*30+'octsep cfs'!$K56*31)*1.983471/1000</f>
        <v>55676.334441063002</v>
      </c>
      <c r="J56" s="6">
        <f>('octsep cfs'!$H56*30+'octsep cfs'!$I56*31+'octsep cfs'!$J56*30+'octsep cfs'!$K56*31)*1.983471/1000</f>
        <v>52916.463470178001</v>
      </c>
      <c r="K56" s="6">
        <f>('octsep cfs'!$I56*31+'octsep cfs'!$J56*30+'octsep cfs'!$K56*31)*1.983471/1000</f>
        <v>44683.888572288</v>
      </c>
      <c r="L56" s="6">
        <f>('octsep cfs'!$J56*30+'octsep cfs'!$K56*31)*1.983471/1000</f>
        <v>23887.798112472003</v>
      </c>
      <c r="M56" s="6">
        <f>'octsep cfs'!$K56*31*1.983471/1000</f>
        <v>8660.0367000419992</v>
      </c>
      <c r="N56" s="6">
        <f t="shared" si="1"/>
        <v>74145.521847641998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18864.052846317001</v>
      </c>
      <c r="C57" s="6">
        <f xml:space="preserve"> ('octsep cfs'!$D57*31 + 'octsep cfs'!$C57*30 + 'octsep cfs'!$B57*31 + 'augjul cfs'!$C57*30)* 1.983471/1000</f>
        <v>13965.151211843999</v>
      </c>
      <c r="D57" s="6">
        <f xml:space="preserve"> ('octsep cfs'!$D57*31 + 'octsep cfs'!$C57*30 + 'octsep cfs'!$B57*31)* 1.983471/1000</f>
        <v>10307.551349004001</v>
      </c>
      <c r="E57" s="6">
        <f xml:space="preserve"> ('octsep cfs'!$D57*31 + 'octsep cfs'!$C57*30)* 1.983471/1000</f>
        <v>7276.6430329109999</v>
      </c>
      <c r="F57" s="6">
        <f>'octsep cfs'!$D57*1.983471*31/1000</f>
        <v>4373.6745467310002</v>
      </c>
      <c r="G57" s="6">
        <f>('octsep cfs'!$E57*31+'octsep cfs'!$F57*28+'octsep cfs'!$G57*31+'octsep cfs'!$H57*30+'octsep cfs'!$I57*31+'octsep cfs'!$J57*30+'octsep cfs'!$K57*31)*1.983471/1000</f>
        <v>68009.547201708003</v>
      </c>
      <c r="H57" s="6">
        <f>('octsep cfs'!$F57*28+'octsep cfs'!$G57*31+'octsep cfs'!$H57*30+'octsep cfs'!$I57*31+'octsep cfs'!$J57*30+'octsep cfs'!$K57*31)*1.983471/1000</f>
        <v>63820.704383583005</v>
      </c>
      <c r="I57" s="6">
        <f>('octsep cfs'!$G57*31+'octsep cfs'!$H57*30+'octsep cfs'!$I57*31+'octsep cfs'!$J57*30+'octsep cfs'!$K57*31)*1.983471/1000</f>
        <v>60349.296910454999</v>
      </c>
      <c r="J57" s="6">
        <f>('octsep cfs'!$H57*30+'octsep cfs'!$I57*31+'octsep cfs'!$J57*30+'octsep cfs'!$K57*31)*1.983471/1000</f>
        <v>56817.818034620999</v>
      </c>
      <c r="K57" s="6">
        <f>('octsep cfs'!$I57*31+'octsep cfs'!$J57*30+'octsep cfs'!$K57*31)*1.983471/1000</f>
        <v>50928.277759611003</v>
      </c>
      <c r="L57" s="6">
        <f>('octsep cfs'!$J57*30+'octsep cfs'!$K57*31)*1.983471/1000</f>
        <v>32497.000434255002</v>
      </c>
      <c r="M57" s="6">
        <f>'octsep cfs'!$K57*31*1.983471/1000</f>
        <v>14733.351513615</v>
      </c>
      <c r="N57" s="6">
        <f t="shared" si="1"/>
        <v>86873.600048025008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20316.834279440998</v>
      </c>
      <c r="C58" s="6">
        <f xml:space="preserve"> ('octsep cfs'!$D58*31 + 'octsep cfs'!$C58*30 + 'octsep cfs'!$B58*31 + 'augjul cfs'!$C58*30)* 1.983471/1000</f>
        <v>12134.61772677</v>
      </c>
      <c r="D58" s="6">
        <f xml:space="preserve"> ('octsep cfs'!$D58*31 + 'octsep cfs'!$C58*30 + 'octsep cfs'!$B58*31)* 1.983471/1000</f>
        <v>8139.6294468300002</v>
      </c>
      <c r="E58" s="6">
        <f xml:space="preserve"> ('octsep cfs'!$D58*31 + 'octsep cfs'!$C58*30)* 1.983471/1000</f>
        <v>5166.150550071</v>
      </c>
      <c r="F58" s="6">
        <f>'octsep cfs'!$D58*1.983471*31/1000</f>
        <v>2340.8944576710001</v>
      </c>
      <c r="G58" s="6">
        <f>('octsep cfs'!$E58*31+'octsep cfs'!$F58*28+'octsep cfs'!$G58*31+'octsep cfs'!$H58*30+'octsep cfs'!$I58*31+'octsep cfs'!$J58*30+'octsep cfs'!$K58*31)*1.983471/1000</f>
        <v>73457.904022187999</v>
      </c>
      <c r="H58" s="6">
        <f>('octsep cfs'!$F58*28+'octsep cfs'!$G58*31+'octsep cfs'!$H58*30+'octsep cfs'!$I58*31+'octsep cfs'!$J58*30+'octsep cfs'!$K58*31)*1.983471/1000</f>
        <v>71248.777493460002</v>
      </c>
      <c r="I58" s="6">
        <f>('octsep cfs'!$G58*31+'octsep cfs'!$H58*30+'octsep cfs'!$I58*31+'octsep cfs'!$J58*30+'octsep cfs'!$K58*31)*1.983471/1000</f>
        <v>66888.997161084</v>
      </c>
      <c r="J58" s="6">
        <f>('octsep cfs'!$H58*30+'octsep cfs'!$I58*31+'octsep cfs'!$J58*30+'octsep cfs'!$K58*31)*1.983471/1000</f>
        <v>61951.665775986003</v>
      </c>
      <c r="K58" s="6">
        <f>('octsep cfs'!$I58*31+'octsep cfs'!$J58*30+'octsep cfs'!$K58*31)*1.983471/1000</f>
        <v>56248.432932005999</v>
      </c>
      <c r="L58" s="6">
        <f>('octsep cfs'!$J58*30+'octsep cfs'!$K58*31)*1.983471/1000</f>
        <v>39601.833225675</v>
      </c>
      <c r="M58" s="6">
        <f>'octsep cfs'!$K58*31*1.983471/1000</f>
        <v>15038.944890585</v>
      </c>
      <c r="N58" s="6">
        <f t="shared" si="1"/>
        <v>93774.738301628997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21240.760856364002</v>
      </c>
      <c r="C59" s="6">
        <f xml:space="preserve"> ('octsep cfs'!$D59*31 + 'octsep cfs'!$C59*30 + 'octsep cfs'!$B59*31 + 'augjul cfs'!$C59*30)* 1.983471/1000</f>
        <v>13622.631555267</v>
      </c>
      <c r="D59" s="6">
        <f xml:space="preserve"> ('octsep cfs'!$D59*31 + 'octsep cfs'!$C59*30 + 'octsep cfs'!$B59*31)* 1.983471/1000</f>
        <v>8616.1920735870008</v>
      </c>
      <c r="E59" s="6">
        <f xml:space="preserve"> ('octsep cfs'!$D59*31 + 'octsep cfs'!$C59*30)* 1.983471/1000</f>
        <v>5166.7991450879999</v>
      </c>
      <c r="F59" s="6">
        <f>'octsep cfs'!$D59*1.983471*31/1000</f>
        <v>2595.2686630080002</v>
      </c>
      <c r="G59" s="6">
        <f>('octsep cfs'!$E59*31+'octsep cfs'!$F59*28+'octsep cfs'!$G59*31+'octsep cfs'!$H59*30+'octsep cfs'!$I59*31+'octsep cfs'!$J59*30+'octsep cfs'!$K59*31)*1.983471/1000</f>
        <v>65239.493090709002</v>
      </c>
      <c r="H59" s="6">
        <f>('octsep cfs'!$F59*28+'octsep cfs'!$G59*31+'octsep cfs'!$H59*30+'octsep cfs'!$I59*31+'octsep cfs'!$J59*30+'octsep cfs'!$K59*31)*1.983471/1000</f>
        <v>62054.373871308002</v>
      </c>
      <c r="I59" s="6">
        <f>('octsep cfs'!$G59*31+'octsep cfs'!$H59*30+'octsep cfs'!$I59*31+'octsep cfs'!$J59*30+'octsep cfs'!$K59*31)*1.983471/1000</f>
        <v>58921.798782168</v>
      </c>
      <c r="J59" s="6">
        <f>('octsep cfs'!$H59*30+'octsep cfs'!$I59*31+'octsep cfs'!$J59*30+'octsep cfs'!$K59*31)*1.983471/1000</f>
        <v>53207.387095632002</v>
      </c>
      <c r="K59" s="6">
        <f>('octsep cfs'!$I59*31+'octsep cfs'!$J59*30+'octsep cfs'!$K59*31)*1.983471/1000</f>
        <v>46366.435286051994</v>
      </c>
      <c r="L59" s="6">
        <f>('octsep cfs'!$J59*30+'octsep cfs'!$K59*31)*1.983471/1000</f>
        <v>30903.287436168001</v>
      </c>
      <c r="M59" s="6">
        <f>'octsep cfs'!$K59*31*1.983471/1000</f>
        <v>13565.271557418</v>
      </c>
      <c r="N59" s="6">
        <f t="shared" si="1"/>
        <v>86480.253947073012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20401.149648180002</v>
      </c>
      <c r="C60" s="6">
        <f xml:space="preserve"> ('octsep cfs'!$D60*31 + 'octsep cfs'!$C60*30 + 'octsep cfs'!$B60*31 + 'augjul cfs'!$C60*30)* 1.983471/1000</f>
        <v>13406.443133622</v>
      </c>
      <c r="D60" s="6">
        <f xml:space="preserve"> ('octsep cfs'!$D60*31 + 'octsep cfs'!$C60*30 + 'octsep cfs'!$B60*31)* 1.983471/1000</f>
        <v>9413.0614651919986</v>
      </c>
      <c r="E60" s="6">
        <f xml:space="preserve"> ('octsep cfs'!$D60*31 + 'octsep cfs'!$C60*30)* 1.983471/1000</f>
        <v>6733.1243756069998</v>
      </c>
      <c r="F60" s="6">
        <f>'octsep cfs'!$D60*1.983471*31/1000</f>
        <v>2421.8121405869997</v>
      </c>
      <c r="G60" s="6">
        <f>('octsep cfs'!$E60*31+'octsep cfs'!$F60*29+'octsep cfs'!$G60*31+'octsep cfs'!$H60*30+'octsep cfs'!$I60*31+'octsep cfs'!$J60*30+'octsep cfs'!$K60*31)*1.983471/1000</f>
        <v>61123.677707862</v>
      </c>
      <c r="H60" s="6">
        <f>('octsep cfs'!$F60*29+'octsep cfs'!$G60*31+'octsep cfs'!$H60*30+'octsep cfs'!$I60*31+'octsep cfs'!$J60*30+'octsep cfs'!$K60*31)*1.983471/1000</f>
        <v>57791.664609672</v>
      </c>
      <c r="I60" s="6">
        <f>('octsep cfs'!$G60*31+'octsep cfs'!$H60*30+'octsep cfs'!$I60*31+'octsep cfs'!$J60*30+'octsep cfs'!$K60*31)*1.983471/1000</f>
        <v>55212.553301430002</v>
      </c>
      <c r="J60" s="6">
        <f>('octsep cfs'!$H60*30+'octsep cfs'!$I60*31+'octsep cfs'!$J60*30+'octsep cfs'!$K60*31)*1.983471/1000</f>
        <v>51171.096262902</v>
      </c>
      <c r="K60" s="6">
        <f>('octsep cfs'!$I60*31+'octsep cfs'!$J60*30+'octsep cfs'!$K60*31)*1.983471/1000</f>
        <v>44311.460156501998</v>
      </c>
      <c r="L60" s="6">
        <f>('octsep cfs'!$J60*30+'octsep cfs'!$K60*31)*1.983471/1000</f>
        <v>33599.766673892998</v>
      </c>
      <c r="M60" s="6">
        <f>'octsep cfs'!$K60*31*1.983471/1000</f>
        <v>13188.660001292999</v>
      </c>
      <c r="N60" s="6">
        <f t="shared" si="1"/>
        <v>81524.827356042006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17602.916364683999</v>
      </c>
      <c r="C61" s="6">
        <f xml:space="preserve"> ('octsep cfs'!$D61*31 + 'octsep cfs'!$C61*30 + 'octsep cfs'!$B61*31 + 'augjul cfs'!$C61*30)* 1.983471/1000</f>
        <v>10643.442245499</v>
      </c>
      <c r="D61" s="6">
        <f xml:space="preserve"> ('octsep cfs'!$D61*31 + 'octsep cfs'!$C61*30 + 'octsep cfs'!$B61*31)* 1.983471/1000</f>
        <v>6809.4721413390007</v>
      </c>
      <c r="E61" s="6">
        <f xml:space="preserve"> ('octsep cfs'!$D61*31 + 'octsep cfs'!$C61*30)* 1.983471/1000</f>
        <v>4167.1039759649993</v>
      </c>
      <c r="F61" s="6">
        <f>'octsep cfs'!$D61*1.983471*31/1000</f>
        <v>1786.522247055</v>
      </c>
      <c r="G61" s="6">
        <f>('octsep cfs'!$E61*31+'octsep cfs'!$F61*28+'octsep cfs'!$G61*31+'octsep cfs'!$H61*30+'octsep cfs'!$I61*31+'octsep cfs'!$J61*30+'octsep cfs'!$K61*31)*1.983471/1000</f>
        <v>51861.524666762998</v>
      </c>
      <c r="H61" s="6">
        <f>('octsep cfs'!$F61*28+'octsep cfs'!$G61*31+'octsep cfs'!$H61*30+'octsep cfs'!$I61*31+'octsep cfs'!$J61*30+'octsep cfs'!$K61*31)*1.983471/1000</f>
        <v>50454.934306286996</v>
      </c>
      <c r="I61" s="6">
        <f>('octsep cfs'!$G61*31+'octsep cfs'!$H61*30+'octsep cfs'!$I61*31+'octsep cfs'!$J61*30+'octsep cfs'!$K61*31)*1.983471/1000</f>
        <v>49104.769728818996</v>
      </c>
      <c r="J61" s="6">
        <f>('octsep cfs'!$H61*30+'octsep cfs'!$I61*31+'octsep cfs'!$J61*30+'octsep cfs'!$K61*31)*1.983471/1000</f>
        <v>46982.033279495998</v>
      </c>
      <c r="K61" s="6">
        <f>('octsep cfs'!$I61*31+'octsep cfs'!$J61*30+'octsep cfs'!$K61*31)*1.983471/1000</f>
        <v>40298.053364855994</v>
      </c>
      <c r="L61" s="6">
        <f>('octsep cfs'!$J61*30+'octsep cfs'!$K61*31)*1.983471/1000</f>
        <v>23172.772684740001</v>
      </c>
      <c r="M61" s="6">
        <f>'octsep cfs'!$K61*31*1.983471/1000</f>
        <v>8041.3484587800003</v>
      </c>
      <c r="N61" s="6">
        <f t="shared" si="1"/>
        <v>69464.441031447001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17306.754392319002</v>
      </c>
      <c r="C62" s="6">
        <f xml:space="preserve"> ('octsep cfs'!$D62*31 + 'octsep cfs'!$C62*30 + 'octsep cfs'!$B62*31 + 'augjul cfs'!$C62*30)* 1.983471/1000</f>
        <v>12839.557204467001</v>
      </c>
      <c r="D62" s="6">
        <f xml:space="preserve"> ('octsep cfs'!$D62*31 + 'octsep cfs'!$C62*30 + 'octsep cfs'!$B62*31)* 1.983471/1000</f>
        <v>9242.7705624870014</v>
      </c>
      <c r="E62" s="6">
        <f xml:space="preserve"> ('octsep cfs'!$D62*31 + 'octsep cfs'!$C62*30)* 1.983471/1000</f>
        <v>5681.4087125669994</v>
      </c>
      <c r="F62" s="6">
        <f>'octsep cfs'!$D62*1.983471*31/1000</f>
        <v>2110.6848795269998</v>
      </c>
      <c r="G62" s="6">
        <f>('octsep cfs'!$E62*31+'octsep cfs'!$F62*28+'octsep cfs'!$G62*31+'octsep cfs'!$H62*30+'octsep cfs'!$I62*31+'octsep cfs'!$J62*30+'octsep cfs'!$K62*31)*1.983471/1000</f>
        <v>60172.282041060003</v>
      </c>
      <c r="H62" s="6">
        <f>('octsep cfs'!$F62*28+'octsep cfs'!$G62*31+'octsep cfs'!$H62*30+'octsep cfs'!$I62*31+'octsep cfs'!$J62*30+'octsep cfs'!$K62*31)*1.983471/1000</f>
        <v>58199.267900172003</v>
      </c>
      <c r="I62" s="6">
        <f>('octsep cfs'!$G62*31+'octsep cfs'!$H62*30+'octsep cfs'!$I62*31+'octsep cfs'!$J62*30+'octsep cfs'!$K62*31)*1.983471/1000</f>
        <v>55549.088825999999</v>
      </c>
      <c r="J62" s="6">
        <f>('octsep cfs'!$H62*30+'octsep cfs'!$I62*31+'octsep cfs'!$J62*30+'octsep cfs'!$K62*31)*1.983471/1000</f>
        <v>49414.532361830999</v>
      </c>
      <c r="K62" s="6">
        <f>('octsep cfs'!$I62*31+'octsep cfs'!$J62*30+'octsep cfs'!$K62*31)*1.983471/1000</f>
        <v>41896.185536330995</v>
      </c>
      <c r="L62" s="6">
        <f>('octsep cfs'!$J62*30+'octsep cfs'!$K62*31)*1.983471/1000</f>
        <v>28250.980097612999</v>
      </c>
      <c r="M62" s="6">
        <f>'octsep cfs'!$K62*31*1.983471/1000</f>
        <v>9768.1047576630008</v>
      </c>
      <c r="N62" s="6">
        <f t="shared" si="1"/>
        <v>77479.036433379006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15944.218906224</v>
      </c>
      <c r="C63" s="6">
        <f xml:space="preserve"> ('octsep cfs'!$D63*31 + 'octsep cfs'!$C63*30 + 'octsep cfs'!$B63*31 + 'augjul cfs'!$C63*30)* 1.983471/1000</f>
        <v>10353.520272899999</v>
      </c>
      <c r="D63" s="6">
        <f xml:space="preserve"> ('octsep cfs'!$D63*31 + 'octsep cfs'!$C63*30 + 'octsep cfs'!$B63*31)* 1.983471/1000</f>
        <v>7277.5732808100001</v>
      </c>
      <c r="E63" s="6">
        <f xml:space="preserve"> ('octsep cfs'!$D63*31 + 'octsep cfs'!$C63*30)* 1.983471/1000</f>
        <v>4628.0110661190001</v>
      </c>
      <c r="F63" s="6">
        <f>'octsep cfs'!$D63*1.983471*31/1000</f>
        <v>2031.488849439</v>
      </c>
      <c r="G63" s="6">
        <f>('octsep cfs'!$E63*31+'octsep cfs'!$F63*28+'octsep cfs'!$G63*31+'octsep cfs'!$H63*30+'octsep cfs'!$I63*31+'octsep cfs'!$J63*30+'octsep cfs'!$K63*31)*1.983471/1000</f>
        <v>50645.004381803999</v>
      </c>
      <c r="H63" s="6">
        <f>('octsep cfs'!$F63*28+'octsep cfs'!$G63*31+'octsep cfs'!$H63*30+'octsep cfs'!$I63*31+'octsep cfs'!$J63*30+'octsep cfs'!$K63*31)*1.983471/1000</f>
        <v>49053.520805120999</v>
      </c>
      <c r="I63" s="6">
        <f>('octsep cfs'!$G63*31+'octsep cfs'!$H63*30+'octsep cfs'!$I63*31+'octsep cfs'!$J63*30+'octsep cfs'!$K63*31)*1.983471/1000</f>
        <v>47463.324501117</v>
      </c>
      <c r="J63" s="6">
        <f>('octsep cfs'!$H63*30+'octsep cfs'!$I63*31+'octsep cfs'!$J63*30+'octsep cfs'!$K63*31)*1.983471/1000</f>
        <v>43139.946812003996</v>
      </c>
      <c r="K63" s="6">
        <f>('octsep cfs'!$I63*31+'octsep cfs'!$J63*30+'octsep cfs'!$K63*31)*1.983471/1000</f>
        <v>36203.550377904001</v>
      </c>
      <c r="L63" s="6">
        <f>('octsep cfs'!$J63*30+'octsep cfs'!$K63*31)*1.983471/1000</f>
        <v>19823.806859912998</v>
      </c>
      <c r="M63" s="6">
        <f>'octsep cfs'!$K63*31*1.983471/1000</f>
        <v>7697.817231993</v>
      </c>
      <c r="N63" s="6">
        <f t="shared" si="1"/>
        <v>66589.223288028006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11871.520215974999</v>
      </c>
      <c r="C64" s="6">
        <f xml:space="preserve"> ('octsep cfs'!$D64*31 + 'octsep cfs'!$C64*30 + 'octsep cfs'!$B64*31 + 'augjul cfs'!$C64*30)* 1.983471/1000</f>
        <v>7364.9709634830006</v>
      </c>
      <c r="D64" s="6">
        <f xml:space="preserve"> ('octsep cfs'!$D64*31 + 'octsep cfs'!$C64*30 + 'octsep cfs'!$B64*31)* 1.983471/1000</f>
        <v>4486.8752036429996</v>
      </c>
      <c r="E64" s="6">
        <f xml:space="preserve"> ('octsep cfs'!$D64*31 + 'octsep cfs'!$C64*30)* 1.983471/1000</f>
        <v>2970.7754257859997</v>
      </c>
      <c r="F64" s="6">
        <f>'octsep cfs'!$D64*1.983471*31/1000</f>
        <v>1616.877955896</v>
      </c>
      <c r="G64" s="6">
        <f>('octsep cfs'!$E64*31+'octsep cfs'!$F64*29+'octsep cfs'!$G64*31+'octsep cfs'!$H64*30+'octsep cfs'!$I64*31+'octsep cfs'!$J64*30+'octsep cfs'!$K64*31)*1.983471/1000</f>
        <v>48386.921821854005</v>
      </c>
      <c r="H64" s="6">
        <f>('octsep cfs'!$F64*29+'octsep cfs'!$G64*31+'octsep cfs'!$H64*30+'octsep cfs'!$I64*31+'octsep cfs'!$J64*30+'octsep cfs'!$K64*31)*1.983471/1000</f>
        <v>47098.387655298</v>
      </c>
      <c r="I64" s="6">
        <f>('octsep cfs'!$G64*31+'octsep cfs'!$H64*30+'octsep cfs'!$I64*31+'octsep cfs'!$J64*30+'octsep cfs'!$K64*31)*1.983471/1000</f>
        <v>45836.787041450996</v>
      </c>
      <c r="J64" s="6">
        <f>('octsep cfs'!$H64*30+'octsep cfs'!$I64*31+'octsep cfs'!$J64*30+'octsep cfs'!$K64*31)*1.983471/1000</f>
        <v>43603.065472323004</v>
      </c>
      <c r="K64" s="6">
        <f>('octsep cfs'!$I64*31+'octsep cfs'!$J64*30+'octsep cfs'!$K64*31)*1.983471/1000</f>
        <v>35881.333530483003</v>
      </c>
      <c r="L64" s="6">
        <f>('octsep cfs'!$J64*30+'octsep cfs'!$K64*31)*1.983471/1000</f>
        <v>22599.396838473</v>
      </c>
      <c r="M64" s="6">
        <f>'octsep cfs'!$K64*31*1.983471/1000</f>
        <v>8272.1114253329997</v>
      </c>
      <c r="N64" s="6">
        <f t="shared" si="1"/>
        <v>60258.442037829001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15121.971003174</v>
      </c>
      <c r="C65" s="6">
        <f xml:space="preserve"> ('octsep cfs'!$D65*31 + 'octsep cfs'!$C65*30 + 'octsep cfs'!$B65*31 + 'augjul cfs'!$C65*30)* 1.983471/1000</f>
        <v>10242.007549808999</v>
      </c>
      <c r="D65" s="6">
        <f xml:space="preserve"> ('octsep cfs'!$D65*31 + 'octsep cfs'!$C65*30 + 'octsep cfs'!$B65*31)* 1.983471/1000</f>
        <v>7438.1134400789997</v>
      </c>
      <c r="E65" s="6">
        <f xml:space="preserve"> ('octsep cfs'!$D65*31 + 'octsep cfs'!$C65*30)* 1.983471/1000</f>
        <v>4557.603796032</v>
      </c>
      <c r="F65" s="6">
        <f>'octsep cfs'!$D65*1.983471*31/1000</f>
        <v>1865.0419135320001</v>
      </c>
      <c r="G65" s="6">
        <f>('octsep cfs'!$E65*31+'octsep cfs'!$F65*28+'octsep cfs'!$G65*31+'octsep cfs'!$H65*30+'octsep cfs'!$I65*31+'octsep cfs'!$J65*30+'octsep cfs'!$K65*31)*1.983471/1000</f>
        <v>54223.608545126997</v>
      </c>
      <c r="H65" s="6">
        <f>('octsep cfs'!$F65*28+'octsep cfs'!$G65*31+'octsep cfs'!$H65*30+'octsep cfs'!$I65*31+'octsep cfs'!$J65*30+'octsep cfs'!$K65*31)*1.983471/1000</f>
        <v>52457.930594810998</v>
      </c>
      <c r="I65" s="6">
        <f>('octsep cfs'!$G65*31+'octsep cfs'!$H65*30+'octsep cfs'!$I65*31+'octsep cfs'!$J65*30+'octsep cfs'!$K65*31)*1.983471/1000</f>
        <v>51141.254941706997</v>
      </c>
      <c r="J65" s="6">
        <f>('octsep cfs'!$H65*30+'octsep cfs'!$I65*31+'octsep cfs'!$J65*30+'octsep cfs'!$K65*31)*1.983471/1000</f>
        <v>48412.988597736003</v>
      </c>
      <c r="K65" s="6">
        <f>('octsep cfs'!$I65*31+'octsep cfs'!$J65*30+'octsep cfs'!$K65*31)*1.983471/1000</f>
        <v>40321.676504465999</v>
      </c>
      <c r="L65" s="6">
        <f>('octsep cfs'!$J65*30+'octsep cfs'!$K65*31)*1.983471/1000</f>
        <v>25251.004011764999</v>
      </c>
      <c r="M65" s="6">
        <f>'octsep cfs'!$K65*31*1.983471/1000</f>
        <v>8884.0360304850001</v>
      </c>
      <c r="N65" s="6">
        <f t="shared" si="1"/>
        <v>69345.579548301001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19731.325541066999</v>
      </c>
      <c r="C66" s="6">
        <f xml:space="preserve"> ('octsep cfs'!$D66*31 + 'octsep cfs'!$C66*30 + 'octsep cfs'!$B66*31 + 'augjul cfs'!$C66*30)* 1.983471/1000</f>
        <v>13674.919817769</v>
      </c>
      <c r="D66" s="6">
        <f xml:space="preserve"> ('octsep cfs'!$D66*31 + 'octsep cfs'!$C66*30 + 'octsep cfs'!$B66*31)* 1.983471/1000</f>
        <v>10219.038955629001</v>
      </c>
      <c r="E66" s="6">
        <f xml:space="preserve"> ('octsep cfs'!$D66*31 + 'octsep cfs'!$C66*30)* 1.983471/1000</f>
        <v>7884.3547456590004</v>
      </c>
      <c r="F66" s="6">
        <f>'octsep cfs'!$D66*1.983471*31/1000</f>
        <v>3434.6359042590002</v>
      </c>
      <c r="G66" s="6">
        <f>('octsep cfs'!$E66*31+'octsep cfs'!$F66*28+'octsep cfs'!$G66*31+'octsep cfs'!$H66*30+'octsep cfs'!$I66*31+'octsep cfs'!$J66*30+'octsep cfs'!$K66*31)*1.983471/1000</f>
        <v>67592.901266918998</v>
      </c>
      <c r="H66" s="6">
        <f>('octsep cfs'!$F66*28+'octsep cfs'!$G66*31+'octsep cfs'!$H66*30+'octsep cfs'!$I66*31+'octsep cfs'!$J66*30+'octsep cfs'!$K66*31)*1.983471/1000</f>
        <v>64376.669321411995</v>
      </c>
      <c r="I66" s="6">
        <f>('octsep cfs'!$G66*31+'octsep cfs'!$H66*30+'octsep cfs'!$I66*31+'octsep cfs'!$J66*30+'octsep cfs'!$K66*31)*1.983471/1000</f>
        <v>62216.161633836004</v>
      </c>
      <c r="J66" s="6">
        <f>('octsep cfs'!$H66*30+'octsep cfs'!$I66*31+'octsep cfs'!$J66*30+'octsep cfs'!$K66*31)*1.983471/1000</f>
        <v>59246.986869147004</v>
      </c>
      <c r="K66" s="6">
        <f>('octsep cfs'!$I66*31+'octsep cfs'!$J66*30+'octsep cfs'!$K66*31)*1.983471/1000</f>
        <v>49348.474843647004</v>
      </c>
      <c r="L66" s="6">
        <f>('octsep cfs'!$J66*30+'octsep cfs'!$K66*31)*1.983471/1000</f>
        <v>35733.336841817996</v>
      </c>
      <c r="M66" s="6">
        <f>'octsep cfs'!$K66*31*1.983471/1000</f>
        <v>13918.825263167999</v>
      </c>
      <c r="N66" s="6">
        <f t="shared" si="1"/>
        <v>87324.226807985993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21110.607472814998</v>
      </c>
      <c r="C67" s="6">
        <f xml:space="preserve"> ('octsep cfs'!$D67*31 + 'octsep cfs'!$C67*30 + 'octsep cfs'!$B67*31 + 'augjul cfs'!$C67*30)* 1.983471/1000</f>
        <v>14290.279794693</v>
      </c>
      <c r="D67" s="6">
        <f xml:space="preserve"> ('octsep cfs'!$D67*31 + 'octsep cfs'!$C67*30 + 'octsep cfs'!$B67*31)* 1.983471/1000</f>
        <v>10935.972482463001</v>
      </c>
      <c r="E67" s="6">
        <f xml:space="preserve"> ('octsep cfs'!$D67*31 + 'octsep cfs'!$C67*30)* 1.983471/1000</f>
        <v>8354.3540668770002</v>
      </c>
      <c r="F67" s="6">
        <f>'octsep cfs'!$D67*1.983471*31/1000</f>
        <v>3325.0649992770004</v>
      </c>
      <c r="G67" s="6">
        <f>('octsep cfs'!$E67*31+'octsep cfs'!$F67*28+'octsep cfs'!$G67*31+'octsep cfs'!$H67*30+'octsep cfs'!$I67*31+'octsep cfs'!$J67*30+'octsep cfs'!$K67*31)*1.983471/1000</f>
        <v>71359.639638063003</v>
      </c>
      <c r="H67" s="6">
        <f>('octsep cfs'!$F67*28+'octsep cfs'!$G67*31+'octsep cfs'!$H67*30+'octsep cfs'!$I67*31+'octsep cfs'!$J67*30+'octsep cfs'!$K67*31)*1.983471/1000</f>
        <v>68747.277421976993</v>
      </c>
      <c r="I67" s="6">
        <f>('octsep cfs'!$G67*31+'octsep cfs'!$H67*30+'octsep cfs'!$I67*31+'octsep cfs'!$J67*30+'octsep cfs'!$K67*31)*1.983471/1000</f>
        <v>65178.902018601002</v>
      </c>
      <c r="J67" s="6">
        <f>('octsep cfs'!$H67*30+'octsep cfs'!$I67*31+'octsep cfs'!$J67*30+'octsep cfs'!$K67*31)*1.983471/1000</f>
        <v>61945.084619207999</v>
      </c>
      <c r="K67" s="6">
        <f>('octsep cfs'!$I67*31+'octsep cfs'!$J67*30+'octsep cfs'!$K67*31)*1.983471/1000</f>
        <v>54443.755974887994</v>
      </c>
      <c r="L67" s="6">
        <f>('octsep cfs'!$J67*30+'octsep cfs'!$K67*31)*1.983471/1000</f>
        <v>36476.464086677996</v>
      </c>
      <c r="M67" s="6">
        <f>'octsep cfs'!$K67*31*1.983471/1000</f>
        <v>16257.198729198</v>
      </c>
      <c r="N67" s="6">
        <f t="shared" si="1"/>
        <v>92470.247110878001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17187.793735623</v>
      </c>
      <c r="C68" s="6">
        <f xml:space="preserve"> ('octsep cfs'!$D68*31 + 'octsep cfs'!$C68*30 + 'octsep cfs'!$B68*31 + 'augjul cfs'!$C68*30)* 1.983471/1000</f>
        <v>9052.3077597119991</v>
      </c>
      <c r="D68" s="6">
        <f xml:space="preserve"> ('octsep cfs'!$D68*31 + 'octsep cfs'!$C68*30 + 'octsep cfs'!$B68*31)* 1.983471/1000</f>
        <v>5475.9310343220004</v>
      </c>
      <c r="E68" s="6">
        <f xml:space="preserve"> ('octsep cfs'!$D68*31 + 'octsep cfs'!$C68*30)* 1.983471/1000</f>
        <v>3505.8068106809997</v>
      </c>
      <c r="F68" s="6">
        <f>'octsep cfs'!$D68*1.983471*31/1000</f>
        <v>1769.059768371</v>
      </c>
      <c r="G68" s="6">
        <f>('octsep cfs'!$E68*31+'octsep cfs'!$F68*29+'octsep cfs'!$G68*31+'octsep cfs'!$H68*30+'octsep cfs'!$I68*31+'octsep cfs'!$J68*30+'octsep cfs'!$K68*31)*1.983471/1000</f>
        <v>46481.895116432999</v>
      </c>
      <c r="H68" s="6">
        <f>('octsep cfs'!$F68*29+'octsep cfs'!$G68*31+'octsep cfs'!$H68*30+'octsep cfs'!$I68*31+'octsep cfs'!$J68*30+'octsep cfs'!$K68*31)*1.983471/1000</f>
        <v>44754.708404343</v>
      </c>
      <c r="I68" s="6">
        <f>('octsep cfs'!$G68*31+'octsep cfs'!$H68*30+'octsep cfs'!$I68*31+'octsep cfs'!$J68*30+'octsep cfs'!$K68*31)*1.983471/1000</f>
        <v>42458.426176403998</v>
      </c>
      <c r="J68" s="6">
        <f>('octsep cfs'!$H68*30+'octsep cfs'!$I68*31+'octsep cfs'!$J68*30+'octsep cfs'!$K68*31)*1.983471/1000</f>
        <v>38945.270605668004</v>
      </c>
      <c r="K68" s="6">
        <f>('octsep cfs'!$I68*31+'octsep cfs'!$J68*30+'octsep cfs'!$K68*31)*1.983471/1000</f>
        <v>32785.462572197997</v>
      </c>
      <c r="L68" s="6">
        <f>('octsep cfs'!$J68*30+'octsep cfs'!$K68*31)*1.983471/1000</f>
        <v>19637.07694956</v>
      </c>
      <c r="M68" s="6">
        <f>'octsep cfs'!$K68*31*1.983471/1000</f>
        <v>7317.63939501</v>
      </c>
      <c r="N68" s="6">
        <f t="shared" si="1"/>
        <v>63669.688852056002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13862.542290072</v>
      </c>
      <c r="C69" s="6">
        <f xml:space="preserve"> ('octsep cfs'!$D69*31 + 'octsep cfs'!$C69*30 + 'octsep cfs'!$B69*31 + 'augjul cfs'!$C69*30)* 1.983471/1000</f>
        <v>9614.5483997850006</v>
      </c>
      <c r="D69" s="6">
        <f xml:space="preserve"> ('octsep cfs'!$D69*31 + 'octsep cfs'!$C69*30 + 'octsep cfs'!$B69*31)* 1.983471/1000</f>
        <v>6793.8741253950002</v>
      </c>
      <c r="E69" s="6">
        <f xml:space="preserve"> ('octsep cfs'!$D69*31 + 'octsep cfs'!$C69*30)* 1.983471/1000</f>
        <v>3838.7185337339997</v>
      </c>
      <c r="F69" s="6">
        <f>'octsep cfs'!$D69*1.983471*31/1000</f>
        <v>1578.6326680739999</v>
      </c>
      <c r="G69" s="6">
        <f>('octsep cfs'!$E69*31+'octsep cfs'!$F69*28+'octsep cfs'!$G69*31+'octsep cfs'!$H69*30+'octsep cfs'!$I69*31+'octsep cfs'!$J69*30+'octsep cfs'!$K69*31)*1.983471/1000</f>
        <v>48842.775027900003</v>
      </c>
      <c r="H69" s="6">
        <f>('octsep cfs'!$F69*28+'octsep cfs'!$G69*31+'octsep cfs'!$H69*30+'octsep cfs'!$I69*31+'octsep cfs'!$J69*30+'octsep cfs'!$K69*31)*1.983471/1000</f>
        <v>47398.369792809004</v>
      </c>
      <c r="I69" s="6">
        <f>('octsep cfs'!$G69*31+'octsep cfs'!$H69*30+'octsep cfs'!$I69*31+'octsep cfs'!$J69*30+'octsep cfs'!$K69*31)*1.983471/1000</f>
        <v>46329.723221312997</v>
      </c>
      <c r="J69" s="6">
        <f>('octsep cfs'!$H69*30+'octsep cfs'!$I69*31+'octsep cfs'!$J69*30+'octsep cfs'!$K69*31)*1.983471/1000</f>
        <v>43780.693234257</v>
      </c>
      <c r="K69" s="6">
        <f>('octsep cfs'!$I69*31+'octsep cfs'!$J69*30+'octsep cfs'!$K69*31)*1.983471/1000</f>
        <v>38152.435594076996</v>
      </c>
      <c r="L69" s="6">
        <f>('octsep cfs'!$J69*30+'octsep cfs'!$K69*31)*1.983471/1000</f>
        <v>20629.822036299003</v>
      </c>
      <c r="M69" s="6">
        <f>'octsep cfs'!$K69*31*1.983471/1000</f>
        <v>9172.6588295789988</v>
      </c>
      <c r="N69" s="6">
        <f t="shared" ref="N69:N84" si="2">B69+G69</f>
        <v>62705.317317972003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14841.200765768999</v>
      </c>
      <c r="C70" s="6">
        <f xml:space="preserve"> ('octsep cfs'!$D70*31 + 'octsep cfs'!$C70*30 + 'octsep cfs'!$B70*31 + 'augjul cfs'!$C70*30)* 1.983471/1000</f>
        <v>8898.2396663160016</v>
      </c>
      <c r="D70" s="6">
        <f xml:space="preserve"> ('octsep cfs'!$D70*31 + 'octsep cfs'!$C70*30 + 'octsep cfs'!$B70*31)* 1.983471/1000</f>
        <v>5667.1654073159998</v>
      </c>
      <c r="E70" s="6">
        <f xml:space="preserve"> ('octsep cfs'!$D70*31 + 'octsep cfs'!$C70*30)* 1.983471/1000</f>
        <v>3394.1532611489997</v>
      </c>
      <c r="F70" s="6">
        <f>'octsep cfs'!$D70*1.983471*31/1000</f>
        <v>1788.612825489</v>
      </c>
      <c r="G70" s="6">
        <f>('octsep cfs'!$E70*31+'octsep cfs'!$F70*28+'octsep cfs'!$G70*31+'octsep cfs'!$H70*30+'octsep cfs'!$I70*31+'octsep cfs'!$J70*30+'octsep cfs'!$K70*31)*1.983471/1000</f>
        <v>50820.658590093</v>
      </c>
      <c r="H70" s="6">
        <f>('octsep cfs'!$F70*28+'octsep cfs'!$G70*31+'octsep cfs'!$H70*30+'octsep cfs'!$I70*31+'octsep cfs'!$J70*30+'octsep cfs'!$K70*31)*1.983471/1000</f>
        <v>48974.800808073</v>
      </c>
      <c r="I70" s="6">
        <f>('octsep cfs'!$G70*31+'octsep cfs'!$H70*30+'octsep cfs'!$I70*31+'octsep cfs'!$J70*30+'octsep cfs'!$K70*31)*1.983471/1000</f>
        <v>47662.734741572996</v>
      </c>
      <c r="J70" s="6">
        <f>('octsep cfs'!$H70*30+'octsep cfs'!$I70*31+'octsep cfs'!$J70*30+'octsep cfs'!$K70*31)*1.983471/1000</f>
        <v>44921.617488992997</v>
      </c>
      <c r="K70" s="6">
        <f>('octsep cfs'!$I70*31+'octsep cfs'!$J70*30+'octsep cfs'!$K70*31)*1.983471/1000</f>
        <v>36419.072353292999</v>
      </c>
      <c r="L70" s="6">
        <f>('octsep cfs'!$J70*30+'octsep cfs'!$K70*31)*1.983471/1000</f>
        <v>21920.664963099</v>
      </c>
      <c r="M70" s="6">
        <f>'octsep cfs'!$K70*31*1.983471/1000</f>
        <v>9025.7034631890001</v>
      </c>
      <c r="N70" s="6">
        <f t="shared" si="2"/>
        <v>65661.859355862005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12460.553582316001</v>
      </c>
      <c r="C71" s="6">
        <f xml:space="preserve"> ('octsep cfs'!$D71*31 + 'octsep cfs'!$C71*30 + 'octsep cfs'!$B71*31 + 'augjul cfs'!$C71*30)* 1.983471/1000</f>
        <v>7769.0496260160007</v>
      </c>
      <c r="D71" s="6">
        <f xml:space="preserve"> ('octsep cfs'!$D71*31 + 'octsep cfs'!$C71*30 + 'octsep cfs'!$B71*31)* 1.983471/1000</f>
        <v>5193.2348465759997</v>
      </c>
      <c r="E71" s="6">
        <f xml:space="preserve"> ('octsep cfs'!$D71*31 + 'octsep cfs'!$C71*30)* 1.983471/1000</f>
        <v>3419.256070125</v>
      </c>
      <c r="F71" s="6">
        <f>'octsep cfs'!$D71*1.983471*31/1000</f>
        <v>1865.8412523449999</v>
      </c>
      <c r="G71" s="6">
        <f>('octsep cfs'!$E71*31+'octsep cfs'!$F71*28+'octsep cfs'!$G71*31+'octsep cfs'!$H71*30+'octsep cfs'!$I71*31+'octsep cfs'!$J71*30+'octsep cfs'!$K71*31)*1.983471/1000</f>
        <v>59125.310840651997</v>
      </c>
      <c r="H71" s="6">
        <f>('octsep cfs'!$F71*28+'octsep cfs'!$G71*31+'octsep cfs'!$H71*30+'octsep cfs'!$I71*31+'octsep cfs'!$J71*30+'octsep cfs'!$K71*31)*1.983471/1000</f>
        <v>56943.423319167006</v>
      </c>
      <c r="I71" s="6">
        <f>('octsep cfs'!$G71*31+'octsep cfs'!$H71*30+'octsep cfs'!$I71*31+'octsep cfs'!$J71*30+'octsep cfs'!$K71*31)*1.983471/1000</f>
        <v>53059.263464823001</v>
      </c>
      <c r="J71" s="6">
        <f>('octsep cfs'!$H71*30+'octsep cfs'!$I71*31+'octsep cfs'!$J71*30+'octsep cfs'!$K71*31)*1.983471/1000</f>
        <v>47944.232912835003</v>
      </c>
      <c r="K71" s="6">
        <f>('octsep cfs'!$I71*31+'octsep cfs'!$J71*30+'octsep cfs'!$K71*31)*1.983471/1000</f>
        <v>42669.667821374998</v>
      </c>
      <c r="L71" s="6">
        <f>('octsep cfs'!$J71*30+'octsep cfs'!$K71*31)*1.983471/1000</f>
        <v>29195.151963032997</v>
      </c>
      <c r="M71" s="6">
        <f>'octsep cfs'!$K71*31*1.983471/1000</f>
        <v>10425.407212353</v>
      </c>
      <c r="N71" s="6">
        <f t="shared" si="2"/>
        <v>71585.864422967992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25507.244663313002</v>
      </c>
      <c r="C72" s="6">
        <f xml:space="preserve"> ('octsep cfs'!$D72*31 + 'octsep cfs'!$C72*30 + 'octsep cfs'!$B72*31 + 'augjul cfs'!$C72*30)* 1.983471/1000</f>
        <v>19451.515303626002</v>
      </c>
      <c r="D72" s="6">
        <f xml:space="preserve"> ('octsep cfs'!$D72*31 + 'octsep cfs'!$C72*30 + 'octsep cfs'!$B72*31)* 1.983471/1000</f>
        <v>15811.826183916</v>
      </c>
      <c r="E72" s="6">
        <f xml:space="preserve"> ('octsep cfs'!$D72*31 + 'octsep cfs'!$C72*30)* 1.983471/1000</f>
        <v>11898.078892665</v>
      </c>
      <c r="F72" s="6">
        <f>'octsep cfs'!$D72*1.983471*31/1000</f>
        <v>6699.3815669550004</v>
      </c>
      <c r="G72" s="6">
        <f>('octsep cfs'!$E72*31+'octsep cfs'!$F72*29+'octsep cfs'!$G72*31+'octsep cfs'!$H72*30+'octsep cfs'!$I72*31+'octsep cfs'!$J72*30+'octsep cfs'!$K72*31)*1.983471/1000</f>
        <v>78575.905813733989</v>
      </c>
      <c r="H72" s="6">
        <f>('octsep cfs'!$F72*29+'octsep cfs'!$G72*31+'octsep cfs'!$H72*30+'octsep cfs'!$I72*31+'octsep cfs'!$J72*30+'octsep cfs'!$K72*31)*1.983471/1000</f>
        <v>74829.220334400001</v>
      </c>
      <c r="I72" s="6">
        <f>('octsep cfs'!$G72*31+'octsep cfs'!$H72*30+'octsep cfs'!$I72*31+'octsep cfs'!$J72*30+'octsep cfs'!$K72*31)*1.983471/1000</f>
        <v>69155.555092617011</v>
      </c>
      <c r="J72" s="6">
        <f>('octsep cfs'!$H72*30+'octsep cfs'!$I72*31+'octsep cfs'!$J72*30+'octsep cfs'!$K72*31)*1.983471/1000</f>
        <v>64850.439221000997</v>
      </c>
      <c r="K72" s="6">
        <f>('octsep cfs'!$I72*31+'octsep cfs'!$J72*30+'octsep cfs'!$K72*31)*1.983471/1000</f>
        <v>54316.006558191002</v>
      </c>
      <c r="L72" s="6">
        <f>('octsep cfs'!$J72*30+'octsep cfs'!$K72*31)*1.983471/1000</f>
        <v>38556.426983885998</v>
      </c>
      <c r="M72" s="6">
        <f>'octsep cfs'!$K72*31*1.983471/1000</f>
        <v>15891.839404056</v>
      </c>
      <c r="N72" s="6">
        <f t="shared" si="2"/>
        <v>104083.15047704699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18931.076314877999</v>
      </c>
      <c r="C73" s="6">
        <f xml:space="preserve"> ('octsep cfs'!$D73*31 + 'octsep cfs'!$C73*30 + 'octsep cfs'!$B73*31 + 'augjul cfs'!$C73*30)* 1.983471/1000</f>
        <v>11824.339391297999</v>
      </c>
      <c r="D73" s="6">
        <f xml:space="preserve"> ('octsep cfs'!$D73*31 + 'octsep cfs'!$C73*30 + 'octsep cfs'!$B73*31)* 1.983471/1000</f>
        <v>8065.5825074579998</v>
      </c>
      <c r="E73" s="6">
        <f xml:space="preserve"> ('octsep cfs'!$D73*31 + 'octsep cfs'!$C73*30)* 1.983471/1000</f>
        <v>5028.7713816690002</v>
      </c>
      <c r="F73" s="6">
        <f>'octsep cfs'!$D73*1.983471*31/1000</f>
        <v>2440.9962720989997</v>
      </c>
      <c r="G73" s="6">
        <f>('octsep cfs'!$E73*31+'octsep cfs'!$F73*28+'octsep cfs'!$G73*31+'octsep cfs'!$H73*30+'octsep cfs'!$I73*31+'octsep cfs'!$J73*30+'octsep cfs'!$K73*31)*1.983471/1000</f>
        <v>87752.124973757993</v>
      </c>
      <c r="H73" s="6">
        <f>('octsep cfs'!$F73*28+'octsep cfs'!$G73*31+'octsep cfs'!$H73*30+'octsep cfs'!$I73*31+'octsep cfs'!$J73*30+'octsep cfs'!$K73*31)*1.983471/1000</f>
        <v>84243.519485495999</v>
      </c>
      <c r="I73" s="6">
        <f>('octsep cfs'!$G73*31+'octsep cfs'!$H73*30+'octsep cfs'!$I73*31+'octsep cfs'!$J73*30+'octsep cfs'!$K73*31)*1.983471/1000</f>
        <v>81523.085868504</v>
      </c>
      <c r="J73" s="6">
        <f>('octsep cfs'!$H73*30+'octsep cfs'!$I73*31+'octsep cfs'!$J73*30+'octsep cfs'!$K73*31)*1.983471/1000</f>
        <v>76079.219626367994</v>
      </c>
      <c r="K73" s="6">
        <f>('octsep cfs'!$I73*31+'octsep cfs'!$J73*30+'octsep cfs'!$K73*31)*1.983471/1000</f>
        <v>66708.925762878003</v>
      </c>
      <c r="L73" s="6">
        <f>('octsep cfs'!$J73*30+'octsep cfs'!$K73*31)*1.983471/1000</f>
        <v>41652.605380175999</v>
      </c>
      <c r="M73" s="6">
        <f>'octsep cfs'!$K73*31*1.983471/1000</f>
        <v>14978.748529206001</v>
      </c>
      <c r="N73" s="6">
        <f t="shared" si="2"/>
        <v>106683.20128863599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24100.485707802003</v>
      </c>
      <c r="C74" s="6">
        <f xml:space="preserve"> ('octsep cfs'!$D74*31 + 'octsep cfs'!$C74*30 + 'octsep cfs'!$B74*31 + 'augjul cfs'!$C74*30)* 1.983471/1000</f>
        <v>16874.032425074998</v>
      </c>
      <c r="D74" s="6">
        <f xml:space="preserve"> ('octsep cfs'!$D74*31 + 'octsep cfs'!$C74*30 + 'octsep cfs'!$B74*31)* 1.983471/1000</f>
        <v>11680.273942155</v>
      </c>
      <c r="E74" s="6">
        <f xml:space="preserve"> ('octsep cfs'!$D74*31 + 'octsep cfs'!$C74*30)* 1.983471/1000</f>
        <v>6011.0556423540002</v>
      </c>
      <c r="F74" s="6">
        <f>'octsep cfs'!$D74*1.983471*31/1000</f>
        <v>2455.4458583339997</v>
      </c>
      <c r="G74" s="6">
        <f>('octsep cfs'!$E74*31+'octsep cfs'!$F74*28+'octsep cfs'!$G74*31+'octsep cfs'!$H74*30+'octsep cfs'!$I74*31+'octsep cfs'!$J74*30+'octsep cfs'!$K74*31)*1.983471/1000</f>
        <v>58902.513493635</v>
      </c>
      <c r="H74" s="6">
        <f>('octsep cfs'!$F74*28+'octsep cfs'!$G74*31+'octsep cfs'!$H74*30+'octsep cfs'!$I74*31+'octsep cfs'!$J74*30+'octsep cfs'!$K74*31)*1.983471/1000</f>
        <v>56518.147302056997</v>
      </c>
      <c r="I74" s="6">
        <f>('octsep cfs'!$G74*31+'octsep cfs'!$H74*30+'octsep cfs'!$I74*31+'octsep cfs'!$J74*30+'octsep cfs'!$K74*31)*1.983471/1000</f>
        <v>54151.707721377003</v>
      </c>
      <c r="J74" s="6">
        <f>('octsep cfs'!$H74*30+'octsep cfs'!$I74*31+'octsep cfs'!$J74*30+'octsep cfs'!$K74*31)*1.983471/1000</f>
        <v>50413.138605375003</v>
      </c>
      <c r="K74" s="6">
        <f>('octsep cfs'!$I74*31+'octsep cfs'!$J74*30+'octsep cfs'!$K74*31)*1.983471/1000</f>
        <v>43831.208273684999</v>
      </c>
      <c r="L74" s="6">
        <f>('octsep cfs'!$J74*30+'octsep cfs'!$K74*31)*1.983471/1000</f>
        <v>23966.962407023999</v>
      </c>
      <c r="M74" s="6">
        <f>'octsep cfs'!$K74*31*1.983471/1000</f>
        <v>9771.2406253139998</v>
      </c>
      <c r="N74" s="6">
        <f t="shared" si="2"/>
        <v>83002.999201437007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15434.373636087001</v>
      </c>
      <c r="C75" s="6">
        <f xml:space="preserve"> ('octsep cfs'!$D75*31 + 'octsep cfs'!$C75*30 + 'octsep cfs'!$B75*31 + 'augjul cfs'!$C75*30)* 1.983471/1000</f>
        <v>10036.131193893001</v>
      </c>
      <c r="D75" s="6">
        <f xml:space="preserve"> ('octsep cfs'!$D75*31 + 'octsep cfs'!$C75*30 + 'octsep cfs'!$B75*31)* 1.983471/1000</f>
        <v>6855.3974288729996</v>
      </c>
      <c r="E75" s="6">
        <f xml:space="preserve"> ('octsep cfs'!$D75*31 + 'octsep cfs'!$C75*30)* 1.983471/1000</f>
        <v>4866.0275861190003</v>
      </c>
      <c r="F75" s="6">
        <f>'octsep cfs'!$D75*1.983471*31/1000</f>
        <v>2621.7698190389997</v>
      </c>
      <c r="G75" s="6">
        <f>('octsep cfs'!$E75*31+'octsep cfs'!$F75*28+'octsep cfs'!$G75*31+'octsep cfs'!$H75*30+'octsep cfs'!$I75*31+'octsep cfs'!$J75*30+'octsep cfs'!$K75*31)*1.983471/1000</f>
        <v>71118.592374375003</v>
      </c>
      <c r="H75" s="6">
        <f>('octsep cfs'!$F75*28+'octsep cfs'!$G75*31+'octsep cfs'!$H75*30+'octsep cfs'!$I75*31+'octsep cfs'!$J75*30+'octsep cfs'!$K75*31)*1.983471/1000</f>
        <v>68187.416947103993</v>
      </c>
      <c r="I75" s="6">
        <f>('octsep cfs'!$G75*31+'octsep cfs'!$H75*30+'octsep cfs'!$I75*31+'octsep cfs'!$J75*30+'octsep cfs'!$K75*31)*1.983471/1000</f>
        <v>65614.045803935995</v>
      </c>
      <c r="J75" s="6">
        <f>('octsep cfs'!$H75*30+'octsep cfs'!$I75*31+'octsep cfs'!$J75*30+'octsep cfs'!$K75*31)*1.983471/1000</f>
        <v>61167.815888024998</v>
      </c>
      <c r="K75" s="6">
        <f>('octsep cfs'!$I75*31+'octsep cfs'!$J75*30+'octsep cfs'!$K75*31)*1.983471/1000</f>
        <v>53675.353359075001</v>
      </c>
      <c r="L75" s="6">
        <f>('octsep cfs'!$J75*30+'octsep cfs'!$K75*31)*1.983471/1000</f>
        <v>38727.041192363999</v>
      </c>
      <c r="M75" s="6">
        <f>'octsep cfs'!$K75*31*1.983471/1000</f>
        <v>16211.451954054</v>
      </c>
      <c r="N75" s="6">
        <f t="shared" si="2"/>
        <v>86552.966010461998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25264.783184802</v>
      </c>
      <c r="C76" s="6">
        <f xml:space="preserve"> ('octsep cfs'!$D76*31 + 'octsep cfs'!$C76*30 + 'octsep cfs'!$B76*31 + 'augjul cfs'!$C76*30)* 1.983471/1000</f>
        <v>15368.784217058999</v>
      </c>
      <c r="D76" s="6">
        <f xml:space="preserve"> ('octsep cfs'!$D76*31 + 'octsep cfs'!$C76*30 + 'octsep cfs'!$B76*31)* 1.983471/1000</f>
        <v>11557.604194689</v>
      </c>
      <c r="E76" s="6">
        <f xml:space="preserve"> ('octsep cfs'!$D76*31 + 'octsep cfs'!$C76*30)* 1.983471/1000</f>
        <v>8860.3890892229992</v>
      </c>
      <c r="F76" s="6">
        <f>'octsep cfs'!$D76*1.983471*31/1000</f>
        <v>3603.9727574129997</v>
      </c>
      <c r="G76" s="6">
        <f>('octsep cfs'!$E76*31+'octsep cfs'!$F76*29+'octsep cfs'!$G76*31+'octsep cfs'!$H76*30+'octsep cfs'!$I76*31+'octsep cfs'!$J76*30+'octsep cfs'!$K76*31)*1.983471/1000</f>
        <v>61257.454892927999</v>
      </c>
      <c r="H76" s="6">
        <f>('octsep cfs'!$F76*29+'octsep cfs'!$G76*31+'octsep cfs'!$H76*30+'octsep cfs'!$I76*31+'octsep cfs'!$J76*30+'octsep cfs'!$K76*31)*1.983471/1000</f>
        <v>58703.075484585002</v>
      </c>
      <c r="I76" s="6">
        <f>('octsep cfs'!$G76*31+'octsep cfs'!$H76*30+'octsep cfs'!$I76*31+'octsep cfs'!$J76*30+'octsep cfs'!$K76*31)*1.983471/1000</f>
        <v>56272.655079857999</v>
      </c>
      <c r="J76" s="6">
        <f>('octsep cfs'!$H76*30+'octsep cfs'!$I76*31+'octsep cfs'!$J76*30+'octsep cfs'!$K76*31)*1.983471/1000</f>
        <v>52642.980505227002</v>
      </c>
      <c r="K76" s="6">
        <f>('octsep cfs'!$I76*31+'octsep cfs'!$J76*30+'octsep cfs'!$K76*31)*1.983471/1000</f>
        <v>43459.529609936995</v>
      </c>
      <c r="L76" s="6">
        <f>('octsep cfs'!$J76*30+'octsep cfs'!$K76*31)*1.983471/1000</f>
        <v>28707.854791223999</v>
      </c>
      <c r="M76" s="6">
        <f>'octsep cfs'!$K76*31*1.983471/1000</f>
        <v>12507.438869813999</v>
      </c>
      <c r="N76" s="6">
        <f t="shared" si="2"/>
        <v>86522.238077729999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15151.116126048</v>
      </c>
      <c r="C77" s="6">
        <f xml:space="preserve"> ('octsep cfs'!$D77*31 + 'octsep cfs'!$C77*30 + 'octsep cfs'!$B77*31 + 'augjul cfs'!$C77*30)* 1.983471/1000</f>
        <v>9328.7936997569996</v>
      </c>
      <c r="D77" s="6">
        <f xml:space="preserve"> ('octsep cfs'!$D77*31 + 'octsep cfs'!$C77*30 + 'octsep cfs'!$B77*31)* 1.983471/1000</f>
        <v>5885.170688397</v>
      </c>
      <c r="E77" s="6">
        <f xml:space="preserve"> ('octsep cfs'!$D77*31 + 'octsep cfs'!$C77*30)* 1.983471/1000</f>
        <v>3267.3975634229996</v>
      </c>
      <c r="F77" s="6">
        <f>'octsep cfs'!$D77*1.983471*31/1000</f>
        <v>1456.210854483</v>
      </c>
      <c r="G77" s="6">
        <f>('octsep cfs'!$E77*31+'octsep cfs'!$F77*28+'octsep cfs'!$G77*31+'octsep cfs'!$H77*30+'octsep cfs'!$I77*31+'octsep cfs'!$J77*30+'octsep cfs'!$K77*31)*1.983471/1000</f>
        <v>37373.024714214</v>
      </c>
      <c r="H77" s="6">
        <f>('octsep cfs'!$F77*28+'octsep cfs'!$G77*31+'octsep cfs'!$H77*30+'octsep cfs'!$I77*31+'octsep cfs'!$J77*30+'octsep cfs'!$K77*31)*1.983471/1000</f>
        <v>35861.229068426997</v>
      </c>
      <c r="I77" s="6">
        <f>('octsep cfs'!$G77*31+'octsep cfs'!$H77*30+'octsep cfs'!$I77*31+'octsep cfs'!$J77*30+'octsep cfs'!$K77*31)*1.983471/1000</f>
        <v>34640.466138999</v>
      </c>
      <c r="J77" s="6">
        <f>('octsep cfs'!$H77*30+'octsep cfs'!$I77*31+'octsep cfs'!$J77*30+'octsep cfs'!$K77*31)*1.983471/1000</f>
        <v>32913.955790519998</v>
      </c>
      <c r="K77" s="6">
        <f>('octsep cfs'!$I77*31+'octsep cfs'!$J77*30+'octsep cfs'!$K77*31)*1.983471/1000</f>
        <v>29930.71623297</v>
      </c>
      <c r="L77" s="6">
        <f>('octsep cfs'!$J77*30+'octsep cfs'!$K77*31)*1.983471/1000</f>
        <v>18483.631042401001</v>
      </c>
      <c r="M77" s="6">
        <f>'octsep cfs'!$K77*31*1.983471/1000</f>
        <v>7770.8645019809992</v>
      </c>
      <c r="N77" s="6">
        <f t="shared" si="2"/>
        <v>52524.140840262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13401.79784454</v>
      </c>
      <c r="C78" s="6">
        <f xml:space="preserve"> ('octsep cfs'!$D78*31 + 'octsep cfs'!$C78*30 + 'octsep cfs'!$B78*31 + 'augjul cfs'!$C78*30)* 1.983471/1000</f>
        <v>8663.255873475</v>
      </c>
      <c r="D78" s="6">
        <f xml:space="preserve"> ('octsep cfs'!$D78*31 + 'octsep cfs'!$C78*30 + 'octsep cfs'!$B78*31)* 1.983471/1000</f>
        <v>6214.363403325</v>
      </c>
      <c r="E78" s="6">
        <f xml:space="preserve"> ('octsep cfs'!$D78*31 + 'octsep cfs'!$C78*30)* 1.983471/1000</f>
        <v>4544.114209761</v>
      </c>
      <c r="F78" s="6">
        <f>'octsep cfs'!$D78*1.983471*31/1000</f>
        <v>2044.5242208509999</v>
      </c>
      <c r="G78" s="6">
        <f>('octsep cfs'!$E78*31+'octsep cfs'!$F78*28+'octsep cfs'!$G78*31+'octsep cfs'!$H78*30+'octsep cfs'!$I78*31+'octsep cfs'!$J78*30+'octsep cfs'!$K78*31)*1.983471/1000</f>
        <v>68367.073799870996</v>
      </c>
      <c r="H78" s="6">
        <f>('octsep cfs'!$F78*28+'octsep cfs'!$G78*31+'octsep cfs'!$H78*30+'octsep cfs'!$I78*31+'octsep cfs'!$J78*30+'octsep cfs'!$K78*31)*1.983471/1000</f>
        <v>65623.189605246007</v>
      </c>
      <c r="I78" s="6">
        <f>('octsep cfs'!$G78*31+'octsep cfs'!$H78*30+'octsep cfs'!$I78*31+'octsep cfs'!$J78*30+'octsep cfs'!$K78*31)*1.983471/1000</f>
        <v>63470.512661178</v>
      </c>
      <c r="J78" s="6">
        <f>('octsep cfs'!$H78*30+'octsep cfs'!$I78*31+'octsep cfs'!$J78*30+'octsep cfs'!$K78*31)*1.983471/1000</f>
        <v>60898.363336145994</v>
      </c>
      <c r="K78" s="6">
        <f>('octsep cfs'!$I78*31+'octsep cfs'!$J78*30+'octsep cfs'!$K78*31)*1.983471/1000</f>
        <v>53639.811542226002</v>
      </c>
      <c r="L78" s="6">
        <f>('octsep cfs'!$J78*30+'octsep cfs'!$K78*31)*1.983471/1000</f>
        <v>38896.806475254001</v>
      </c>
      <c r="M78" s="6">
        <f>'octsep cfs'!$K78*31*1.983471/1000</f>
        <v>14222.942937713999</v>
      </c>
      <c r="N78" s="6">
        <f t="shared" si="2"/>
        <v>81768.871644411003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13159.737027170999</v>
      </c>
      <c r="C79" s="6">
        <f xml:space="preserve"> ('octsep cfs'!$D79*31 + 'octsep cfs'!$C79*30 + 'octsep cfs'!$B79*31 + 'augjul cfs'!$C79*30)* 1.983471/1000</f>
        <v>8172.4777100609999</v>
      </c>
      <c r="D79" s="6">
        <f xml:space="preserve"> ('octsep cfs'!$D79*31 + 'octsep cfs'!$C79*30 + 'octsep cfs'!$B79*31)* 1.983471/1000</f>
        <v>5189.7736896810002</v>
      </c>
      <c r="E79" s="6">
        <f xml:space="preserve"> ('octsep cfs'!$D79*31 + 'octsep cfs'!$C79*30)* 1.983471/1000</f>
        <v>3385.1126003310001</v>
      </c>
      <c r="F79" s="6">
        <f>'octsep cfs'!$D79*1.983471*31/1000</f>
        <v>1759.2217522109997</v>
      </c>
      <c r="G79" s="6">
        <f>('octsep cfs'!$E79*31+'octsep cfs'!$F79*28+'octsep cfs'!$G79*31+'octsep cfs'!$H79*30+'octsep cfs'!$I79*31+'octsep cfs'!$J79*30+'octsep cfs'!$K79*31)*1.983471/1000</f>
        <v>53870.31864102</v>
      </c>
      <c r="H79" s="6">
        <f>('octsep cfs'!$F79*28+'octsep cfs'!$G79*31+'octsep cfs'!$H79*30+'octsep cfs'!$I79*31+'octsep cfs'!$J79*30+'octsep cfs'!$K79*31)*1.983471/1000</f>
        <v>51873.078385337998</v>
      </c>
      <c r="I79" s="6">
        <f>('octsep cfs'!$G79*31+'octsep cfs'!$H79*30+'octsep cfs'!$I79*31+'octsep cfs'!$J79*30+'octsep cfs'!$K79*31)*1.983471/1000</f>
        <v>49648.425245621998</v>
      </c>
      <c r="J79" s="6">
        <f>('octsep cfs'!$H79*30+'octsep cfs'!$I79*31+'octsep cfs'!$J79*30+'octsep cfs'!$K79*31)*1.983471/1000</f>
        <v>45683.950683545998</v>
      </c>
      <c r="K79" s="6">
        <f>('octsep cfs'!$I79*31+'octsep cfs'!$J79*30+'octsep cfs'!$K79*31)*1.983471/1000</f>
        <v>38292.883192116002</v>
      </c>
      <c r="L79" s="6">
        <f>('octsep cfs'!$J79*30+'octsep cfs'!$K79*31)*1.983471/1000</f>
        <v>25948.816878159003</v>
      </c>
      <c r="M79" s="6">
        <f>'octsep cfs'!$K79*31*1.983471/1000</f>
        <v>8258.9530787189997</v>
      </c>
      <c r="N79" s="6">
        <f t="shared" si="2"/>
        <v>67030.055668190995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15547.984871495999</v>
      </c>
      <c r="C80" s="6">
        <f xml:space="preserve"> ('octsep cfs'!$D80*31 + 'octsep cfs'!$C80*30 + 'octsep cfs'!$B80*31 + 'augjul cfs'!$C80*30)* 1.983471/1000</f>
        <v>11012.351983731</v>
      </c>
      <c r="D80" s="6">
        <f xml:space="preserve"> ('octsep cfs'!$D80*31 + 'octsep cfs'!$C80*30 + 'octsep cfs'!$B80*31)* 1.983471/1000</f>
        <v>8429.2181963010007</v>
      </c>
      <c r="E80" s="6">
        <f xml:space="preserve"> ('octsep cfs'!$D80*31 + 'octsep cfs'!$C80*30)* 1.983471/1000</f>
        <v>4483.066939323</v>
      </c>
      <c r="F80" s="6">
        <f>'octsep cfs'!$D80*1.983471*31/1000</f>
        <v>1950.5711665230001</v>
      </c>
      <c r="G80" s="6">
        <f>('octsep cfs'!$E80*31+'octsep cfs'!$F80*29+'octsep cfs'!$G80*31+'octsep cfs'!$H80*30+'octsep cfs'!$I80*31+'octsep cfs'!$J80*30+'octsep cfs'!$K80*31)*1.983471/1000</f>
        <v>50139.697293315003</v>
      </c>
      <c r="H80" s="6">
        <f>('octsep cfs'!$F80*29+'octsep cfs'!$G80*31+'octsep cfs'!$H80*30+'octsep cfs'!$I80*31+'octsep cfs'!$J80*30+'octsep cfs'!$K80*31)*1.983471/1000</f>
        <v>48353.728434668999</v>
      </c>
      <c r="I80" s="6">
        <f>('octsep cfs'!$G80*31+'octsep cfs'!$H80*30+'octsep cfs'!$I80*31+'octsep cfs'!$J80*30+'octsep cfs'!$K80*31)*1.983471/1000</f>
        <v>46555.345031033998</v>
      </c>
      <c r="J80" s="6">
        <f>('octsep cfs'!$H80*30+'octsep cfs'!$I80*31+'octsep cfs'!$J80*30+'octsep cfs'!$K80*31)*1.983471/1000</f>
        <v>43611.380182754998</v>
      </c>
      <c r="K80" s="6">
        <f>('octsep cfs'!$I80*31+'octsep cfs'!$J80*30+'octsep cfs'!$K80*31)*1.983471/1000</f>
        <v>35557.139162474996</v>
      </c>
      <c r="L80" s="6">
        <f>('octsep cfs'!$J80*30+'octsep cfs'!$K80*31)*1.983471/1000</f>
        <v>22800.306583005</v>
      </c>
      <c r="M80" s="6">
        <f>'octsep cfs'!$K80*31*1.983471/1000</f>
        <v>8918.4690870449995</v>
      </c>
      <c r="N80" s="6">
        <f t="shared" si="2"/>
        <v>65687.682164811005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21440.252419131</v>
      </c>
      <c r="C81" s="6">
        <f xml:space="preserve"> ('octsep cfs'!$D81*31 + 'octsep cfs'!$C81*30 + 'octsep cfs'!$B81*31 + 'augjul cfs'!$C81*30)* 1.983471/1000</f>
        <v>15631.764703065001</v>
      </c>
      <c r="D81" s="6">
        <f xml:space="preserve"> ('octsep cfs'!$D81*31 + 'octsep cfs'!$C81*30 + 'octsep cfs'!$B81*31)* 1.983471/1000</f>
        <v>10513.457456985001</v>
      </c>
      <c r="E81" s="6">
        <f xml:space="preserve"> ('octsep cfs'!$D81*31 + 'octsep cfs'!$C81*30)* 1.983471/1000</f>
        <v>6791.1825552479995</v>
      </c>
      <c r="F81" s="6">
        <f>'octsep cfs'!$D81*1.983471*31/1000</f>
        <v>3566.7727588080002</v>
      </c>
      <c r="G81" s="6">
        <f>('octsep cfs'!$E81*31+'octsep cfs'!$F81*28+'octsep cfs'!$G81*31+'octsep cfs'!$H81*30+'octsep cfs'!$I81*31+'octsep cfs'!$J81*30+'octsep cfs'!$K81*31)*1.983471/1000</f>
        <v>54674.173817487004</v>
      </c>
      <c r="H81" s="6">
        <f>('octsep cfs'!$F81*28+'octsep cfs'!$G81*31+'octsep cfs'!$H81*30+'octsep cfs'!$I81*31+'octsep cfs'!$J81*30+'octsep cfs'!$K81*31)*1.983471/1000</f>
        <v>50965.426187969999</v>
      </c>
      <c r="I81" s="6">
        <f>('octsep cfs'!$G81*31+'octsep cfs'!$H81*30+'octsep cfs'!$I81*31+'octsep cfs'!$J81*30+'octsep cfs'!$K81*31)*1.983471/1000</f>
        <v>47858.731428437997</v>
      </c>
      <c r="J81" s="6">
        <f>('octsep cfs'!$H81*30+'octsep cfs'!$I81*31+'octsep cfs'!$J81*30+'octsep cfs'!$K81*31)*1.983471/1000</f>
        <v>44497.265769368998</v>
      </c>
      <c r="K81" s="6">
        <f>('octsep cfs'!$I81*31+'octsep cfs'!$J81*30+'octsep cfs'!$K81*31)*1.983471/1000</f>
        <v>38189.173443938998</v>
      </c>
      <c r="L81" s="6">
        <f>('octsep cfs'!$J81*30+'octsep cfs'!$K81*31)*1.983471/1000</f>
        <v>24395.229498402001</v>
      </c>
      <c r="M81" s="6">
        <f>'octsep cfs'!$K81*31*1.983471/1000</f>
        <v>9732.9953374920005</v>
      </c>
      <c r="N81" s="6">
        <f t="shared" si="2"/>
        <v>76114.426236618005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17340.048936525</v>
      </c>
      <c r="C82" s="6">
        <f xml:space="preserve"> ('octsep cfs'!$D82*31 + 'octsep cfs'!$C82*30 + 'octsep cfs'!$B82*31 + 'augjul cfs'!$C82*30)* 1.983471/1000</f>
        <v>12701.547292286999</v>
      </c>
      <c r="D82" s="6">
        <f xml:space="preserve"> ('octsep cfs'!$D82*31 + 'octsep cfs'!$C82*30 + 'octsep cfs'!$B82*31)* 1.983471/1000</f>
        <v>9841.4812838369999</v>
      </c>
      <c r="E82" s="6">
        <f xml:space="preserve"> ('octsep cfs'!$D82*31 + 'octsep cfs'!$C82*30)* 1.983471/1000</f>
        <v>5363.7082286130008</v>
      </c>
      <c r="F82" s="6">
        <f>'octsep cfs'!$D82*1.983471*31/1000</f>
        <v>2289.367848033</v>
      </c>
      <c r="G82" s="6">
        <f>('octsep cfs'!$E82*31+'octsep cfs'!$F82*28+'octsep cfs'!$G82*31+'octsep cfs'!$H82*30+'octsep cfs'!$I82*31+'octsep cfs'!$J82*30+'octsep cfs'!$K82*31)*1.983471/1000</f>
        <v>66854.673195429001</v>
      </c>
      <c r="H82" s="6">
        <f>('octsep cfs'!$F82*28+'octsep cfs'!$G82*31+'octsep cfs'!$H82*30+'octsep cfs'!$I82*31+'octsep cfs'!$J82*30+'octsep cfs'!$K82*31)*1.983471/1000</f>
        <v>62728.978143531</v>
      </c>
      <c r="I82" s="6">
        <f>('octsep cfs'!$G82*31+'octsep cfs'!$H82*30+'octsep cfs'!$I82*31+'octsep cfs'!$J82*30+'octsep cfs'!$K82*31)*1.983471/1000</f>
        <v>60238.079724543</v>
      </c>
      <c r="J82" s="6">
        <f>('octsep cfs'!$H82*30+'octsep cfs'!$I82*31+'octsep cfs'!$J82*30+'octsep cfs'!$K82*31)*1.983471/1000</f>
        <v>57145.560832248004</v>
      </c>
      <c r="K82" s="6">
        <f>('octsep cfs'!$I82*31+'octsep cfs'!$J82*30+'octsep cfs'!$K82*31)*1.983471/1000</f>
        <v>48714.777677327998</v>
      </c>
      <c r="L82" s="6">
        <f>('octsep cfs'!$J82*30+'octsep cfs'!$K82*31)*1.983471/1000</f>
        <v>28080.952996551001</v>
      </c>
      <c r="M82" s="6">
        <f>'octsep cfs'!$K82*31*1.983471/1000</f>
        <v>9005.535530060999</v>
      </c>
      <c r="N82" s="6">
        <f t="shared" si="2"/>
        <v>84194.722131953997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15033.670841196001</v>
      </c>
      <c r="C83" s="6">
        <f xml:space="preserve"> ('octsep cfs'!$D83*31 + 'octsep cfs'!$C83*30 + 'octsep cfs'!$B83*31 + 'augjul cfs'!$C83*30)* 1.983471/1000</f>
        <v>10859.52355971</v>
      </c>
      <c r="D83" s="6">
        <f xml:space="preserve"> ('octsep cfs'!$D83*31 + 'octsep cfs'!$C83*30 + 'octsep cfs'!$B83*31)* 1.983471/1000</f>
        <v>8196.6542380800001</v>
      </c>
      <c r="E83" s="6">
        <f xml:space="preserve"> ('octsep cfs'!$D83*31 + 'octsep cfs'!$C83*30)* 1.983471/1000</f>
        <v>6499.4119876769992</v>
      </c>
      <c r="F83" s="6">
        <f>'octsep cfs'!$D83*1.983471*31/1000</f>
        <v>2512.8137900670004</v>
      </c>
      <c r="G83" s="6">
        <f>('octsep cfs'!$E83*31+'octsep cfs'!$F83*28+'octsep cfs'!$G83*31+'octsep cfs'!$H83*30+'octsep cfs'!$I83*31+'octsep cfs'!$J83*30+'octsep cfs'!$K83*31)*1.983471/1000</f>
        <v>63920.542396368</v>
      </c>
      <c r="H83" s="6">
        <f>('octsep cfs'!$F83*28+'octsep cfs'!$G83*31+'octsep cfs'!$H83*30+'octsep cfs'!$I83*31+'octsep cfs'!$J83*30+'octsep cfs'!$K83*31)*1.983471/1000</f>
        <v>61615.372234877999</v>
      </c>
      <c r="I83" s="6">
        <f>('octsep cfs'!$G83*31+'octsep cfs'!$H83*30+'octsep cfs'!$I83*31+'octsep cfs'!$J83*30+'octsep cfs'!$K83*31)*1.983471/1000</f>
        <v>59622.36470631</v>
      </c>
      <c r="J83" s="6">
        <f>('octsep cfs'!$H83*30+'octsep cfs'!$I83*31+'octsep cfs'!$J83*30+'octsep cfs'!$K83*31)*1.983471/1000</f>
        <v>53129.581478715001</v>
      </c>
      <c r="K83" s="6">
        <f>('octsep cfs'!$I83*31+'octsep cfs'!$J83*30+'octsep cfs'!$K83*31)*1.983471/1000</f>
        <v>45609.568537574996</v>
      </c>
      <c r="L83" s="6">
        <f>('octsep cfs'!$J83*30+'octsep cfs'!$K83*31)*1.983471/1000</f>
        <v>29702.480208470999</v>
      </c>
      <c r="M83" s="6">
        <f>'octsep cfs'!$K83*31*1.983471/1000</f>
        <v>11674.097413461001</v>
      </c>
      <c r="N83" s="6">
        <f t="shared" si="2"/>
        <v>78954.213237564007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14100.473520819</v>
      </c>
      <c r="C84" s="6">
        <f xml:space="preserve"> ('octsep cfs'!$D84*31 + 'octsep cfs'!$C84*30 + 'octsep cfs'!$B84*31 + 'augjul cfs'!$C84*30)* 1.983471/1000</f>
        <v>9719.912362776</v>
      </c>
      <c r="D84" s="6">
        <f xml:space="preserve"> ('octsep cfs'!$D84*31 + 'octsep cfs'!$C84*30 + 'octsep cfs'!$B84*31)* 1.983471/1000</f>
        <v>7224.8446877459992</v>
      </c>
      <c r="E84" s="6">
        <f xml:space="preserve"> ('octsep cfs'!$D84*31 + 'octsep cfs'!$C84*30)* 1.983471/1000</f>
        <v>4568.5803245460002</v>
      </c>
      <c r="F84" s="6">
        <f>'octsep cfs'!$D84*1.983471*31/1000</f>
        <v>2277.2547906359996</v>
      </c>
      <c r="G84" s="6">
        <f>('octsep cfs'!$E84*31+'octsep cfs'!$F84*29+'octsep cfs'!$G84*31+'octsep cfs'!$H84*30+'octsep cfs'!$I84*31+'octsep cfs'!$J84*30+'octsep cfs'!$K84*31)*1.983471/1000</f>
        <v>59495.236116036001</v>
      </c>
      <c r="H84" s="6">
        <f>('octsep cfs'!$F84*29+'octsep cfs'!$G84*31+'octsep cfs'!$H84*30+'octsep cfs'!$I84*31+'octsep cfs'!$J84*30+'octsep cfs'!$K84*31)*1.983471/1000</f>
        <v>57658.785936968998</v>
      </c>
      <c r="I84" s="6">
        <f>('octsep cfs'!$G84*31+'octsep cfs'!$H84*30+'octsep cfs'!$I84*31+'octsep cfs'!$J84*30+'octsep cfs'!$K84*31)*1.983471/1000</f>
        <v>55979.240214828002</v>
      </c>
      <c r="J84" s="6">
        <f>('octsep cfs'!$H84*30+'octsep cfs'!$I84*31+'octsep cfs'!$J84*30+'octsep cfs'!$K84*31)*1.983471/1000</f>
        <v>53660.358318314997</v>
      </c>
      <c r="K84" s="6">
        <f>('octsep cfs'!$I84*31+'octsep cfs'!$J84*30+'octsep cfs'!$K84*31)*1.983471/1000</f>
        <v>50357.700590925</v>
      </c>
      <c r="L84" s="6">
        <f>('octsep cfs'!$J84*30+'octsep cfs'!$K84*31)*1.983471/1000</f>
        <v>31328.763783849001</v>
      </c>
      <c r="M84" s="6">
        <f>'octsep cfs'!$K84*31*1.983471/1000</f>
        <v>11699.184354669</v>
      </c>
      <c r="N84" s="6">
        <f t="shared" si="2"/>
        <v>73595.709636854997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16743.030115938</v>
      </c>
      <c r="C85" s="6">
        <f xml:space="preserve"> ('octsep cfs'!$D85*31 + 'octsep cfs'!$C85*30 + 'octsep cfs'!$B85*31 + 'augjul cfs'!$C85*30)* 1.983471/1000</f>
        <v>10713.863399883001</v>
      </c>
      <c r="D85" s="6">
        <f xml:space="preserve"> ('octsep cfs'!$D85*31 + 'octsep cfs'!$C85*30 + 'octsep cfs'!$B85*31)* 1.983471/1000</f>
        <v>7536.0453372329994</v>
      </c>
      <c r="E85" s="6">
        <f xml:space="preserve"> ('octsep cfs'!$D85*31 + 'octsep cfs'!$C85*30)* 1.983471/1000</f>
        <v>4902.1624607969998</v>
      </c>
      <c r="F85" s="6">
        <f>'octsep cfs'!$D85*1.983471*31/1000</f>
        <v>1952.6617449570001</v>
      </c>
      <c r="G85" s="6">
        <f>('octsep cfs'!$E85*31+'octsep cfs'!$F85*28+'octsep cfs'!$G85*31+'octsep cfs'!$H85*30+'octsep cfs'!$I85*31+'octsep cfs'!$J85*30+'octsep cfs'!$K85*31)*1.983471/1000</f>
        <v>49450.143600165</v>
      </c>
      <c r="H85" s="6">
        <f>('octsep cfs'!$F85*28+'octsep cfs'!$G85*31+'octsep cfs'!$H85*30+'octsep cfs'!$I85*31+'octsep cfs'!$J85*30+'octsep cfs'!$K85*31)*1.983471/1000</f>
        <v>47056.246830431999</v>
      </c>
      <c r="I85" s="6">
        <f>('octsep cfs'!$G85*31+'octsep cfs'!$H85*30+'octsep cfs'!$I85*31+'octsep cfs'!$J85*30+'octsep cfs'!$K85*31)*1.983471/1000</f>
        <v>45404.793008064</v>
      </c>
      <c r="J85" s="6">
        <f>('octsep cfs'!$H85*30+'octsep cfs'!$I85*31+'octsep cfs'!$J85*30+'octsep cfs'!$K85*31)*1.983471/1000</f>
        <v>42872.426160879004</v>
      </c>
      <c r="K85" s="6">
        <f>('octsep cfs'!$I85*31+'octsep cfs'!$J85*30+'octsep cfs'!$K85*31)*1.983471/1000</f>
        <v>37185.199927868998</v>
      </c>
      <c r="L85" s="6">
        <f>('octsep cfs'!$J85*30+'octsep cfs'!$K85*31)*1.983471/1000</f>
        <v>24596.044036325999</v>
      </c>
      <c r="M85" s="6">
        <f>'octsep cfs'!$K85*31*1.983471/1000</f>
        <v>8695.9454590259993</v>
      </c>
      <c r="N85" s="6">
        <f t="shared" ref="N85:N94" si="3">B85+G85</f>
        <v>66193.173716103003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13901.281462172999</v>
      </c>
      <c r="C86" s="10">
        <f xml:space="preserve"> ('octsep cfs'!$D86*31 + 'octsep cfs'!$C86*30 + 'octsep cfs'!$B86*31 + 'augjul cfs'!$C86*30)* 1.983471/1000</f>
        <v>8806.4188433129984</v>
      </c>
      <c r="D86" s="10">
        <f xml:space="preserve"> ('octsep cfs'!$D86*31 + 'octsep cfs'!$C86*30 + 'octsep cfs'!$B86*31)* 1.983471/1000</f>
        <v>5704.1710257630002</v>
      </c>
      <c r="E86" s="10">
        <f xml:space="preserve"> ('octsep cfs'!$D86*31 + 'octsep cfs'!$C86*30)* 1.983471/1000</f>
        <v>3717.9985382610002</v>
      </c>
      <c r="F86" s="10">
        <f>'octsep cfs'!$D86*1.983471*31/1000</f>
        <v>1564.306057041</v>
      </c>
      <c r="G86" s="10">
        <f>('octsep cfs'!$E86*31+'octsep cfs'!$F86*28+'octsep cfs'!$G86*31+'octsep cfs'!$H86*30+'octsep cfs'!$I86*31+'octsep cfs'!$J86*30+'octsep cfs'!$K86*31)*1.983471/1000</f>
        <v>48341.752236771004</v>
      </c>
      <c r="H86" s="10">
        <f>('octsep cfs'!$F86*28+'octsep cfs'!$G86*31+'octsep cfs'!$H86*30+'octsep cfs'!$I86*31+'octsep cfs'!$J86*30+'octsep cfs'!$K86*31)*1.983471/1000</f>
        <v>46451.438919228</v>
      </c>
      <c r="I86" s="10">
        <f>('octsep cfs'!$G86*31+'octsep cfs'!$H86*30+'octsep cfs'!$I86*31+'octsep cfs'!$J86*30+'octsep cfs'!$K86*31)*1.983471/1000</f>
        <v>44946.880959119997</v>
      </c>
      <c r="J86" s="10">
        <f>('octsep cfs'!$H86*30+'octsep cfs'!$I86*31+'octsep cfs'!$J86*30+'octsep cfs'!$K86*31)*1.983471/1000</f>
        <v>42775.630792607997</v>
      </c>
      <c r="K86" s="10">
        <f>('octsep cfs'!$I86*31+'octsep cfs'!$J86*30+'octsep cfs'!$K86*31)*1.983471/1000</f>
        <v>37677.852471377999</v>
      </c>
      <c r="L86" s="10">
        <f>('octsep cfs'!$J86*30+'octsep cfs'!$K86*31)*1.983471/1000</f>
        <v>27293.580464093997</v>
      </c>
      <c r="M86" s="10">
        <f>'octsep cfs'!$K86*31*1.983471/1000</f>
        <v>9748.4902129439997</v>
      </c>
      <c r="N86" s="10">
        <f t="shared" si="3"/>
        <v>62243.033698944004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17279.965632993</v>
      </c>
      <c r="C87" s="10">
        <f xml:space="preserve"> ('octsep cfs'!$D87*31 + 'octsep cfs'!$C87*30 + 'octsep cfs'!$B87*31 + 'augjul cfs'!$C87*30)* 1.983471/1000</f>
        <v>12284.344002147</v>
      </c>
      <c r="D87" s="10">
        <f xml:space="preserve"> ('octsep cfs'!$D87*31 + 'octsep cfs'!$C87*30 + 'octsep cfs'!$B87*31)* 1.983471/1000</f>
        <v>8616.5689330770001</v>
      </c>
      <c r="E87" s="10">
        <f xml:space="preserve"> ('octsep cfs'!$D87*31 + 'octsep cfs'!$C87*30)* 1.983471/1000</f>
        <v>5564.7548326440001</v>
      </c>
      <c r="F87" s="10">
        <f>'octsep cfs'!$D87*1.983471*31/1000</f>
        <v>2689.0987421340001</v>
      </c>
      <c r="G87" s="10">
        <f>('octsep cfs'!$E87*31+'octsep cfs'!$F87*28+'octsep cfs'!$G87*31+'octsep cfs'!$H87*30+'octsep cfs'!$I87*31+'octsep cfs'!$J87*30+'octsep cfs'!$K87*31)*1.983471/1000</f>
        <v>77466.012962792985</v>
      </c>
      <c r="H87" s="10">
        <f>('octsep cfs'!$F87*28+'octsep cfs'!$G87*31+'octsep cfs'!$H87*30+'octsep cfs'!$I87*31+'octsep cfs'!$J87*30+'octsep cfs'!$K87*31)*1.983471/1000</f>
        <v>73823.241529148989</v>
      </c>
      <c r="I87" s="10">
        <f>('octsep cfs'!$G87*31+'octsep cfs'!$H87*30+'octsep cfs'!$I87*31+'octsep cfs'!$J87*30+'octsep cfs'!$K87*31)*1.983471/1000</f>
        <v>71436.586412036995</v>
      </c>
      <c r="J87" s="10">
        <f>('octsep cfs'!$H87*30+'octsep cfs'!$I87*31+'octsep cfs'!$J87*30+'octsep cfs'!$K87*31)*1.983471/1000</f>
        <v>68070.632158095003</v>
      </c>
      <c r="K87" s="10">
        <f>('octsep cfs'!$I87*31+'octsep cfs'!$J87*30+'octsep cfs'!$K87*31)*1.983471/1000</f>
        <v>62294.744771384998</v>
      </c>
      <c r="L87" s="10">
        <f>('octsep cfs'!$J87*30+'octsep cfs'!$K87*31)*1.983471/1000</f>
        <v>44336.983461329997</v>
      </c>
      <c r="M87" s="10">
        <f>'octsep cfs'!$K87*31*1.983471/1000</f>
        <v>18200.329896000003</v>
      </c>
      <c r="N87" s="10">
        <f t="shared" si="3"/>
        <v>94745.978595785986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17984.841639617996</v>
      </c>
      <c r="C88" s="10">
        <f xml:space="preserve"> ('octsep cfs'!$D88*31 + 'octsep cfs'!$C88*30 + 'octsep cfs'!$B88*31 + 'augjul cfs'!$C88*30)* 1.983471/1000</f>
        <v>11034.098759774999</v>
      </c>
      <c r="D88" s="10">
        <f xml:space="preserve"> ('octsep cfs'!$D88*31 + 'octsep cfs'!$C88*30 + 'octsep cfs'!$B88*31)* 1.983471/1000</f>
        <v>7428.6840189450004</v>
      </c>
      <c r="E88" s="10">
        <f xml:space="preserve"> ('octsep cfs'!$D88*31 + 'octsep cfs'!$C88*30)* 1.983471/1000</f>
        <v>4290.1724011019996</v>
      </c>
      <c r="F88" s="10">
        <f>'octsep cfs'!$D88*1.983471*31/1000</f>
        <v>1916.0766223620001</v>
      </c>
      <c r="G88" s="10">
        <f>('octsep cfs'!$E88*31+'octsep cfs'!$F88*29+'octsep cfs'!$G88*31+'octsep cfs'!$H88*30+'octsep cfs'!$I88*31+'octsep cfs'!$J88*30+'octsep cfs'!$K88*31)*1.983471/1000</f>
        <v>81350.888850168005</v>
      </c>
      <c r="H88" s="10">
        <f>('octsep cfs'!$F88*29+'octsep cfs'!$G88*31+'octsep cfs'!$H88*30+'octsep cfs'!$I88*31+'octsep cfs'!$J88*30+'octsep cfs'!$K88*31)*1.983471/1000</f>
        <v>79317.001984290007</v>
      </c>
      <c r="I88" s="10">
        <f>('octsep cfs'!$G88*31+'octsep cfs'!$H88*30+'octsep cfs'!$I88*31+'octsep cfs'!$J88*30+'octsep cfs'!$K88*31)*1.983471/1000</f>
        <v>77455.978583003991</v>
      </c>
      <c r="J88" s="10">
        <f>('octsep cfs'!$H88*30+'octsep cfs'!$I88*31+'octsep cfs'!$J88*30+'octsep cfs'!$K88*31)*1.983471/1000</f>
        <v>73775.453762346006</v>
      </c>
      <c r="K88" s="10">
        <f>('octsep cfs'!$I88*31+'octsep cfs'!$J88*30+'octsep cfs'!$K88*31)*1.983471/1000</f>
        <v>63002.171521716002</v>
      </c>
      <c r="L88" s="10">
        <f>('octsep cfs'!$J88*30+'octsep cfs'!$K88*31)*1.983471/1000</f>
        <v>45367.035654108004</v>
      </c>
      <c r="M88" s="10">
        <f>'octsep cfs'!$K88*31*1.983471/1000</f>
        <v>18941.132512848002</v>
      </c>
      <c r="N88" s="10">
        <f t="shared" si="3"/>
        <v>99335.730489786001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20431.365845394001</v>
      </c>
      <c r="C89" s="6">
        <f xml:space="preserve"> ('octsep cfs'!$D89*31 + 'octsep cfs'!$C89*30 + 'octsep cfs'!$B89*31 + 'augjul cfs'!$C89*30)* 1.983471/1000</f>
        <v>13632.497340021</v>
      </c>
      <c r="D89" s="6">
        <f xml:space="preserve"> ('octsep cfs'!$D89*31 + 'octsep cfs'!$C89*30 + 'octsep cfs'!$B89*31)* 1.983471/1000</f>
        <v>10768.266042470999</v>
      </c>
      <c r="E89" s="6">
        <f xml:space="preserve"> ('octsep cfs'!$D89*31 + 'octsep cfs'!$C89*30)* 1.983471/1000</f>
        <v>7903.6201994819994</v>
      </c>
      <c r="F89" s="6">
        <f>'octsep cfs'!$D89*1.983471*31/1000</f>
        <v>3840.0236576520001</v>
      </c>
      <c r="G89" s="6">
        <f>('octsep cfs'!$E89*31+'octsep cfs'!$F89*28+'octsep cfs'!$G89*31+'octsep cfs'!$H89*30+'octsep cfs'!$I89*31+'octsep cfs'!$J89*30+'octsep cfs'!$K89*31)*1.983471/1000</f>
        <v>63875.475951777</v>
      </c>
      <c r="H89" s="6">
        <f>('octsep cfs'!$F89*28+'octsep cfs'!$G89*31+'octsep cfs'!$H89*30+'octsep cfs'!$I89*31+'octsep cfs'!$J89*30+'octsep cfs'!$K89*31)*1.983471/1000</f>
        <v>61428.023481573</v>
      </c>
      <c r="I89" s="6">
        <f>('octsep cfs'!$G89*31+'octsep cfs'!$H89*30+'octsep cfs'!$I89*31+'octsep cfs'!$J89*30+'octsep cfs'!$K89*31)*1.983471/1000</f>
        <v>59304.614635581005</v>
      </c>
      <c r="J89" s="6">
        <f>('octsep cfs'!$H89*30+'octsep cfs'!$I89*31+'octsep cfs'!$J89*30+'octsep cfs'!$K89*31)*1.983471/1000</f>
        <v>55500.868662519002</v>
      </c>
      <c r="K89" s="6">
        <f>('octsep cfs'!$I89*31+'octsep cfs'!$J89*30+'octsep cfs'!$K89*31)*1.983471/1000</f>
        <v>47919.328450958994</v>
      </c>
      <c r="L89" s="6">
        <f>('octsep cfs'!$J89*30+'octsep cfs'!$K89*31)*1.983471/1000</f>
        <v>29374.606501757997</v>
      </c>
      <c r="M89" s="6">
        <f>'octsep cfs'!$K89*31*1.983471/1000</f>
        <v>10829.073312918001</v>
      </c>
      <c r="N89" s="6">
        <f t="shared" si="3"/>
        <v>84306.841797171001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16405.203351747001</v>
      </c>
      <c r="C90" s="6">
        <f xml:space="preserve"> ('octsep cfs'!$D90*31 + 'octsep cfs'!$C90*30 + 'octsep cfs'!$B90*31 + 'augjul cfs'!$C90*30)* 1.983471/1000</f>
        <v>10921.862069769</v>
      </c>
      <c r="D90" s="6">
        <f xml:space="preserve"> ('octsep cfs'!$D90*31 + 'octsep cfs'!$C90*30 + 'octsep cfs'!$B90*31)* 1.983471/1000</f>
        <v>6809.8291661189996</v>
      </c>
      <c r="E90" s="6">
        <f xml:space="preserve"> ('octsep cfs'!$D90*31 + 'octsep cfs'!$C90*30)* 1.983471/1000</f>
        <v>4023.8874524099997</v>
      </c>
      <c r="F90" s="6">
        <f>'octsep cfs'!$D90*1.983471*31/1000</f>
        <v>1803.4313373299999</v>
      </c>
      <c r="G90" s="6">
        <f>('octsep cfs'!$E90*31+'octsep cfs'!$F90*28+'octsep cfs'!$G90*31+'octsep cfs'!$H90*30+'octsep cfs'!$I90*31+'octsep cfs'!$J90*30+'octsep cfs'!$K90*31)*1.983471/1000</f>
        <v>64955.912274897004</v>
      </c>
      <c r="H90" s="6">
        <f>('octsep cfs'!$F90*28+'octsep cfs'!$G90*31+'octsep cfs'!$H90*30+'octsep cfs'!$I90*31+'octsep cfs'!$J90*30+'octsep cfs'!$K90*31)*1.983471/1000</f>
        <v>63055.330527986996</v>
      </c>
      <c r="I90" s="6">
        <f>('octsep cfs'!$G90*31+'octsep cfs'!$H90*30+'octsep cfs'!$I90*31+'octsep cfs'!$J90*30+'octsep cfs'!$K90*31)*1.983471/1000</f>
        <v>61553.604964466998</v>
      </c>
      <c r="J90" s="6">
        <f>('octsep cfs'!$H90*30+'octsep cfs'!$I90*31+'octsep cfs'!$J90*30+'octsep cfs'!$K90*31)*1.983471/1000</f>
        <v>57244.000497977999</v>
      </c>
      <c r="K90" s="6">
        <f>('octsep cfs'!$I90*31+'octsep cfs'!$J90*30+'octsep cfs'!$K90*31)*1.983471/1000</f>
        <v>50747.875121748002</v>
      </c>
      <c r="L90" s="6">
        <f>('octsep cfs'!$J90*30+'octsep cfs'!$K90*31)*1.983471/1000</f>
        <v>31911.824919008999</v>
      </c>
      <c r="M90" s="6">
        <f>'octsep cfs'!$K90*31*1.983471/1000</f>
        <v>12362.635569459</v>
      </c>
      <c r="N90" s="6">
        <f t="shared" si="3"/>
        <v>81361.115626644008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19814.686860254998</v>
      </c>
      <c r="C91" s="6">
        <f xml:space="preserve"> ('octsep cfs'!$D91*31 + 'octsep cfs'!$C91*30 + 'octsep cfs'!$B91*31 + 'augjul cfs'!$C91*30)* 1.983471/1000</f>
        <v>14190.969385193999</v>
      </c>
      <c r="D91" s="6">
        <f xml:space="preserve"> ('octsep cfs'!$D91*31 + 'octsep cfs'!$C91*30 + 'octsep cfs'!$B91*31)* 1.983471/1000</f>
        <v>10589.243900424</v>
      </c>
      <c r="E91" s="6">
        <f xml:space="preserve"> ('octsep cfs'!$D91*31 + 'octsep cfs'!$C91*30)* 1.983471/1000</f>
        <v>7500.229801386</v>
      </c>
      <c r="F91" s="6">
        <f>'octsep cfs'!$D91*1.983471*31/1000</f>
        <v>3636.7456487459999</v>
      </c>
      <c r="G91" s="6">
        <f>('octsep cfs'!$E91*31+'octsep cfs'!$F91*28+'octsep cfs'!$G91*31+'octsep cfs'!$H91*30+'octsep cfs'!$I91*31+'octsep cfs'!$J91*30+'octsep cfs'!$K91*31)*1.983471/1000</f>
        <v>54419.139116307</v>
      </c>
      <c r="H91" s="6">
        <f>('octsep cfs'!$F91*28+'octsep cfs'!$G91*31+'octsep cfs'!$H91*30+'octsep cfs'!$I91*31+'octsep cfs'!$J91*30+'octsep cfs'!$K91*31)*1.983471/1000</f>
        <v>51322.685017547999</v>
      </c>
      <c r="I91" s="6">
        <f>('octsep cfs'!$G91*31+'octsep cfs'!$H91*30+'octsep cfs'!$I91*31+'octsep cfs'!$J91*30+'octsep cfs'!$K91*31)*1.983471/1000</f>
        <v>45436.187387051999</v>
      </c>
      <c r="J91" s="6">
        <f>('octsep cfs'!$H91*30+'octsep cfs'!$I91*31+'octsep cfs'!$J91*30+'octsep cfs'!$K91*31)*1.983471/1000</f>
        <v>38152.735098197998</v>
      </c>
      <c r="K91" s="6">
        <f>('octsep cfs'!$I91*31+'octsep cfs'!$J91*30+'octsep cfs'!$K91*31)*1.983471/1000</f>
        <v>31251.981637968001</v>
      </c>
      <c r="L91" s="6">
        <f>('octsep cfs'!$J91*30+'octsep cfs'!$K91*31)*1.983471/1000</f>
        <v>19095.759945066002</v>
      </c>
      <c r="M91" s="6">
        <f>'octsep cfs'!$K91*31*1.983471/1000</f>
        <v>6227.2182788760001</v>
      </c>
      <c r="N91" s="6">
        <f t="shared" si="3"/>
        <v>74233.825976562002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16313.088975035998</v>
      </c>
      <c r="C92" s="6">
        <f xml:space="preserve"> ('octsep cfs'!$D92*31 + 'octsep cfs'!$C92*30 + 'octsep cfs'!$B92*31 + 'augjul cfs'!$C92*30)* 1.983471/1000</f>
        <v>12260.318217924001</v>
      </c>
      <c r="D92" s="6">
        <f xml:space="preserve"> ('octsep cfs'!$D92*31 + 'octsep cfs'!$C92*30 + 'octsep cfs'!$B92*31)* 1.983471/1000</f>
        <v>8212.9067994540001</v>
      </c>
      <c r="E92" s="6">
        <f xml:space="preserve"> ('octsep cfs'!$D92*31 + 'octsep cfs'!$C92*30)* 1.983471/1000</f>
        <v>5549.3868993360002</v>
      </c>
      <c r="F92" s="6">
        <f>'octsep cfs'!$D92*1.983471*31/1000</f>
        <v>2976.3688140059999</v>
      </c>
      <c r="G92" s="6">
        <f>('octsep cfs'!$E92*31+'octsep cfs'!$F92*29+'octsep cfs'!$G92*31+'octsep cfs'!$H92*30+'octsep cfs'!$I92*31+'octsep cfs'!$J92*30+'octsep cfs'!$K92*31)*1.983471/1000</f>
        <v>59050.377289742995</v>
      </c>
      <c r="H92" s="6">
        <f>('octsep cfs'!$F92*29+'octsep cfs'!$G92*31+'octsep cfs'!$H92*30+'octsep cfs'!$I92*31+'octsep cfs'!$J92*30+'octsep cfs'!$K92*31)*1.983471/1000</f>
        <v>56672.590271472</v>
      </c>
      <c r="I92" s="6">
        <f>('octsep cfs'!$G92*31+'octsep cfs'!$H92*30+'octsep cfs'!$I92*31+'octsep cfs'!$J92*30+'octsep cfs'!$K92*31)*1.983471/1000</f>
        <v>53393.970229130995</v>
      </c>
      <c r="J92" s="6">
        <f>('octsep cfs'!$H92*30+'octsep cfs'!$I92*31+'octsep cfs'!$J92*30+'octsep cfs'!$K92*31)*1.983471/1000</f>
        <v>48108.065633964005</v>
      </c>
      <c r="K92" s="6">
        <f>('octsep cfs'!$I92*31+'octsep cfs'!$J92*30+'octsep cfs'!$K92*31)*1.983471/1000</f>
        <v>35870.267745773999</v>
      </c>
      <c r="L92" s="6">
        <f>('octsep cfs'!$J92*30+'octsep cfs'!$K92*31)*1.983471/1000</f>
        <v>20014.091150297998</v>
      </c>
      <c r="M92" s="6">
        <f>'octsep cfs'!$K92*31*1.983471/1000</f>
        <v>7876.4387128979997</v>
      </c>
      <c r="N92" s="6">
        <f t="shared" si="3"/>
        <v>75363.466264778996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22067.118511326</v>
      </c>
      <c r="C93" s="6">
        <f xml:space="preserve"> ('octsep cfs'!$D93*31 + 'octsep cfs'!$C93*30 + 'octsep cfs'!$B93*31 + 'augjul cfs'!$C93*30)* 1.983471/1000</f>
        <v>17496.560666193</v>
      </c>
      <c r="D93" s="6">
        <f xml:space="preserve"> ('octsep cfs'!$D93*31 + 'octsep cfs'!$C93*30 + 'octsep cfs'!$B93*31)* 1.983471/1000</f>
        <v>14405.261608563</v>
      </c>
      <c r="E93" s="6">
        <f xml:space="preserve"> ('octsep cfs'!$D93*31 + 'octsep cfs'!$C93*30)* 1.983471/1000</f>
        <v>9432.8208032940001</v>
      </c>
      <c r="F93" s="6">
        <f>'octsep cfs'!$D93*1.983471*31/1000</f>
        <v>3059.8689761640003</v>
      </c>
      <c r="G93" s="6">
        <f>('octsep cfs'!$E93*31+'octsep cfs'!$F93*28+'octsep cfs'!$G93*31+'octsep cfs'!$H93*30+'octsep cfs'!$I93*31+'octsep cfs'!$J93*30+'octsep cfs'!$K93*31)*1.983471/1000</f>
        <v>74773.278518316001</v>
      </c>
      <c r="H93" s="6">
        <f>('octsep cfs'!$F93*28+'octsep cfs'!$G93*31+'octsep cfs'!$H93*30+'octsep cfs'!$I93*31+'octsep cfs'!$J93*30+'octsep cfs'!$K93*31)*1.983471/1000</f>
        <v>72677.658101034001</v>
      </c>
      <c r="I93" s="6">
        <f>('octsep cfs'!$G93*31+'octsep cfs'!$H93*30+'octsep cfs'!$I93*31+'octsep cfs'!$J93*30+'octsep cfs'!$K93*31)*1.983471/1000</f>
        <v>69463.498882722008</v>
      </c>
      <c r="J93" s="6">
        <f>('octsep cfs'!$H93*30+'octsep cfs'!$I93*31+'octsep cfs'!$J93*30+'octsep cfs'!$K93*31)*1.983471/1000</f>
        <v>61120.553741036994</v>
      </c>
      <c r="K93" s="6">
        <f>('octsep cfs'!$I93*31+'octsep cfs'!$J93*30+'octsep cfs'!$K93*31)*1.983471/1000</f>
        <v>51065.486349506995</v>
      </c>
      <c r="L93" s="6">
        <f>('octsep cfs'!$J93*30+'octsep cfs'!$K93*31)*1.983471/1000</f>
        <v>30531.27158235</v>
      </c>
      <c r="M93" s="6">
        <f>'octsep cfs'!$K93*31*1.983471/1000</f>
        <v>9772.8393029399995</v>
      </c>
      <c r="N93" s="6">
        <f t="shared" si="3"/>
        <v>96840.397029642001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15124.668523733999</v>
      </c>
      <c r="C94" s="6">
        <f xml:space="preserve"> ('octsep cfs'!$D94*31 + 'octsep cfs'!$C94*30 + 'octsep cfs'!$B94*31 + 'augjul cfs'!$C94*30)* 1.983471/1000</f>
        <v>10557.861422262</v>
      </c>
      <c r="D94" s="6">
        <f xml:space="preserve"> ('octsep cfs'!$D94*31 + 'octsep cfs'!$C94*30 + 'octsep cfs'!$B94*31)* 1.983471/1000</f>
        <v>7634.7805401420001</v>
      </c>
      <c r="E94" s="6">
        <f xml:space="preserve"> ('octsep cfs'!$D94*31 + 'octsep cfs'!$C94*30)* 1.983471/1000</f>
        <v>5400.0751693979992</v>
      </c>
      <c r="F94" s="6">
        <f>'octsep cfs'!$D94*1.983471*31/1000</f>
        <v>2568.2141185679998</v>
      </c>
      <c r="G94" s="6">
        <f>('octsep cfs'!$E94*31+'octsep cfs'!$F94*28+'octsep cfs'!$G94*31+'octsep cfs'!$H94*30+'octsep cfs'!$I94*31+'octsep cfs'!$J94*30+'octsep cfs'!$K94*31)*1.983471/1000</f>
        <v>70376.282319566992</v>
      </c>
      <c r="H94" s="6">
        <f>('octsep cfs'!$F94*28+'octsep cfs'!$G94*31+'octsep cfs'!$H94*30+'octsep cfs'!$I94*31+'octsep cfs'!$J94*30+'octsep cfs'!$K94*31)*1.983471/1000</f>
        <v>67605.282092901005</v>
      </c>
      <c r="I94" s="6">
        <f>('octsep cfs'!$G94*31+'octsep cfs'!$H94*30+'octsep cfs'!$I94*31+'octsep cfs'!$J94*30+'octsep cfs'!$K94*31)*1.983471/1000</f>
        <v>64436.941054688999</v>
      </c>
      <c r="J94" s="6">
        <f>('octsep cfs'!$H94*30+'octsep cfs'!$I94*31+'octsep cfs'!$J94*30+'octsep cfs'!$K94*31)*1.983471/1000</f>
        <v>61468.073728005002</v>
      </c>
      <c r="K94" s="6">
        <f>('octsep cfs'!$I94*31+'octsep cfs'!$J94*30+'octsep cfs'!$K94*31)*1.983471/1000</f>
        <v>53949.250869465002</v>
      </c>
      <c r="L94" s="6">
        <f>('octsep cfs'!$J94*30+'octsep cfs'!$K94*31)*1.983471/1000</f>
        <v>24874.900224215999</v>
      </c>
      <c r="M94" s="6">
        <f>'octsep cfs'!$K94*31*1.983471/1000</f>
        <v>8715.0066153359985</v>
      </c>
      <c r="N94" s="6">
        <f t="shared" si="3"/>
        <v>85500.950843300991</v>
      </c>
      <c r="O94" s="22" t="s">
        <v>146</v>
      </c>
    </row>
    <row r="96" spans="1:15" x14ac:dyDescent="0.2">
      <c r="A96" t="s">
        <v>114</v>
      </c>
      <c r="B96" s="10">
        <f>AVERAGE(B5:B94)</f>
        <v>18207.054678116965</v>
      </c>
      <c r="C96" s="10">
        <f t="shared" ref="C96:N96" si="4">AVERAGE(C5:C94)</f>
        <v>12071.58068230193</v>
      </c>
      <c r="D96" s="10">
        <f t="shared" si="4"/>
        <v>8384.0978453759326</v>
      </c>
      <c r="E96" s="10">
        <f t="shared" si="4"/>
        <v>5389.5047896290989</v>
      </c>
      <c r="F96" s="10">
        <f t="shared" si="4"/>
        <v>2576.6850603990983</v>
      </c>
      <c r="G96" s="10">
        <f t="shared" si="4"/>
        <v>62279.489697576901</v>
      </c>
      <c r="H96" s="10">
        <f t="shared" si="4"/>
        <v>59882.521963771746</v>
      </c>
      <c r="I96" s="10">
        <f t="shared" si="4"/>
        <v>57521.264289233513</v>
      </c>
      <c r="J96" s="10">
        <f t="shared" si="4"/>
        <v>54117.944703359361</v>
      </c>
      <c r="K96" s="10">
        <f t="shared" si="4"/>
        <v>47043.816704176374</v>
      </c>
      <c r="L96" s="10">
        <f t="shared" si="4"/>
        <v>30493.630922604498</v>
      </c>
      <c r="M96" s="10">
        <f t="shared" si="4"/>
        <v>11707.659395673494</v>
      </c>
      <c r="N96" s="10">
        <f t="shared" si="4"/>
        <v>80486.544375693862</v>
      </c>
    </row>
    <row r="97" spans="1:14" x14ac:dyDescent="0.2">
      <c r="A97" t="s">
        <v>115</v>
      </c>
      <c r="B97" s="10">
        <f>MEDIAN(B5:B94)</f>
        <v>17509.758682227002</v>
      </c>
      <c r="C97" s="10">
        <f t="shared" ref="C97:N97" si="5">MEDIAN(C5:C94)</f>
        <v>11653.463364648</v>
      </c>
      <c r="D97" s="10">
        <f t="shared" si="5"/>
        <v>7955.4592058024991</v>
      </c>
      <c r="E97" s="10">
        <f t="shared" si="5"/>
        <v>4955.7806406045001</v>
      </c>
      <c r="F97" s="10">
        <f t="shared" si="5"/>
        <v>2283.3113193344998</v>
      </c>
      <c r="G97" s="10">
        <f t="shared" si="5"/>
        <v>63123.725566744499</v>
      </c>
      <c r="H97" s="10">
        <f t="shared" si="5"/>
        <v>60751.441688763</v>
      </c>
      <c r="I97" s="10">
        <f t="shared" si="5"/>
        <v>58471.445741204996</v>
      </c>
      <c r="J97" s="10">
        <f t="shared" si="5"/>
        <v>54232.210858854</v>
      </c>
      <c r="K97" s="10">
        <f t="shared" si="5"/>
        <v>47328.193597093501</v>
      </c>
      <c r="L97" s="10">
        <f t="shared" si="5"/>
        <v>29599.046162762999</v>
      </c>
      <c r="M97" s="10">
        <f t="shared" si="5"/>
        <v>11199.290158538999</v>
      </c>
      <c r="N97" s="10">
        <f t="shared" si="5"/>
        <v>81282.993646102492</v>
      </c>
    </row>
    <row r="98" spans="1:14" x14ac:dyDescent="0.2">
      <c r="A98" t="s">
        <v>116</v>
      </c>
      <c r="B98" s="10">
        <f>STDEV(B5:B94)</f>
        <v>3557.8715885286529</v>
      </c>
      <c r="C98" s="10">
        <f t="shared" ref="C98:N98" si="6">STDEV(C5:C94)</f>
        <v>2870.5171330946655</v>
      </c>
      <c r="D98" s="10">
        <f t="shared" si="6"/>
        <v>2464.3464221585887</v>
      </c>
      <c r="E98" s="10">
        <f t="shared" si="6"/>
        <v>1889.4070591294014</v>
      </c>
      <c r="F98" s="10">
        <f t="shared" si="6"/>
        <v>1046.0266701057153</v>
      </c>
      <c r="G98" s="10">
        <f t="shared" si="6"/>
        <v>11774.933752742469</v>
      </c>
      <c r="H98" s="10">
        <f t="shared" si="6"/>
        <v>11224.100076565754</v>
      </c>
      <c r="I98" s="10">
        <f t="shared" si="6"/>
        <v>10790.687218023477</v>
      </c>
      <c r="J98" s="10">
        <f t="shared" si="6"/>
        <v>10345.739867811228</v>
      </c>
      <c r="K98" s="10">
        <f t="shared" si="6"/>
        <v>9517.2776958633749</v>
      </c>
      <c r="L98" s="10">
        <f t="shared" si="6"/>
        <v>7636.720541705864</v>
      </c>
      <c r="M98" s="10">
        <f t="shared" si="6"/>
        <v>3309.1802422617316</v>
      </c>
      <c r="N98" s="10">
        <f t="shared" si="6"/>
        <v>13300.536432404822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1933-34</v>
      </c>
      <c r="C6" s="18">
        <f>LARGE('datedec &amp; datejul kaf'!$B$5:$B$94,'datedec &amp; datejul kaf rank'!$A6)</f>
        <v>28657.952644334997</v>
      </c>
      <c r="D6" s="5" t="str">
        <f>VLOOKUP(E6,'datedec &amp; datejul kaf'!$C$5:$O$94,13,FALSE)</f>
        <v>1959-60</v>
      </c>
      <c r="E6" s="18">
        <f>LARGE('datedec &amp; datejul kaf'!$C$5:$C$94,'datedec &amp; datejul kaf rank'!$A6)</f>
        <v>21036.324500394003</v>
      </c>
      <c r="F6" s="5" t="str">
        <f>VLOOKUP(G6,'datedec &amp; datejul kaf'!$D$5:$O$94,12,FALSE)</f>
        <v>1933-34</v>
      </c>
      <c r="G6" s="18">
        <f>LARGE('datedec &amp; datejul kaf'!$D$5:$D$94,'datedec &amp; datejul kaf rank'!$A6)</f>
        <v>16138.841047685999</v>
      </c>
      <c r="H6" s="5" t="str">
        <f>VLOOKUP(I6,'datedec &amp; datejul kaf'!$E$5:$O$94,11,FALSE)</f>
        <v>1933-34</v>
      </c>
      <c r="I6" s="18">
        <f>LARGE('datedec &amp; datejul kaf'!$E$5:$E$94,'datedec &amp; datejul kaf rank'!$A6)</f>
        <v>12070.944340728</v>
      </c>
      <c r="J6" s="5" t="str">
        <f>VLOOKUP(K6,'datedec &amp; datejul kaf'!$F$5:$O$94,10,FALSE)</f>
        <v>1933-34</v>
      </c>
      <c r="K6" s="18">
        <f>LARGE('datedec &amp; datejul kaf'!$F$5:$F$94,'datedec &amp; datejul kaf rank'!$A6)</f>
        <v>6998.3957706179999</v>
      </c>
      <c r="L6" s="5" t="str">
        <f>VLOOKUP(M6,'datedec &amp; datejul kaf'!$G$5:$O$94,9,FALSE)</f>
        <v>1973-74</v>
      </c>
      <c r="M6" s="18">
        <f>LARGE('datedec &amp; datejul kaf'!$G$5:$G$94,'datedec &amp; datejul kaf rank'!$A6)</f>
        <v>91409.518555613991</v>
      </c>
      <c r="N6" s="5" t="str">
        <f>VLOOKUP(O6,'datedec &amp; datejul kaf'!$H$5:$O$94,8,FALSE)</f>
        <v>1973-74</v>
      </c>
      <c r="O6" s="18">
        <f>LARGE('datedec &amp; datejul kaf'!$H$5:$H$94,'datedec &amp; datejul kaf rank'!$A6)</f>
        <v>84460.43584099799</v>
      </c>
      <c r="P6" s="5" t="str">
        <f>VLOOKUP(Q6,'datedec &amp; datejul kaf'!$I$5:$O$94,7,FALSE)</f>
        <v>1996-97</v>
      </c>
      <c r="Q6" s="18">
        <f>LARGE('datedec &amp; datejul kaf'!$I$5:$I$94,'datedec &amp; datejul kaf rank'!$A6)</f>
        <v>81523.085868504</v>
      </c>
      <c r="R6" s="5" t="str">
        <f>VLOOKUP(S6,'datedec &amp; datejul kaf'!$J$5:$O$94,6,FALSE)</f>
        <v>1973-74</v>
      </c>
      <c r="S6" s="18">
        <f>LARGE('datedec &amp; datejul kaf'!$J$5:$J$94,'datedec &amp; datejul kaf rank'!$A6)</f>
        <v>76349.818624485008</v>
      </c>
      <c r="T6" s="5" t="str">
        <f>VLOOKUP(U6,'datedec &amp; datejul kaf'!$K$5:$O$94,5,FALSE)</f>
        <v>1971-72</v>
      </c>
      <c r="U6" s="18">
        <f>LARGE('datedec &amp; datejul kaf'!$K$5:$K$94,'datedec &amp; datejul kaf rank'!$A6)</f>
        <v>66809.692040091002</v>
      </c>
      <c r="V6" s="5" t="str">
        <f>VLOOKUP(W6,'datedec &amp; datejul kaf'!$L$5:$O$94,4,FALSE)</f>
        <v>1973-74</v>
      </c>
      <c r="W6" s="18">
        <f>LARGE('datedec &amp; datejul kaf'!$L$5:$L$94,'datedec &amp; datejul kaf rank'!$A6)</f>
        <v>48683.752223945994</v>
      </c>
      <c r="X6" s="5" t="str">
        <f>VLOOKUP(Y6,'datedec &amp; datejul kaf'!$M$5:$O$94,3,FALSE)</f>
        <v>1953-54</v>
      </c>
      <c r="Y6" s="18">
        <f>LARGE('datedec &amp; datejul kaf'!$M$5:$M$94,'datedec &amp; datejul kaf rank'!$A6)</f>
        <v>21164.032264199999</v>
      </c>
      <c r="Z6" s="5" t="str">
        <f>VLOOKUP(AA6,'datedec &amp; datejul kaf'!$N$5:$O$94,2,FALSE)</f>
        <v>1973-74</v>
      </c>
      <c r="AA6" s="18">
        <f>LARGE('datedec &amp; datejul kaf'!$N$5:$N$94,'datedec &amp; datejul kaf rank'!$A6)</f>
        <v>109900.91687045099</v>
      </c>
    </row>
    <row r="7" spans="1:27" x14ac:dyDescent="0.2">
      <c r="A7" s="5">
        <v>2</v>
      </c>
      <c r="B7" s="5" t="str">
        <f>VLOOKUP(C7,'datedec &amp; datejul kaf'!$B$5:$O$94,14,FALSE)</f>
        <v>1959-60</v>
      </c>
      <c r="C7" s="18">
        <f>LARGE('datedec &amp; datejul kaf'!$B$5:$B$94,'datedec &amp; datejul kaf rank'!$A7)</f>
        <v>27785.080610952002</v>
      </c>
      <c r="D7" s="5" t="str">
        <f>VLOOKUP(E7,'datedec &amp; datejul kaf'!$C$5:$O$94,13,FALSE)</f>
        <v>1933-34</v>
      </c>
      <c r="E7" s="18">
        <f>LARGE('datedec &amp; datejul kaf'!$C$5:$C$94,'datedec &amp; datejul kaf rank'!$A7)</f>
        <v>20523.819395645998</v>
      </c>
      <c r="F7" s="5" t="str">
        <f>VLOOKUP(G7,'datedec &amp; datejul kaf'!$D$5:$O$94,12,FALSE)</f>
        <v>1995-96</v>
      </c>
      <c r="G7" s="18">
        <f>LARGE('datedec &amp; datejul kaf'!$D$5:$D$94,'datedec &amp; datejul kaf rank'!$A7)</f>
        <v>15811.826183916</v>
      </c>
      <c r="H7" s="5" t="str">
        <f>VLOOKUP(I7,'datedec &amp; datejul kaf'!$E$5:$O$94,11,FALSE)</f>
        <v>1995-96</v>
      </c>
      <c r="I7" s="18">
        <f>LARGE('datedec &amp; datejul kaf'!$E$5:$E$94,'datedec &amp; datejul kaf rank'!$A7)</f>
        <v>11898.078892665</v>
      </c>
      <c r="J7" s="5" t="str">
        <f>VLOOKUP(K7,'datedec &amp; datejul kaf'!$F$5:$O$94,10,FALSE)</f>
        <v>1995-96</v>
      </c>
      <c r="K7" s="18">
        <f>LARGE('datedec &amp; datejul kaf'!$F$5:$F$94,'datedec &amp; datejul kaf rank'!$A7)</f>
        <v>6699.3815669550004</v>
      </c>
      <c r="L7" s="5" t="str">
        <f>VLOOKUP(M7,'datedec &amp; datejul kaf'!$G$5:$O$94,9,FALSE)</f>
        <v>1996-97</v>
      </c>
      <c r="M7" s="18">
        <f>LARGE('datedec &amp; datejul kaf'!$G$5:$G$94,'datedec &amp; datejul kaf rank'!$A7)</f>
        <v>87752.124973757993</v>
      </c>
      <c r="N7" s="5" t="str">
        <f>VLOOKUP(O7,'datedec &amp; datejul kaf'!$H$5:$O$94,8,FALSE)</f>
        <v>1996-97</v>
      </c>
      <c r="O7" s="18">
        <f>LARGE('datedec &amp; datejul kaf'!$H$5:$H$94,'datedec &amp; datejul kaf rank'!$A7)</f>
        <v>84243.519485495999</v>
      </c>
      <c r="P7" s="5" t="str">
        <f>VLOOKUP(Q7,'datedec &amp; datejul kaf'!$I$5:$O$94,7,FALSE)</f>
        <v>1971-72</v>
      </c>
      <c r="Q7" s="18">
        <f>LARGE('datedec &amp; datejul kaf'!$I$5:$I$94,'datedec &amp; datejul kaf rank'!$A7)</f>
        <v>81131.431668314995</v>
      </c>
      <c r="R7" s="5" t="str">
        <f>VLOOKUP(S7,'datedec &amp; datejul kaf'!$J$5:$O$94,6,FALSE)</f>
        <v>1996-97</v>
      </c>
      <c r="S7" s="18">
        <f>LARGE('datedec &amp; datejul kaf'!$J$5:$J$94,'datedec &amp; datejul kaf rank'!$A7)</f>
        <v>76079.219626367994</v>
      </c>
      <c r="T7" s="5" t="str">
        <f>VLOOKUP(U7,'datedec &amp; datejul kaf'!$K$5:$O$94,5,FALSE)</f>
        <v>1996-97</v>
      </c>
      <c r="U7" s="18">
        <f>LARGE('datedec &amp; datejul kaf'!$K$5:$K$94,'datedec &amp; datejul kaf rank'!$A7)</f>
        <v>66708.925762878003</v>
      </c>
      <c r="V7" s="5" t="str">
        <f>VLOOKUP(W7,'datedec &amp; datejul kaf'!$L$5:$O$94,4,FALSE)</f>
        <v>1971-72</v>
      </c>
      <c r="W7" s="18">
        <f>LARGE('datedec &amp; datejul kaf'!$L$5:$L$94,'datedec &amp; datejul kaf rank'!$A7)</f>
        <v>45644.491511471999</v>
      </c>
      <c r="X7" s="5" t="str">
        <f>VLOOKUP(Y7,'datedec &amp; datejul kaf'!$M$5:$O$94,3,FALSE)</f>
        <v>2011-12</v>
      </c>
      <c r="Y7" s="18">
        <f>LARGE('datedec &amp; datejul kaf'!$M$5:$M$94,'datedec &amp; datejul kaf rank'!$A7)</f>
        <v>18941.132512848002</v>
      </c>
      <c r="Z7" s="5" t="str">
        <f>VLOOKUP(AA7,'datedec &amp; datejul kaf'!$N$5:$O$94,2,FALSE)</f>
        <v>1996-97</v>
      </c>
      <c r="AA7" s="18">
        <f>LARGE('datedec &amp; datejul kaf'!$N$5:$N$94,'datedec &amp; datejul kaf rank'!$A7)</f>
        <v>106683.20128863599</v>
      </c>
    </row>
    <row r="8" spans="1:27" x14ac:dyDescent="0.2">
      <c r="A8" s="5">
        <v>3</v>
      </c>
      <c r="B8" s="5" t="str">
        <f>VLOOKUP(C8,'datedec &amp; datejul kaf'!$B$5:$O$94,14,FALSE)</f>
        <v>1976-77</v>
      </c>
      <c r="C8" s="18">
        <f>LARGE('datedec &amp; datejul kaf'!$B$5:$B$94,'datedec &amp; datejul kaf rank'!$A8)</f>
        <v>26873.463455055</v>
      </c>
      <c r="D8" s="5" t="str">
        <f>VLOOKUP(E8,'datedec &amp; datejul kaf'!$C$5:$O$94,13,FALSE)</f>
        <v>1995-96</v>
      </c>
      <c r="E8" s="18">
        <f>LARGE('datedec &amp; datejul kaf'!$C$5:$C$94,'datedec &amp; datejul kaf rank'!$A8)</f>
        <v>19451.515303626002</v>
      </c>
      <c r="F8" s="5" t="str">
        <f>VLOOKUP(G8,'datedec &amp; datejul kaf'!$D$5:$O$94,12,FALSE)</f>
        <v>1959-60</v>
      </c>
      <c r="G8" s="18">
        <f>LARGE('datedec &amp; datejul kaf'!$D$5:$D$94,'datedec &amp; datejul kaf rank'!$A8)</f>
        <v>14448.979292873999</v>
      </c>
      <c r="H8" s="5" t="str">
        <f>VLOOKUP(I8,'datedec &amp; datejul kaf'!$E$5:$O$94,11,FALSE)</f>
        <v>2016-17</v>
      </c>
      <c r="I8" s="18">
        <f>LARGE('datedec &amp; datejul kaf'!$E$5:$E$94,'datedec &amp; datejul kaf rank'!$A8)</f>
        <v>9432.8208032940001</v>
      </c>
      <c r="J8" s="5" t="str">
        <f>VLOOKUP(K8,'datedec &amp; datejul kaf'!$F$5:$O$94,10,FALSE)</f>
        <v>1941-42</v>
      </c>
      <c r="K8" s="18">
        <f>LARGE('datedec &amp; datejul kaf'!$F$5:$F$94,'datedec &amp; datejul kaf rank'!$A8)</f>
        <v>5084.3482390890003</v>
      </c>
      <c r="L8" s="5" t="str">
        <f>VLOOKUP(M8,'datedec &amp; datejul kaf'!$G$5:$O$94,9,FALSE)</f>
        <v>1971-72</v>
      </c>
      <c r="M8" s="18">
        <f>LARGE('datedec &amp; datejul kaf'!$G$5:$G$94,'datedec &amp; datejul kaf rank'!$A8)</f>
        <v>86240.983873400997</v>
      </c>
      <c r="N8" s="5" t="str">
        <f>VLOOKUP(O8,'datedec &amp; datejul kaf'!$H$5:$O$94,8,FALSE)</f>
        <v>1971-72</v>
      </c>
      <c r="O8" s="18">
        <f>LARGE('datedec &amp; datejul kaf'!$H$5:$H$94,'datedec &amp; datejul kaf rank'!$A8)</f>
        <v>83906.976027042008</v>
      </c>
      <c r="P8" s="5" t="str">
        <f>VLOOKUP(Q8,'datedec &amp; datejul kaf'!$I$5:$O$94,7,FALSE)</f>
        <v>1973-74</v>
      </c>
      <c r="Q8" s="18">
        <f>LARGE('datedec &amp; datejul kaf'!$I$5:$I$94,'datedec &amp; datejul kaf rank'!$A8)</f>
        <v>80585.883920177992</v>
      </c>
      <c r="R8" s="5" t="str">
        <f>VLOOKUP(S8,'datedec &amp; datejul kaf'!$J$5:$O$94,6,FALSE)</f>
        <v>2011-12</v>
      </c>
      <c r="S8" s="18">
        <f>LARGE('datedec &amp; datejul kaf'!$J$5:$J$94,'datedec &amp; datejul kaf rank'!$A8)</f>
        <v>73775.453762346006</v>
      </c>
      <c r="T8" s="5" t="str">
        <f>VLOOKUP(U8,'datedec &amp; datejul kaf'!$K$5:$O$94,5,FALSE)</f>
        <v>1973-74</v>
      </c>
      <c r="U8" s="18">
        <f>LARGE('datedec &amp; datejul kaf'!$K$5:$K$94,'datedec &amp; datejul kaf rank'!$A8)</f>
        <v>66183.061980945</v>
      </c>
      <c r="V8" s="5" t="str">
        <f>VLOOKUP(W8,'datedec &amp; datejul kaf'!$L$5:$O$94,4,FALSE)</f>
        <v>2011-12</v>
      </c>
      <c r="W8" s="18">
        <f>LARGE('datedec &amp; datejul kaf'!$L$5:$L$94,'datedec &amp; datejul kaf rank'!$A8)</f>
        <v>45367.035654108004</v>
      </c>
      <c r="X8" s="5" t="str">
        <f>VLOOKUP(Y8,'datedec &amp; datejul kaf'!$M$5:$O$94,3,FALSE)</f>
        <v>1949-50</v>
      </c>
      <c r="Y8" s="18">
        <f>LARGE('datedec &amp; datejul kaf'!$M$5:$M$94,'datedec &amp; datejul kaf rank'!$A8)</f>
        <v>18308.486586158997</v>
      </c>
      <c r="Z8" s="5" t="str">
        <f>VLOOKUP(AA8,'datedec &amp; datejul kaf'!$N$5:$O$94,2,FALSE)</f>
        <v>1971-72</v>
      </c>
      <c r="AA8" s="18">
        <f>LARGE('datedec &amp; datejul kaf'!$N$5:$N$94,'datedec &amp; datejul kaf rank'!$A8)</f>
        <v>105387.53257689299</v>
      </c>
    </row>
    <row r="9" spans="1:27" x14ac:dyDescent="0.2">
      <c r="A9" s="5">
        <v>4</v>
      </c>
      <c r="B9" s="5" t="str">
        <f>VLOOKUP(C9,'datedec &amp; datejul kaf'!$B$5:$O$94,14,FALSE)</f>
        <v>1995-96</v>
      </c>
      <c r="C9" s="18">
        <f>LARGE('datedec &amp; datejul kaf'!$B$5:$B$94,'datedec &amp; datejul kaf rank'!$A9)</f>
        <v>25507.244663313002</v>
      </c>
      <c r="D9" s="5" t="str">
        <f>VLOOKUP(E9,'datedec &amp; datejul kaf'!$C$5:$O$94,13,FALSE)</f>
        <v>1941-42</v>
      </c>
      <c r="E9" s="18">
        <f>LARGE('datedec &amp; datejul kaf'!$C$5:$C$94,'datedec &amp; datejul kaf rank'!$A9)</f>
        <v>17806.301481024002</v>
      </c>
      <c r="F9" s="5" t="str">
        <f>VLOOKUP(G9,'datedec &amp; datejul kaf'!$D$5:$O$94,12,FALSE)</f>
        <v>2016-17</v>
      </c>
      <c r="G9" s="18">
        <f>LARGE('datedec &amp; datejul kaf'!$D$5:$D$94,'datedec &amp; datejul kaf rank'!$A9)</f>
        <v>14405.261608563</v>
      </c>
      <c r="H9" s="5" t="str">
        <f>VLOOKUP(I9,'datedec &amp; datejul kaf'!$E$5:$O$94,11,FALSE)</f>
        <v>1975-76</v>
      </c>
      <c r="I9" s="18">
        <f>LARGE('datedec &amp; datejul kaf'!$E$5:$E$94,'datedec &amp; datejul kaf rank'!$A9)</f>
        <v>9284.352048531</v>
      </c>
      <c r="J9" s="5" t="str">
        <f>VLOOKUP(K9,'datedec &amp; datejul kaf'!$F$5:$O$94,10,FALSE)</f>
        <v>1975-76</v>
      </c>
      <c r="K9" s="18">
        <f>LARGE('datedec &amp; datejul kaf'!$F$5:$F$94,'datedec &amp; datejul kaf rank'!$A9)</f>
        <v>5081.3968342409999</v>
      </c>
      <c r="L9" s="5" t="str">
        <f>VLOOKUP(M9,'datedec &amp; datejul kaf'!$G$5:$O$94,9,FALSE)</f>
        <v>2011-12</v>
      </c>
      <c r="M9" s="18">
        <f>LARGE('datedec &amp; datejul kaf'!$G$5:$G$94,'datedec &amp; datejul kaf rank'!$A9)</f>
        <v>81350.888850168005</v>
      </c>
      <c r="N9" s="5" t="str">
        <f>VLOOKUP(O9,'datedec &amp; datejul kaf'!$H$5:$O$94,8,FALSE)</f>
        <v>2011-12</v>
      </c>
      <c r="O9" s="18">
        <f>LARGE('datedec &amp; datejul kaf'!$H$5:$H$94,'datedec &amp; datejul kaf rank'!$A9)</f>
        <v>79317.001984290007</v>
      </c>
      <c r="P9" s="5" t="str">
        <f>VLOOKUP(Q9,'datedec &amp; datejul kaf'!$I$5:$O$94,7,FALSE)</f>
        <v>2011-12</v>
      </c>
      <c r="Q9" s="18">
        <f>LARGE('datedec &amp; datejul kaf'!$I$5:$I$94,'datedec &amp; datejul kaf rank'!$A9)</f>
        <v>77455.978583003991</v>
      </c>
      <c r="R9" s="5" t="str">
        <f>VLOOKUP(S9,'datedec &amp; datejul kaf'!$J$5:$O$94,6,FALSE)</f>
        <v>1971-72</v>
      </c>
      <c r="S9" s="18">
        <f>LARGE('datedec &amp; datejul kaf'!$J$5:$J$94,'datedec &amp; datejul kaf rank'!$A9)</f>
        <v>73507.952945931</v>
      </c>
      <c r="T9" s="5" t="str">
        <f>VLOOKUP(U9,'datedec &amp; datejul kaf'!$K$5:$O$94,5,FALSE)</f>
        <v>1953-54</v>
      </c>
      <c r="U9" s="18">
        <f>LARGE('datedec &amp; datejul kaf'!$K$5:$K$94,'datedec &amp; datejul kaf rank'!$A9)</f>
        <v>65167.776729762001</v>
      </c>
      <c r="V9" s="5" t="str">
        <f>VLOOKUP(W9,'datedec &amp; datejul kaf'!$L$5:$O$94,4,FALSE)</f>
        <v>1949-50</v>
      </c>
      <c r="W9" s="18">
        <f>LARGE('datedec &amp; datejul kaf'!$L$5:$L$94,'datedec &amp; datejul kaf rank'!$A9)</f>
        <v>45001.801287638998</v>
      </c>
      <c r="X9" s="5" t="str">
        <f>VLOOKUP(Y9,'datedec &amp; datejul kaf'!$M$5:$O$94,3,FALSE)</f>
        <v>2010-11</v>
      </c>
      <c r="Y9" s="18">
        <f>LARGE('datedec &amp; datejul kaf'!$M$5:$M$94,'datedec &amp; datejul kaf rank'!$A9)</f>
        <v>18200.329896000003</v>
      </c>
      <c r="Z9" s="5" t="str">
        <f>VLOOKUP(AA9,'datedec &amp; datejul kaf'!$N$5:$O$94,2,FALSE)</f>
        <v>1995-96</v>
      </c>
      <c r="AA9" s="18">
        <f>LARGE('datedec &amp; datejul kaf'!$N$5:$N$94,'datedec &amp; datejul kaf rank'!$A9)</f>
        <v>104083.15047704699</v>
      </c>
    </row>
    <row r="10" spans="1:27" x14ac:dyDescent="0.2">
      <c r="A10" s="5">
        <v>5</v>
      </c>
      <c r="B10" s="5" t="str">
        <f>VLOOKUP(C10,'datedec &amp; datejul kaf'!$B$5:$O$94,14,FALSE)</f>
        <v>1999-2000</v>
      </c>
      <c r="C10" s="18">
        <f>LARGE('datedec &amp; datejul kaf'!$B$5:$B$94,'datedec &amp; datejul kaf rank'!$A10)</f>
        <v>25264.783184802</v>
      </c>
      <c r="D10" s="5" t="str">
        <f>VLOOKUP(E10,'datedec &amp; datejul kaf'!$C$5:$O$94,13,FALSE)</f>
        <v>2016-17</v>
      </c>
      <c r="E10" s="18">
        <f>LARGE('datedec &amp; datejul kaf'!$C$5:$C$94,'datedec &amp; datejul kaf rank'!$A10)</f>
        <v>17496.560666193</v>
      </c>
      <c r="F10" s="5" t="str">
        <f>VLOOKUP(G10,'datedec &amp; datejul kaf'!$D$5:$O$94,12,FALSE)</f>
        <v>1941-42</v>
      </c>
      <c r="G10" s="18">
        <f>LARGE('datedec &amp; datejul kaf'!$D$5:$D$94,'datedec &amp; datejul kaf rank'!$A10)</f>
        <v>13260.780990324</v>
      </c>
      <c r="H10" s="5" t="str">
        <f>VLOOKUP(I10,'datedec &amp; datejul kaf'!$E$5:$O$94,11,FALSE)</f>
        <v>1999-2000</v>
      </c>
      <c r="I10" s="18">
        <f>LARGE('datedec &amp; datejul kaf'!$E$5:$E$94,'datedec &amp; datejul kaf rank'!$A10)</f>
        <v>8860.3890892229992</v>
      </c>
      <c r="J10" s="5" t="str">
        <f>VLOOKUP(K10,'datedec &amp; datejul kaf'!$F$5:$O$94,10,FALSE)</f>
        <v>1980-81</v>
      </c>
      <c r="K10" s="18">
        <f>LARGE('datedec &amp; datejul kaf'!$F$5:$F$94,'datedec &amp; datejul kaf rank'!$A10)</f>
        <v>4373.6745467310002</v>
      </c>
      <c r="L10" s="5" t="str">
        <f>VLOOKUP(M10,'datedec &amp; datejul kaf'!$G$5:$O$94,9,FALSE)</f>
        <v>1955-56</v>
      </c>
      <c r="M10" s="18">
        <f>LARGE('datedec &amp; datejul kaf'!$G$5:$G$94,'datedec &amp; datejul kaf rank'!$A10)</f>
        <v>80631.608877141</v>
      </c>
      <c r="N10" s="5" t="str">
        <f>VLOOKUP(O10,'datedec &amp; datejul kaf'!$H$5:$O$94,8,FALSE)</f>
        <v>1955-56</v>
      </c>
      <c r="O10" s="18">
        <f>LARGE('datedec &amp; datejul kaf'!$H$5:$H$94,'datedec &amp; datejul kaf rank'!$A10)</f>
        <v>77570.141223351005</v>
      </c>
      <c r="P10" s="5" t="str">
        <f>VLOOKUP(Q10,'datedec &amp; datejul kaf'!$I$5:$O$94,7,FALSE)</f>
        <v>1955-56</v>
      </c>
      <c r="Q10" s="18">
        <f>LARGE('datedec &amp; datejul kaf'!$I$5:$I$94,'datedec &amp; datejul kaf rank'!$A10)</f>
        <v>75655.278485240997</v>
      </c>
      <c r="R10" s="5" t="str">
        <f>VLOOKUP(S10,'datedec &amp; datejul kaf'!$J$5:$O$94,6,FALSE)</f>
        <v>1955-56</v>
      </c>
      <c r="S10" s="18">
        <f>LARGE('datedec &amp; datejul kaf'!$J$5:$J$94,'datedec &amp; datejul kaf rank'!$A10)</f>
        <v>72318.038940965998</v>
      </c>
      <c r="T10" s="5" t="str">
        <f>VLOOKUP(U10,'datedec &amp; datejul kaf'!$K$5:$O$94,5,FALSE)</f>
        <v>1947-48</v>
      </c>
      <c r="U10" s="18">
        <f>LARGE('datedec &amp; datejul kaf'!$K$5:$K$94,'datedec &amp; datejul kaf rank'!$A10)</f>
        <v>63673.663727940002</v>
      </c>
      <c r="V10" s="5" t="str">
        <f>VLOOKUP(W10,'datedec &amp; datejul kaf'!$L$5:$O$94,4,FALSE)</f>
        <v>2010-11</v>
      </c>
      <c r="W10" s="18">
        <f>LARGE('datedec &amp; datejul kaf'!$L$5:$L$94,'datedec &amp; datejul kaf rank'!$A10)</f>
        <v>44336.983461329997</v>
      </c>
      <c r="X10" s="5" t="str">
        <f>VLOOKUP(Y10,'datedec &amp; datejul kaf'!$M$5:$O$94,3,FALSE)</f>
        <v>1973-74</v>
      </c>
      <c r="Y10" s="18">
        <f>LARGE('datedec &amp; datejul kaf'!$M$5:$M$94,'datedec &amp; datejul kaf rank'!$A10)</f>
        <v>17303.594723016002</v>
      </c>
      <c r="Z10" s="5" t="str">
        <f>VLOOKUP(AA10,'datedec &amp; datejul kaf'!$N$5:$O$94,2,FALSE)</f>
        <v>1933-34</v>
      </c>
      <c r="AA10" s="18">
        <f>LARGE('datedec &amp; datejul kaf'!$N$5:$N$94,'datedec &amp; datejul kaf rank'!$A10)</f>
        <v>103975.57891083299</v>
      </c>
    </row>
    <row r="11" spans="1:27" x14ac:dyDescent="0.2">
      <c r="A11" s="5">
        <v>6</v>
      </c>
      <c r="B11" s="5" t="str">
        <f>VLOOKUP(C11,'datedec &amp; datejul kaf'!$B$5:$O$94,14,FALSE)</f>
        <v>1954-55</v>
      </c>
      <c r="C11" s="18">
        <f>LARGE('datedec &amp; datejul kaf'!$B$5:$B$94,'datedec &amp; datejul kaf rank'!$A11)</f>
        <v>24752.180889974999</v>
      </c>
      <c r="D11" s="5" t="str">
        <f>VLOOKUP(E11,'datedec &amp; datejul kaf'!$C$5:$O$94,13,FALSE)</f>
        <v>1975-76</v>
      </c>
      <c r="E11" s="18">
        <f>LARGE('datedec &amp; datejul kaf'!$C$5:$C$94,'datedec &amp; datejul kaf rank'!$A11)</f>
        <v>17105.931920511</v>
      </c>
      <c r="F11" s="5" t="str">
        <f>VLOOKUP(G11,'datedec &amp; datejul kaf'!$D$5:$O$94,12,FALSE)</f>
        <v>1975-76</v>
      </c>
      <c r="G11" s="18">
        <f>LARGE('datedec &amp; datejul kaf'!$D$5:$D$94,'datedec &amp; datejul kaf rank'!$A11)</f>
        <v>12846.328774460999</v>
      </c>
      <c r="H11" s="5" t="str">
        <f>VLOOKUP(I11,'datedec &amp; datejul kaf'!$E$5:$O$94,11,FALSE)</f>
        <v>1941-42</v>
      </c>
      <c r="I11" s="18">
        <f>LARGE('datedec &amp; datejul kaf'!$E$5:$E$94,'datedec &amp; datejul kaf rank'!$A11)</f>
        <v>8546.8340596590006</v>
      </c>
      <c r="J11" s="5" t="str">
        <f>VLOOKUP(K11,'datedec &amp; datejul kaf'!$F$5:$O$94,10,FALSE)</f>
        <v>1950-51</v>
      </c>
      <c r="K11" s="18">
        <f>LARGE('datedec &amp; datejul kaf'!$F$5:$F$94,'datedec &amp; datejul kaf rank'!$A11)</f>
        <v>4330.6947136320005</v>
      </c>
      <c r="L11" s="5" t="str">
        <f>VLOOKUP(M11,'datedec &amp; datejul kaf'!$G$5:$O$94,9,FALSE)</f>
        <v>1995-96</v>
      </c>
      <c r="M11" s="18">
        <f>LARGE('datedec &amp; datejul kaf'!$G$5:$G$94,'datedec &amp; datejul kaf rank'!$A11)</f>
        <v>78575.905813733989</v>
      </c>
      <c r="N11" s="5" t="str">
        <f>VLOOKUP(O11,'datedec &amp; datejul kaf'!$H$5:$O$94,8,FALSE)</f>
        <v>1953-54</v>
      </c>
      <c r="O11" s="18">
        <f>LARGE('datedec &amp; datejul kaf'!$H$5:$H$94,'datedec &amp; datejul kaf rank'!$A11)</f>
        <v>75927.785582459997</v>
      </c>
      <c r="P11" s="5" t="str">
        <f>VLOOKUP(Q11,'datedec &amp; datejul kaf'!$I$5:$O$94,7,FALSE)</f>
        <v>1953-54</v>
      </c>
      <c r="Q11" s="18">
        <f>LARGE('datedec &amp; datejul kaf'!$I$5:$I$94,'datedec &amp; datejul kaf rank'!$A11)</f>
        <v>73467.987988751993</v>
      </c>
      <c r="R11" s="5" t="str">
        <f>VLOOKUP(S11,'datedec &amp; datejul kaf'!$J$5:$O$94,6,FALSE)</f>
        <v>1947-48</v>
      </c>
      <c r="S11" s="18">
        <f>LARGE('datedec &amp; datejul kaf'!$J$5:$J$94,'datedec &amp; datejul kaf rank'!$A11)</f>
        <v>70602.919666439993</v>
      </c>
      <c r="T11" s="5" t="str">
        <f>VLOOKUP(U11,'datedec &amp; datejul kaf'!$K$5:$O$94,5,FALSE)</f>
        <v>2011-12</v>
      </c>
      <c r="U11" s="18">
        <f>LARGE('datedec &amp; datejul kaf'!$K$5:$K$94,'datedec &amp; datejul kaf rank'!$A11)</f>
        <v>63002.171521716002</v>
      </c>
      <c r="V11" s="5" t="str">
        <f>VLOOKUP(W11,'datedec &amp; datejul kaf'!$L$5:$O$94,4,FALSE)</f>
        <v>1966-67</v>
      </c>
      <c r="W11" s="18">
        <f>LARGE('datedec &amp; datejul kaf'!$L$5:$L$94,'datedec &amp; datejul kaf rank'!$A11)</f>
        <v>44119.930246329001</v>
      </c>
      <c r="X11" s="5" t="str">
        <f>VLOOKUP(Y11,'datedec &amp; datejul kaf'!$M$5:$O$94,3,FALSE)</f>
        <v>1954-55</v>
      </c>
      <c r="Y11" s="18">
        <f>LARGE('datedec &amp; datejul kaf'!$M$5:$M$94,'datedec &amp; datejul kaf rank'!$A11)</f>
        <v>17179.697207001002</v>
      </c>
      <c r="Z11" s="5" t="str">
        <f>VLOOKUP(AA11,'datedec &amp; datejul kaf'!$N$5:$O$94,2,FALSE)</f>
        <v>1955-56</v>
      </c>
      <c r="AA11" s="18">
        <f>LARGE('datedec &amp; datejul kaf'!$N$5:$N$94,'datedec &amp; datejul kaf rank'!$A11)</f>
        <v>102194.83848174301</v>
      </c>
    </row>
    <row r="12" spans="1:27" x14ac:dyDescent="0.2">
      <c r="A12" s="5">
        <v>7</v>
      </c>
      <c r="B12" s="5" t="str">
        <f>VLOOKUP(C12,'datedec &amp; datejul kaf'!$B$5:$O$94,14,FALSE)</f>
        <v>1997-98</v>
      </c>
      <c r="C12" s="18">
        <f>LARGE('datedec &amp; datejul kaf'!$B$5:$B$94,'datedec &amp; datejul kaf rank'!$A12)</f>
        <v>24100.485707802003</v>
      </c>
      <c r="D12" s="5" t="str">
        <f>VLOOKUP(E12,'datedec &amp; datejul kaf'!$C$5:$O$94,13,FALSE)</f>
        <v>1997-98</v>
      </c>
      <c r="E12" s="18">
        <f>LARGE('datedec &amp; datejul kaf'!$C$5:$C$94,'datedec &amp; datejul kaf rank'!$A12)</f>
        <v>16874.032425074998</v>
      </c>
      <c r="F12" s="5" t="str">
        <f>VLOOKUP(G12,'datedec &amp; datejul kaf'!$D$5:$O$94,12,FALSE)</f>
        <v>1947-48</v>
      </c>
      <c r="G12" s="18">
        <f>LARGE('datedec &amp; datejul kaf'!$D$5:$D$94,'datedec &amp; datejul kaf rank'!$A12)</f>
        <v>12258.572763443999</v>
      </c>
      <c r="H12" s="5" t="str">
        <f>VLOOKUP(I12,'datedec &amp; datejul kaf'!$E$5:$O$94,11,FALSE)</f>
        <v>1959-60</v>
      </c>
      <c r="I12" s="18">
        <f>LARGE('datedec &amp; datejul kaf'!$E$5:$E$94,'datedec &amp; datejul kaf rank'!$A12)</f>
        <v>8495.0119128419992</v>
      </c>
      <c r="J12" s="5" t="str">
        <f>VLOOKUP(K12,'datedec &amp; datejul kaf'!$F$5:$O$94,10,FALSE)</f>
        <v>1973-74</v>
      </c>
      <c r="K12" s="18">
        <f>LARGE('datedec &amp; datejul kaf'!$F$5:$F$94,'datedec &amp; datejul kaf rank'!$A12)</f>
        <v>4174.9466202989997</v>
      </c>
      <c r="L12" s="5" t="str">
        <f>VLOOKUP(M12,'datedec &amp; datejul kaf'!$G$5:$O$94,9,FALSE)</f>
        <v>1953-54</v>
      </c>
      <c r="M12" s="18">
        <f>LARGE('datedec &amp; datejul kaf'!$G$5:$G$94,'datedec &amp; datejul kaf rank'!$A12)</f>
        <v>78009.632777117993</v>
      </c>
      <c r="N12" s="5" t="str">
        <f>VLOOKUP(O12,'datedec &amp; datejul kaf'!$H$5:$O$94,8,FALSE)</f>
        <v>1947-48</v>
      </c>
      <c r="O12" s="18">
        <f>LARGE('datedec &amp; datejul kaf'!$H$5:$H$94,'datedec &amp; datejul kaf rank'!$A12)</f>
        <v>75125.455695191995</v>
      </c>
      <c r="P12" s="5" t="str">
        <f>VLOOKUP(Q12,'datedec &amp; datejul kaf'!$I$5:$O$94,7,FALSE)</f>
        <v>1947-48</v>
      </c>
      <c r="Q12" s="18">
        <f>LARGE('datedec &amp; datejul kaf'!$I$5:$I$94,'datedec &amp; datejul kaf rank'!$A12)</f>
        <v>72996.386022965991</v>
      </c>
      <c r="R12" s="5" t="str">
        <f>VLOOKUP(S12,'datedec &amp; datejul kaf'!$J$5:$O$94,6,FALSE)</f>
        <v>1953-54</v>
      </c>
      <c r="S12" s="18">
        <f>LARGE('datedec &amp; datejul kaf'!$J$5:$J$94,'datedec &amp; datejul kaf rank'!$A12)</f>
        <v>70491.373224342009</v>
      </c>
      <c r="T12" s="5" t="str">
        <f>VLOOKUP(U12,'datedec &amp; datejul kaf'!$K$5:$O$94,5,FALSE)</f>
        <v>2010-11</v>
      </c>
      <c r="U12" s="18">
        <f>LARGE('datedec &amp; datejul kaf'!$K$5:$K$94,'datedec &amp; datejul kaf rank'!$A12)</f>
        <v>62294.744771384998</v>
      </c>
      <c r="V12" s="5" t="str">
        <f>VLOOKUP(W12,'datedec &amp; datejul kaf'!$L$5:$O$94,4,FALSE)</f>
        <v>1953-54</v>
      </c>
      <c r="W12" s="18">
        <f>LARGE('datedec &amp; datejul kaf'!$L$5:$L$94,'datedec &amp; datejul kaf rank'!$A12)</f>
        <v>44003.621490359998</v>
      </c>
      <c r="X12" s="5" t="str">
        <f>VLOOKUP(Y12,'datedec &amp; datejul kaf'!$M$5:$O$94,3,FALSE)</f>
        <v>1932-33</v>
      </c>
      <c r="Y12" s="18">
        <f>LARGE('datedec &amp; datejul kaf'!$M$5:$M$94,'datedec &amp; datejul kaf rank'!$A12)</f>
        <v>16754.879371692001</v>
      </c>
      <c r="Z12" s="5" t="str">
        <f>VLOOKUP(AA12,'datedec &amp; datejul kaf'!$N$5:$O$94,2,FALSE)</f>
        <v>1947-48</v>
      </c>
      <c r="AA12" s="18">
        <f>LARGE('datedec &amp; datejul kaf'!$N$5:$N$94,'datedec &amp; datejul kaf rank'!$A12)</f>
        <v>99486.020070926999</v>
      </c>
    </row>
    <row r="13" spans="1:27" x14ac:dyDescent="0.2">
      <c r="A13" s="5">
        <v>8</v>
      </c>
      <c r="B13" s="5" t="str">
        <f>VLOOKUP(C13,'datedec &amp; datejul kaf'!$B$5:$O$94,14,FALSE)</f>
        <v>1975-76</v>
      </c>
      <c r="C13" s="18">
        <f>LARGE('datedec &amp; datejul kaf'!$B$5:$B$94,'datedec &amp; datejul kaf rank'!$A13)</f>
        <v>23847.493981751999</v>
      </c>
      <c r="D13" s="5" t="str">
        <f>VLOOKUP(E13,'datedec &amp; datejul kaf'!$C$5:$O$94,13,FALSE)</f>
        <v>1968-69</v>
      </c>
      <c r="E13" s="18">
        <f>LARGE('datedec &amp; datejul kaf'!$C$5:$C$94,'datedec &amp; datejul kaf rank'!$A13)</f>
        <v>16309.032776840999</v>
      </c>
      <c r="F13" s="5" t="str">
        <f>VLOOKUP(G13,'datedec &amp; datejul kaf'!$D$5:$O$94,12,FALSE)</f>
        <v>1950-51</v>
      </c>
      <c r="G13" s="18">
        <f>LARGE('datedec &amp; datejul kaf'!$D$5:$D$94,'datedec &amp; datejul kaf rank'!$A13)</f>
        <v>11854.486167027</v>
      </c>
      <c r="H13" s="5" t="str">
        <f>VLOOKUP(I13,'datedec &amp; datejul kaf'!$E$5:$O$94,11,FALSE)</f>
        <v>1990-91</v>
      </c>
      <c r="I13" s="18">
        <f>LARGE('datedec &amp; datejul kaf'!$E$5:$E$94,'datedec &amp; datejul kaf rank'!$A13)</f>
        <v>8354.3540668770002</v>
      </c>
      <c r="J13" s="5" t="str">
        <f>VLOOKUP(K13,'datedec &amp; datejul kaf'!$F$5:$O$94,10,FALSE)</f>
        <v>2012-13</v>
      </c>
      <c r="K13" s="18">
        <f>LARGE('datedec &amp; datejul kaf'!$F$5:$F$94,'datedec &amp; datejul kaf rank'!$A13)</f>
        <v>3840.0236576520001</v>
      </c>
      <c r="L13" s="5" t="str">
        <f>VLOOKUP(M13,'datedec &amp; datejul kaf'!$G$5:$O$94,9,FALSE)</f>
        <v>1947-48</v>
      </c>
      <c r="M13" s="18">
        <f>LARGE('datedec &amp; datejul kaf'!$G$5:$G$94,'datedec &amp; datejul kaf rank'!$A13)</f>
        <v>77795.677743819004</v>
      </c>
      <c r="N13" s="5" t="str">
        <f>VLOOKUP(O13,'datedec &amp; datejul kaf'!$H$5:$O$94,8,FALSE)</f>
        <v>1995-96</v>
      </c>
      <c r="O13" s="18">
        <f>LARGE('datedec &amp; datejul kaf'!$H$5:$H$94,'datedec &amp; datejul kaf rank'!$A13)</f>
        <v>74829.220334400001</v>
      </c>
      <c r="P13" s="5" t="str">
        <f>VLOOKUP(Q13,'datedec &amp; datejul kaf'!$I$5:$O$94,7,FALSE)</f>
        <v>2010-11</v>
      </c>
      <c r="Q13" s="18">
        <f>LARGE('datedec &amp; datejul kaf'!$I$5:$I$94,'datedec &amp; datejul kaf rank'!$A13)</f>
        <v>71436.586412036995</v>
      </c>
      <c r="R13" s="5" t="str">
        <f>VLOOKUP(S13,'datedec &amp; datejul kaf'!$J$5:$O$94,6,FALSE)</f>
        <v>2010-11</v>
      </c>
      <c r="S13" s="18">
        <f>LARGE('datedec &amp; datejul kaf'!$J$5:$J$94,'datedec &amp; datejul kaf rank'!$A13)</f>
        <v>68070.632158095003</v>
      </c>
      <c r="T13" s="5" t="str">
        <f>VLOOKUP(U13,'datedec &amp; datejul kaf'!$K$5:$O$94,5,FALSE)</f>
        <v>1955-56</v>
      </c>
      <c r="U13" s="18">
        <f>LARGE('datedec &amp; datejul kaf'!$K$5:$K$94,'datedec &amp; datejul kaf rank'!$A13)</f>
        <v>60648.624502535997</v>
      </c>
      <c r="V13" s="5" t="str">
        <f>VLOOKUP(W13,'datedec &amp; datejul kaf'!$L$5:$O$94,4,FALSE)</f>
        <v>1932-33</v>
      </c>
      <c r="W13" s="18">
        <f>LARGE('datedec &amp; datejul kaf'!$L$5:$L$94,'datedec &amp; datejul kaf rank'!$A13)</f>
        <v>43250.997386351999</v>
      </c>
      <c r="X13" s="5" t="str">
        <f>VLOOKUP(Y13,'datedec &amp; datejul kaf'!$M$5:$O$94,3,FALSE)</f>
        <v>1975-76</v>
      </c>
      <c r="Y13" s="18">
        <f>LARGE('datedec &amp; datejul kaf'!$M$5:$M$94,'datedec &amp; datejul kaf rank'!$A13)</f>
        <v>16733.174248539002</v>
      </c>
      <c r="Z13" s="5" t="str">
        <f>VLOOKUP(AA13,'datedec &amp; datejul kaf'!$N$5:$O$94,2,FALSE)</f>
        <v>2011-12</v>
      </c>
      <c r="AA13" s="18">
        <f>LARGE('datedec &amp; datejul kaf'!$N$5:$N$94,'datedec &amp; datejul kaf rank'!$A13)</f>
        <v>99335.730489786001</v>
      </c>
    </row>
    <row r="14" spans="1:27" x14ac:dyDescent="0.2">
      <c r="A14" s="5">
        <v>9</v>
      </c>
      <c r="B14" s="5" t="str">
        <f>VLOOKUP(C14,'datedec &amp; datejul kaf'!$B$5:$O$94,14,FALSE)</f>
        <v>1968-69</v>
      </c>
      <c r="C14" s="18">
        <f>LARGE('datedec &amp; datejul kaf'!$B$5:$B$94,'datedec &amp; datejul kaf rank'!$A14)</f>
        <v>23178.980948970002</v>
      </c>
      <c r="D14" s="5" t="str">
        <f>VLOOKUP(E14,'datedec &amp; datejul kaf'!$C$5:$O$94,13,FALSE)</f>
        <v>1947-48</v>
      </c>
      <c r="E14" s="18">
        <f>LARGE('datedec &amp; datejul kaf'!$C$5:$C$94,'datedec &amp; datejul kaf rank'!$A14)</f>
        <v>16058.447001114</v>
      </c>
      <c r="F14" s="5" t="str">
        <f>VLOOKUP(G14,'datedec &amp; datejul kaf'!$D$5:$O$94,12,FALSE)</f>
        <v>1997-98</v>
      </c>
      <c r="G14" s="18">
        <f>LARGE('datedec &amp; datejul kaf'!$D$5:$D$94,'datedec &amp; datejul kaf rank'!$A14)</f>
        <v>11680.273942155</v>
      </c>
      <c r="H14" s="5" t="str">
        <f>VLOOKUP(I14,'datedec &amp; datejul kaf'!$E$5:$O$94,11,FALSE)</f>
        <v>1950-51</v>
      </c>
      <c r="I14" s="18">
        <f>LARGE('datedec &amp; datejul kaf'!$E$5:$E$94,'datedec &amp; datejul kaf rank'!$A14)</f>
        <v>8112.6582081719998</v>
      </c>
      <c r="J14" s="5" t="str">
        <f>VLOOKUP(K14,'datedec &amp; datejul kaf'!$F$5:$O$94,10,FALSE)</f>
        <v>1955-56</v>
      </c>
      <c r="K14" s="18">
        <f>LARGE('datedec &amp; datejul kaf'!$F$5:$F$94,'datedec &amp; datejul kaf rank'!$A14)</f>
        <v>3784.6848167520002</v>
      </c>
      <c r="L14" s="5" t="str">
        <f>VLOOKUP(M14,'datedec &amp; datejul kaf'!$G$5:$O$94,9,FALSE)</f>
        <v>2010-11</v>
      </c>
      <c r="M14" s="18">
        <f>LARGE('datedec &amp; datejul kaf'!$G$5:$G$94,'datedec &amp; datejul kaf rank'!$A14)</f>
        <v>77466.012962792985</v>
      </c>
      <c r="N14" s="5" t="str">
        <f>VLOOKUP(O14,'datedec &amp; datejul kaf'!$H$5:$O$94,8,FALSE)</f>
        <v>1970-71</v>
      </c>
      <c r="O14" s="18">
        <f>LARGE('datedec &amp; datejul kaf'!$H$5:$H$94,'datedec &amp; datejul kaf rank'!$A14)</f>
        <v>74734.652404061999</v>
      </c>
      <c r="P14" s="5" t="str">
        <f>VLOOKUP(Q14,'datedec &amp; datejul kaf'!$I$5:$O$94,7,FALSE)</f>
        <v>1949-50</v>
      </c>
      <c r="Q14" s="18">
        <f>LARGE('datedec &amp; datejul kaf'!$I$5:$I$94,'datedec &amp; datejul kaf rank'!$A14)</f>
        <v>70444.045622810998</v>
      </c>
      <c r="R14" s="5" t="str">
        <f>VLOOKUP(S14,'datedec &amp; datejul kaf'!$J$5:$O$94,6,FALSE)</f>
        <v>1970-71</v>
      </c>
      <c r="S14" s="18">
        <f>LARGE('datedec &amp; datejul kaf'!$J$5:$J$94,'datedec &amp; datejul kaf rank'!$A14)</f>
        <v>66860.282451417006</v>
      </c>
      <c r="T14" s="5" t="str">
        <f>VLOOKUP(U14,'datedec &amp; datejul kaf'!$K$5:$O$94,5,FALSE)</f>
        <v>1949-50</v>
      </c>
      <c r="U14" s="18">
        <f>LARGE('datedec &amp; datejul kaf'!$K$5:$K$94,'datedec &amp; datejul kaf rank'!$A14)</f>
        <v>59820.805029446994</v>
      </c>
      <c r="V14" s="5" t="str">
        <f>VLOOKUP(W14,'datedec &amp; datejul kaf'!$L$5:$O$94,4,FALSE)</f>
        <v>1996-97</v>
      </c>
      <c r="W14" s="18">
        <f>LARGE('datedec &amp; datejul kaf'!$L$5:$L$94,'datedec &amp; datejul kaf rank'!$A14)</f>
        <v>41652.605380175999</v>
      </c>
      <c r="X14" s="5" t="str">
        <f>VLOOKUP(Y14,'datedec &amp; datejul kaf'!$M$5:$O$94,3,FALSE)</f>
        <v>1990-91</v>
      </c>
      <c r="Y14" s="18">
        <f>LARGE('datedec &amp; datejul kaf'!$M$5:$M$94,'datedec &amp; datejul kaf rank'!$A14)</f>
        <v>16257.198729198</v>
      </c>
      <c r="Z14" s="5" t="str">
        <f>VLOOKUP(AA14,'datedec &amp; datejul kaf'!$N$5:$O$94,2,FALSE)</f>
        <v>1950-51</v>
      </c>
      <c r="AA14" s="18">
        <f>LARGE('datedec &amp; datejul kaf'!$N$5:$N$94,'datedec &amp; datejul kaf rank'!$A14)</f>
        <v>98755.07332147799</v>
      </c>
    </row>
    <row r="15" spans="1:27" x14ac:dyDescent="0.2">
      <c r="A15" s="5">
        <v>10</v>
      </c>
      <c r="B15" s="5" t="str">
        <f>VLOOKUP(C15,'datedec &amp; datejul kaf'!$B$5:$O$94,14,FALSE)</f>
        <v>1950-51</v>
      </c>
      <c r="C15" s="18">
        <f>LARGE('datedec &amp; datejul kaf'!$B$5:$B$94,'datedec &amp; datejul kaf rank'!$A15)</f>
        <v>22870.035506010001</v>
      </c>
      <c r="D15" s="5" t="str">
        <f>VLOOKUP(E15,'datedec &amp; datejul kaf'!$C$5:$O$94,13,FALSE)</f>
        <v>1950-51</v>
      </c>
      <c r="E15" s="18">
        <f>LARGE('datedec &amp; datejul kaf'!$C$5:$C$94,'datedec &amp; datejul kaf rank'!$A15)</f>
        <v>15675.186850197</v>
      </c>
      <c r="F15" s="5" t="str">
        <f>VLOOKUP(G15,'datedec &amp; datejul kaf'!$D$5:$O$94,12,FALSE)</f>
        <v>1999-2000</v>
      </c>
      <c r="G15" s="18">
        <f>LARGE('datedec &amp; datejul kaf'!$D$5:$D$94,'datedec &amp; datejul kaf rank'!$A15)</f>
        <v>11557.604194689</v>
      </c>
      <c r="H15" s="5" t="str">
        <f>VLOOKUP(I15,'datedec &amp; datejul kaf'!$E$5:$O$94,11,FALSE)</f>
        <v>2012-13</v>
      </c>
      <c r="I15" s="18">
        <f>LARGE('datedec &amp; datejul kaf'!$E$5:$E$94,'datedec &amp; datejul kaf rank'!$A15)</f>
        <v>7903.6201994819994</v>
      </c>
      <c r="J15" s="5" t="str">
        <f>VLOOKUP(K15,'datedec &amp; datejul kaf'!$F$5:$O$94,10,FALSE)</f>
        <v>1959-60</v>
      </c>
      <c r="K15" s="18">
        <f>LARGE('datedec &amp; datejul kaf'!$F$5:$F$94,'datedec &amp; datejul kaf rank'!$A15)</f>
        <v>3682.6153990920002</v>
      </c>
      <c r="L15" s="5" t="str">
        <f>VLOOKUP(M15,'datedec &amp; datejul kaf'!$G$5:$O$94,9,FALSE)</f>
        <v>1970-71</v>
      </c>
      <c r="M15" s="18">
        <f>LARGE('datedec &amp; datejul kaf'!$G$5:$G$94,'datedec &amp; datejul kaf rank'!$A15)</f>
        <v>77411.269163193007</v>
      </c>
      <c r="N15" s="5" t="str">
        <f>VLOOKUP(O15,'datedec &amp; datejul kaf'!$H$5:$O$94,8,FALSE)</f>
        <v>2010-11</v>
      </c>
      <c r="O15" s="18">
        <f>LARGE('datedec &amp; datejul kaf'!$H$5:$H$94,'datedec &amp; datejul kaf rank'!$A15)</f>
        <v>73823.241529148989</v>
      </c>
      <c r="P15" s="5" t="str">
        <f>VLOOKUP(Q15,'datedec &amp; datejul kaf'!$I$5:$O$94,7,FALSE)</f>
        <v>1970-71</v>
      </c>
      <c r="Q15" s="18">
        <f>LARGE('datedec &amp; datejul kaf'!$I$5:$I$94,'datedec &amp; datejul kaf rank'!$A15)</f>
        <v>70362.431741574008</v>
      </c>
      <c r="R15" s="5" t="str">
        <f>VLOOKUP(S15,'datedec &amp; datejul kaf'!$J$5:$O$94,6,FALSE)</f>
        <v>1949-50</v>
      </c>
      <c r="S15" s="18">
        <f>LARGE('datedec &amp; datejul kaf'!$J$5:$J$94,'datedec &amp; datejul kaf rank'!$A15)</f>
        <v>66239.277516026996</v>
      </c>
      <c r="T15" s="5" t="str">
        <f>VLOOKUP(U15,'datedec &amp; datejul kaf'!$K$5:$O$94,5,FALSE)</f>
        <v>1970-71</v>
      </c>
      <c r="U15" s="18">
        <f>LARGE('datedec &amp; datejul kaf'!$K$5:$K$94,'datedec &amp; datejul kaf rank'!$A15)</f>
        <v>59667.601729406997</v>
      </c>
      <c r="V15" s="5" t="str">
        <f>VLOOKUP(W15,'datedec &amp; datejul kaf'!$L$5:$O$94,4,FALSE)</f>
        <v>1954-55</v>
      </c>
      <c r="W15" s="18">
        <f>LARGE('datedec &amp; datejul kaf'!$L$5:$L$94,'datedec &amp; datejul kaf rank'!$A15)</f>
        <v>41315.226880430993</v>
      </c>
      <c r="X15" s="5" t="str">
        <f>VLOOKUP(Y15,'datedec &amp; datejul kaf'!$M$5:$O$94,3,FALSE)</f>
        <v>1998-99</v>
      </c>
      <c r="Y15" s="18">
        <f>LARGE('datedec &amp; datejul kaf'!$M$5:$M$94,'datedec &amp; datejul kaf rank'!$A15)</f>
        <v>16211.451954054</v>
      </c>
      <c r="Z15" s="5" t="str">
        <f>VLOOKUP(AA15,'datedec &amp; datejul kaf'!$N$5:$O$94,2,FALSE)</f>
        <v>1968-69</v>
      </c>
      <c r="AA15" s="18">
        <f>LARGE('datedec &amp; datejul kaf'!$N$5:$N$94,'datedec &amp; datejul kaf rank'!$A15)</f>
        <v>97684.502783111995</v>
      </c>
    </row>
    <row r="16" spans="1:27" x14ac:dyDescent="0.2">
      <c r="A16" s="5">
        <v>11</v>
      </c>
      <c r="B16" s="5" t="str">
        <f>VLOOKUP(C16,'datedec &amp; datejul kaf'!$B$5:$O$94,14,FALSE)</f>
        <v>1941-42</v>
      </c>
      <c r="C16" s="18">
        <f>LARGE('datedec &amp; datejul kaf'!$B$5:$B$94,'datedec &amp; datejul kaf rank'!$A16)</f>
        <v>22841.398151712001</v>
      </c>
      <c r="D16" s="5" t="str">
        <f>VLOOKUP(E16,'datedec &amp; datejul kaf'!$C$5:$O$94,13,FALSE)</f>
        <v>2004-05</v>
      </c>
      <c r="E16" s="18">
        <f>LARGE('datedec &amp; datejul kaf'!$C$5:$C$94,'datedec &amp; datejul kaf rank'!$A16)</f>
        <v>15631.764703065001</v>
      </c>
      <c r="F16" s="5" t="str">
        <f>VLOOKUP(G16,'datedec &amp; datejul kaf'!$D$5:$O$94,12,FALSE)</f>
        <v>1955-56</v>
      </c>
      <c r="G16" s="18">
        <f>LARGE('datedec &amp; datejul kaf'!$D$5:$D$94,'datedec &amp; datejul kaf rank'!$A16)</f>
        <v>11113.485203079001</v>
      </c>
      <c r="H16" s="5" t="str">
        <f>VLOOKUP(I16,'datedec &amp; datejul kaf'!$E$5:$O$94,11,FALSE)</f>
        <v>1989-90</v>
      </c>
      <c r="I16" s="18">
        <f>LARGE('datedec &amp; datejul kaf'!$E$5:$E$94,'datedec &amp; datejul kaf rank'!$A16)</f>
        <v>7884.3547456590004</v>
      </c>
      <c r="J16" s="5" t="str">
        <f>VLOOKUP(K16,'datedec &amp; datejul kaf'!$F$5:$O$94,10,FALSE)</f>
        <v>1964-65</v>
      </c>
      <c r="K16" s="18">
        <f>LARGE('datedec &amp; datejul kaf'!$F$5:$F$94,'datedec &amp; datejul kaf rank'!$A16)</f>
        <v>3644.98498728</v>
      </c>
      <c r="L16" s="5" t="str">
        <f>VLOOKUP(M16,'datedec &amp; datejul kaf'!$G$5:$O$94,9,FALSE)</f>
        <v>1950-51</v>
      </c>
      <c r="M16" s="18">
        <f>LARGE('datedec &amp; datejul kaf'!$G$5:$G$94,'datedec &amp; datejul kaf rank'!$A16)</f>
        <v>75885.037815467993</v>
      </c>
      <c r="N16" s="5" t="str">
        <f>VLOOKUP(O16,'datedec &amp; datejul kaf'!$H$5:$O$94,8,FALSE)</f>
        <v>1949-50</v>
      </c>
      <c r="O16" s="18">
        <f>LARGE('datedec &amp; datejul kaf'!$H$5:$H$94,'datedec &amp; datejul kaf rank'!$A16)</f>
        <v>72682.583059526994</v>
      </c>
      <c r="P16" s="5" t="str">
        <f>VLOOKUP(Q16,'datedec &amp; datejul kaf'!$I$5:$O$94,7,FALSE)</f>
        <v>2016-17</v>
      </c>
      <c r="Q16" s="18">
        <f>LARGE('datedec &amp; datejul kaf'!$I$5:$I$94,'datedec &amp; datejul kaf rank'!$A16)</f>
        <v>69463.498882722008</v>
      </c>
      <c r="R16" s="5" t="str">
        <f>VLOOKUP(S16,'datedec &amp; datejul kaf'!$J$5:$O$94,6,FALSE)</f>
        <v>1968-69</v>
      </c>
      <c r="S16" s="18">
        <f>LARGE('datedec &amp; datejul kaf'!$J$5:$J$94,'datedec &amp; datejul kaf rank'!$A16)</f>
        <v>66076.611075845998</v>
      </c>
      <c r="T16" s="5" t="str">
        <f>VLOOKUP(U16,'datedec &amp; datejul kaf'!$K$5:$O$94,5,FALSE)</f>
        <v>1966-67</v>
      </c>
      <c r="U16" s="18">
        <f>LARGE('datedec &amp; datejul kaf'!$K$5:$K$94,'datedec &amp; datejul kaf rank'!$A16)</f>
        <v>59486.481075042</v>
      </c>
      <c r="V16" s="5" t="str">
        <f>VLOOKUP(W16,'datedec &amp; datejul kaf'!$L$5:$O$94,4,FALSE)</f>
        <v>1958-59</v>
      </c>
      <c r="W16" s="18">
        <f>LARGE('datedec &amp; datejul kaf'!$L$5:$L$94,'datedec &amp; datejul kaf rank'!$A16)</f>
        <v>41120.926061270999</v>
      </c>
      <c r="X16" s="5" t="str">
        <f>VLOOKUP(Y16,'datedec &amp; datejul kaf'!$M$5:$O$94,3,FALSE)</f>
        <v>1971-72</v>
      </c>
      <c r="Y16" s="18">
        <f>LARGE('datedec &amp; datejul kaf'!$M$5:$M$94,'datedec &amp; datejul kaf rank'!$A16)</f>
        <v>16055.765348322</v>
      </c>
      <c r="Z16" s="5" t="str">
        <f>VLOOKUP(AA16,'datedec &amp; datejul kaf'!$N$5:$O$94,2,FALSE)</f>
        <v>1975-76</v>
      </c>
      <c r="AA16" s="18">
        <f>LARGE('datedec &amp; datejul kaf'!$N$5:$N$94,'datedec &amp; datejul kaf rank'!$A16)</f>
        <v>97183.083297782985</v>
      </c>
    </row>
    <row r="17" spans="1:27" x14ac:dyDescent="0.2">
      <c r="A17" s="5">
        <v>12</v>
      </c>
      <c r="B17" s="5" t="str">
        <f>VLOOKUP(C17,'datedec &amp; datejul kaf'!$B$5:$O$94,14,FALSE)</f>
        <v>1964-65</v>
      </c>
      <c r="C17" s="18">
        <f>LARGE('datedec &amp; datejul kaf'!$B$5:$B$94,'datedec &amp; datejul kaf rank'!$A17)</f>
        <v>22212.056687708999</v>
      </c>
      <c r="D17" s="5" t="str">
        <f>VLOOKUP(E17,'datedec &amp; datejul kaf'!$C$5:$O$94,13,FALSE)</f>
        <v>1954-55</v>
      </c>
      <c r="E17" s="18">
        <f>LARGE('datedec &amp; datejul kaf'!$C$5:$C$94,'datedec &amp; datejul kaf rank'!$A17)</f>
        <v>15549.085697900999</v>
      </c>
      <c r="F17" s="5" t="str">
        <f>VLOOKUP(G17,'datedec &amp; datejul kaf'!$D$5:$O$94,12,FALSE)</f>
        <v>1964-65</v>
      </c>
      <c r="G17" s="18">
        <f>LARGE('datedec &amp; datejul kaf'!$D$5:$D$94,'datedec &amp; datejul kaf rank'!$A17)</f>
        <v>10994.595951339001</v>
      </c>
      <c r="H17" s="5" t="str">
        <f>VLOOKUP(I17,'datedec &amp; datejul kaf'!$E$5:$O$94,11,FALSE)</f>
        <v>1973-74</v>
      </c>
      <c r="I17" s="18">
        <f>LARGE('datedec &amp; datejul kaf'!$E$5:$E$94,'datedec &amp; datejul kaf rank'!$A17)</f>
        <v>7671.5283073589999</v>
      </c>
      <c r="J17" s="5" t="str">
        <f>VLOOKUP(K17,'datedec &amp; datejul kaf'!$F$5:$O$94,10,FALSE)</f>
        <v>2014-15</v>
      </c>
      <c r="K17" s="18">
        <f>LARGE('datedec &amp; datejul kaf'!$F$5:$F$94,'datedec &amp; datejul kaf rank'!$A17)</f>
        <v>3636.7456487459999</v>
      </c>
      <c r="L17" s="5" t="str">
        <f>VLOOKUP(M17,'datedec &amp; datejul kaf'!$G$5:$O$94,9,FALSE)</f>
        <v>1933-34</v>
      </c>
      <c r="M17" s="18">
        <f>LARGE('datedec &amp; datejul kaf'!$G$5:$G$94,'datedec &amp; datejul kaf rank'!$A17)</f>
        <v>75317.626266498002</v>
      </c>
      <c r="N17" s="5" t="str">
        <f>VLOOKUP(O17,'datedec &amp; datejul kaf'!$H$5:$O$94,8,FALSE)</f>
        <v>2016-17</v>
      </c>
      <c r="O17" s="18">
        <f>LARGE('datedec &amp; datejul kaf'!$H$5:$H$94,'datedec &amp; datejul kaf rank'!$A17)</f>
        <v>72677.658101034001</v>
      </c>
      <c r="P17" s="5" t="str">
        <f>VLOOKUP(Q17,'datedec &amp; datejul kaf'!$I$5:$O$94,7,FALSE)</f>
        <v>1968-69</v>
      </c>
      <c r="Q17" s="18">
        <f>LARGE('datedec &amp; datejul kaf'!$I$5:$I$94,'datedec &amp; datejul kaf rank'!$A17)</f>
        <v>69353.100870333001</v>
      </c>
      <c r="R17" s="5" t="str">
        <f>VLOOKUP(S17,'datedec &amp; datejul kaf'!$J$5:$O$94,6,FALSE)</f>
        <v>1958-59</v>
      </c>
      <c r="S17" s="18">
        <f>LARGE('datedec &amp; datejul kaf'!$J$5:$J$94,'datedec &amp; datejul kaf rank'!$A17)</f>
        <v>65948.220998015997</v>
      </c>
      <c r="T17" s="5" t="str">
        <f>VLOOKUP(U17,'datedec &amp; datejul kaf'!$K$5:$O$94,5,FALSE)</f>
        <v>1932-33</v>
      </c>
      <c r="U17" s="18">
        <f>LARGE('datedec &amp; datejul kaf'!$K$5:$K$94,'datedec &amp; datejul kaf rank'!$A17)</f>
        <v>58642.881106677007</v>
      </c>
      <c r="V17" s="5" t="str">
        <f>VLOOKUP(W17,'datedec &amp; datejul kaf'!$L$5:$O$94,4,FALSE)</f>
        <v>1963-64</v>
      </c>
      <c r="W17" s="18">
        <f>LARGE('datedec &amp; datejul kaf'!$L$5:$L$94,'datedec &amp; datejul kaf rank'!$A17)</f>
        <v>41053.414658843998</v>
      </c>
      <c r="X17" s="5" t="str">
        <f>VLOOKUP(Y17,'datedec &amp; datejul kaf'!$M$5:$O$94,3,FALSE)</f>
        <v>1995-96</v>
      </c>
      <c r="Y17" s="18">
        <f>LARGE('datedec &amp; datejul kaf'!$M$5:$M$94,'datedec &amp; datejul kaf rank'!$A17)</f>
        <v>15891.839404056</v>
      </c>
      <c r="Z17" s="5" t="str">
        <f>VLOOKUP(AA17,'datedec &amp; datejul kaf'!$N$5:$O$94,2,FALSE)</f>
        <v>2016-17</v>
      </c>
      <c r="AA17" s="18">
        <f>LARGE('datedec &amp; datejul kaf'!$N$5:$N$94,'datedec &amp; datejul kaf rank'!$A17)</f>
        <v>96840.397029642001</v>
      </c>
    </row>
    <row r="18" spans="1:27" x14ac:dyDescent="0.2">
      <c r="A18" s="5">
        <v>13</v>
      </c>
      <c r="B18" s="5" t="str">
        <f>VLOOKUP(C18,'datedec &amp; datejul kaf'!$B$5:$O$94,14,FALSE)</f>
        <v>2016-17</v>
      </c>
      <c r="C18" s="18">
        <f>LARGE('datedec &amp; datejul kaf'!$B$5:$B$94,'datedec &amp; datejul kaf rank'!$A18)</f>
        <v>22067.118511326</v>
      </c>
      <c r="D18" s="5" t="str">
        <f>VLOOKUP(E18,'datedec &amp; datejul kaf'!$C$5:$O$94,13,FALSE)</f>
        <v>1999-2000</v>
      </c>
      <c r="E18" s="18">
        <f>LARGE('datedec &amp; datejul kaf'!$C$5:$C$94,'datedec &amp; datejul kaf rank'!$A18)</f>
        <v>15368.784217058999</v>
      </c>
      <c r="F18" s="5" t="str">
        <f>VLOOKUP(G18,'datedec &amp; datejul kaf'!$D$5:$O$94,12,FALSE)</f>
        <v>1968-69</v>
      </c>
      <c r="G18" s="18">
        <f>LARGE('datedec &amp; datejul kaf'!$D$5:$D$94,'datedec &amp; datejul kaf rank'!$A18)</f>
        <v>10968.537109340999</v>
      </c>
      <c r="H18" s="5" t="str">
        <f>VLOOKUP(I18,'datedec &amp; datejul kaf'!$E$5:$O$94,11,FALSE)</f>
        <v>2014-15</v>
      </c>
      <c r="I18" s="18">
        <f>LARGE('datedec &amp; datejul kaf'!$E$5:$E$94,'datedec &amp; datejul kaf rank'!$A18)</f>
        <v>7500.229801386</v>
      </c>
      <c r="J18" s="5" t="str">
        <f>VLOOKUP(K18,'datedec &amp; datejul kaf'!$F$5:$O$94,10,FALSE)</f>
        <v>1999-2000</v>
      </c>
      <c r="K18" s="18">
        <f>LARGE('datedec &amp; datejul kaf'!$F$5:$F$94,'datedec &amp; datejul kaf rank'!$A18)</f>
        <v>3603.9727574129997</v>
      </c>
      <c r="L18" s="5" t="str">
        <f>VLOOKUP(M18,'datedec &amp; datejul kaf'!$G$5:$O$94,9,FALSE)</f>
        <v>1958-59</v>
      </c>
      <c r="M18" s="18">
        <f>LARGE('datedec &amp; datejul kaf'!$G$5:$G$94,'datedec &amp; datejul kaf rank'!$A18)</f>
        <v>74916.705289796999</v>
      </c>
      <c r="N18" s="5" t="str">
        <f>VLOOKUP(O18,'datedec &amp; datejul kaf'!$H$5:$O$94,8,FALSE)</f>
        <v>1950-51</v>
      </c>
      <c r="O18" s="18">
        <f>LARGE('datedec &amp; datejul kaf'!$H$5:$H$94,'datedec &amp; datejul kaf rank'!$A18)</f>
        <v>72382.212161699994</v>
      </c>
      <c r="P18" s="5" t="str">
        <f>VLOOKUP(Q18,'datedec &amp; datejul kaf'!$I$5:$O$94,7,FALSE)</f>
        <v>1995-96</v>
      </c>
      <c r="Q18" s="18">
        <f>LARGE('datedec &amp; datejul kaf'!$I$5:$I$94,'datedec &amp; datejul kaf rank'!$A18)</f>
        <v>69155.555092617011</v>
      </c>
      <c r="R18" s="5" t="str">
        <f>VLOOKUP(S18,'datedec &amp; datejul kaf'!$J$5:$O$94,6,FALSE)</f>
        <v>1995-96</v>
      </c>
      <c r="S18" s="18">
        <f>LARGE('datedec &amp; datejul kaf'!$J$5:$J$94,'datedec &amp; datejul kaf rank'!$A18)</f>
        <v>64850.439221000997</v>
      </c>
      <c r="T18" s="5" t="str">
        <f>VLOOKUP(U18,'datedec &amp; datejul kaf'!$K$5:$O$94,5,FALSE)</f>
        <v>1958-59</v>
      </c>
      <c r="U18" s="18">
        <f>LARGE('datedec &amp; datejul kaf'!$K$5:$K$94,'datedec &amp; datejul kaf rank'!$A18)</f>
        <v>58382.032851995995</v>
      </c>
      <c r="V18" s="5" t="str">
        <f>VLOOKUP(W18,'datedec &amp; datejul kaf'!$L$5:$O$94,4,FALSE)</f>
        <v>1947-48</v>
      </c>
      <c r="W18" s="18">
        <f>LARGE('datedec &amp; datejul kaf'!$L$5:$L$94,'datedec &amp; datejul kaf rank'!$A18)</f>
        <v>39818.380655570996</v>
      </c>
      <c r="X18" s="5" t="str">
        <f>VLOOKUP(Y18,'datedec &amp; datejul kaf'!$M$5:$O$94,3,FALSE)</f>
        <v>1950-51</v>
      </c>
      <c r="Y18" s="18">
        <f>LARGE('datedec &amp; datejul kaf'!$M$5:$M$94,'datedec &amp; datejul kaf rank'!$A18)</f>
        <v>15762.408003951001</v>
      </c>
      <c r="Z18" s="5" t="str">
        <f>VLOOKUP(AA18,'datedec &amp; datejul kaf'!$N$5:$O$94,2,FALSE)</f>
        <v>1953-54</v>
      </c>
      <c r="AA18" s="18">
        <f>LARGE('datedec &amp; datejul kaf'!$N$5:$N$94,'datedec &amp; datejul kaf rank'!$A18)</f>
        <v>96466.399688294987</v>
      </c>
    </row>
    <row r="19" spans="1:27" x14ac:dyDescent="0.2">
      <c r="A19" s="5">
        <v>14</v>
      </c>
      <c r="B19" s="5" t="str">
        <f>VLOOKUP(C19,'datedec &amp; datejul kaf'!$B$5:$O$94,14,FALSE)</f>
        <v>1947-48</v>
      </c>
      <c r="C19" s="18">
        <f>LARGE('datedec &amp; datejul kaf'!$B$5:$B$94,'datedec &amp; datejul kaf rank'!$A19)</f>
        <v>21690.342327107999</v>
      </c>
      <c r="D19" s="5" t="str">
        <f>VLOOKUP(E19,'datedec &amp; datejul kaf'!$C$5:$O$94,13,FALSE)</f>
        <v>1964-65</v>
      </c>
      <c r="E19" s="18">
        <f>LARGE('datedec &amp; datejul kaf'!$C$5:$C$94,'datedec &amp; datejul kaf rank'!$A19)</f>
        <v>15295.316451219</v>
      </c>
      <c r="F19" s="5" t="str">
        <f>VLOOKUP(G19,'datedec &amp; datejul kaf'!$D$5:$O$94,12,FALSE)</f>
        <v>1990-91</v>
      </c>
      <c r="G19" s="18">
        <f>LARGE('datedec &amp; datejul kaf'!$D$5:$D$94,'datedec &amp; datejul kaf rank'!$A19)</f>
        <v>10935.972482463001</v>
      </c>
      <c r="H19" s="5" t="str">
        <f>VLOOKUP(I19,'datedec &amp; datejul kaf'!$E$5:$O$94,11,FALSE)</f>
        <v>1955-56</v>
      </c>
      <c r="I19" s="18">
        <f>LARGE('datedec &amp; datejul kaf'!$E$5:$E$94,'datedec &amp; datejul kaf rank'!$A19)</f>
        <v>7423.1838538619995</v>
      </c>
      <c r="J19" s="5" t="str">
        <f>VLOOKUP(K19,'datedec &amp; datejul kaf'!$F$5:$O$94,10,FALSE)</f>
        <v>2004-05</v>
      </c>
      <c r="K19" s="18">
        <f>LARGE('datedec &amp; datejul kaf'!$F$5:$F$94,'datedec &amp; datejul kaf rank'!$A19)</f>
        <v>3566.7727588080002</v>
      </c>
      <c r="L19" s="5" t="str">
        <f>VLOOKUP(M19,'datedec &amp; datejul kaf'!$G$5:$O$94,9,FALSE)</f>
        <v>2016-17</v>
      </c>
      <c r="M19" s="18">
        <f>LARGE('datedec &amp; datejul kaf'!$G$5:$G$94,'datedec &amp; datejul kaf rank'!$A19)</f>
        <v>74773.278518316001</v>
      </c>
      <c r="N19" s="5" t="str">
        <f>VLOOKUP(O19,'datedec &amp; datejul kaf'!$H$5:$O$94,8,FALSE)</f>
        <v>1960-61</v>
      </c>
      <c r="O19" s="18">
        <f>LARGE('datedec &amp; datejul kaf'!$H$5:$H$94,'datedec &amp; datejul kaf rank'!$A19)</f>
        <v>71559.377151234003</v>
      </c>
      <c r="P19" s="5" t="str">
        <f>VLOOKUP(Q19,'datedec &amp; datejul kaf'!$I$5:$O$94,7,FALSE)</f>
        <v>1958-59</v>
      </c>
      <c r="Q19" s="18">
        <f>LARGE('datedec &amp; datejul kaf'!$I$5:$I$94,'datedec &amp; datejul kaf rank'!$A19)</f>
        <v>68932.091299344</v>
      </c>
      <c r="R19" s="5" t="str">
        <f>VLOOKUP(S19,'datedec &amp; datejul kaf'!$J$5:$O$94,6,FALSE)</f>
        <v>1950-51</v>
      </c>
      <c r="S19" s="18">
        <f>LARGE('datedec &amp; datejul kaf'!$J$5:$J$94,'datedec &amp; datejul kaf rank'!$A19)</f>
        <v>64642.164848646004</v>
      </c>
      <c r="T19" s="5" t="str">
        <f>VLOOKUP(U19,'datedec &amp; datejul kaf'!$K$5:$O$94,5,FALSE)</f>
        <v>1960-61</v>
      </c>
      <c r="U19" s="18">
        <f>LARGE('datedec &amp; datejul kaf'!$K$5:$K$94,'datedec &amp; datejul kaf rank'!$A19)</f>
        <v>57152.052732830998</v>
      </c>
      <c r="V19" s="5" t="str">
        <f>VLOOKUP(W19,'datedec &amp; datejul kaf'!$L$5:$O$94,4,FALSE)</f>
        <v>1981-82</v>
      </c>
      <c r="W19" s="18">
        <f>LARGE('datedec &amp; datejul kaf'!$L$5:$L$94,'datedec &amp; datejul kaf rank'!$A19)</f>
        <v>39601.833225675</v>
      </c>
      <c r="X19" s="5" t="str">
        <f>VLOOKUP(Y19,'datedec &amp; datejul kaf'!$M$5:$O$94,3,FALSE)</f>
        <v>1958-59</v>
      </c>
      <c r="Y19" s="18">
        <f>LARGE('datedec &amp; datejul kaf'!$M$5:$M$94,'datedec &amp; datejul kaf rank'!$A19)</f>
        <v>15627.750157761</v>
      </c>
      <c r="Z19" s="5" t="str">
        <f>VLOOKUP(AA19,'datedec &amp; datejul kaf'!$N$5:$O$94,2,FALSE)</f>
        <v>2010-11</v>
      </c>
      <c r="AA19" s="18">
        <f>LARGE('datedec &amp; datejul kaf'!$N$5:$N$94,'datedec &amp; datejul kaf rank'!$A19)</f>
        <v>94745.978595785986</v>
      </c>
    </row>
    <row r="20" spans="1:27" x14ac:dyDescent="0.2">
      <c r="A20" s="5">
        <v>15</v>
      </c>
      <c r="B20" s="5" t="str">
        <f>VLOOKUP(C20,'datedec &amp; datejul kaf'!$B$5:$O$94,14,FALSE)</f>
        <v>1955-56</v>
      </c>
      <c r="C20" s="18">
        <f>LARGE('datedec &amp; datejul kaf'!$B$5:$B$94,'datedec &amp; datejul kaf rank'!$A20)</f>
        <v>21563.229604602002</v>
      </c>
      <c r="D20" s="5" t="str">
        <f>VLOOKUP(E20,'datedec &amp; datejul kaf'!$C$5:$O$94,13,FALSE)</f>
        <v>1976-77</v>
      </c>
      <c r="E20" s="18">
        <f>LARGE('datedec &amp; datejul kaf'!$C$5:$C$94,'datedec &amp; datejul kaf rank'!$A20)</f>
        <v>14946.467538681001</v>
      </c>
      <c r="F20" s="5" t="str">
        <f>VLOOKUP(G20,'datedec &amp; datejul kaf'!$D$5:$O$94,12,FALSE)</f>
        <v>2012-13</v>
      </c>
      <c r="G20" s="18">
        <f>LARGE('datedec &amp; datejul kaf'!$D$5:$D$94,'datedec &amp; datejul kaf rank'!$A20)</f>
        <v>10768.266042470999</v>
      </c>
      <c r="H20" s="5" t="str">
        <f>VLOOKUP(I20,'datedec &amp; datejul kaf'!$E$5:$O$94,11,FALSE)</f>
        <v>1980-81</v>
      </c>
      <c r="I20" s="18">
        <f>LARGE('datedec &amp; datejul kaf'!$E$5:$E$94,'datedec &amp; datejul kaf rank'!$A20)</f>
        <v>7276.6430329109999</v>
      </c>
      <c r="J20" s="5" t="str">
        <f>VLOOKUP(K20,'datedec &amp; datejul kaf'!$F$5:$O$94,10,FALSE)</f>
        <v>1989-90</v>
      </c>
      <c r="K20" s="18">
        <f>LARGE('datedec &amp; datejul kaf'!$F$5:$F$94,'datedec &amp; datejul kaf rank'!$A20)</f>
        <v>3434.6359042590002</v>
      </c>
      <c r="L20" s="5" t="str">
        <f>VLOOKUP(M20,'datedec &amp; datejul kaf'!$G$5:$O$94,9,FALSE)</f>
        <v>1949-50</v>
      </c>
      <c r="M20" s="18">
        <f>LARGE('datedec &amp; datejul kaf'!$G$5:$G$94,'datedec &amp; datejul kaf rank'!$A20)</f>
        <v>74656.335051627</v>
      </c>
      <c r="N20" s="5" t="str">
        <f>VLOOKUP(O20,'datedec &amp; datejul kaf'!$H$5:$O$94,8,FALSE)</f>
        <v>1968-69</v>
      </c>
      <c r="O20" s="18">
        <f>LARGE('datedec &amp; datejul kaf'!$H$5:$H$94,'datedec &amp; datejul kaf rank'!$A20)</f>
        <v>71532.657813393002</v>
      </c>
      <c r="P20" s="5" t="str">
        <f>VLOOKUP(Q20,'datedec &amp; datejul kaf'!$I$5:$O$94,7,FALSE)</f>
        <v>1950-51</v>
      </c>
      <c r="Q20" s="18">
        <f>LARGE('datedec &amp; datejul kaf'!$I$5:$I$94,'datedec &amp; datejul kaf rank'!$A20)</f>
        <v>67866.20571948</v>
      </c>
      <c r="R20" s="5" t="str">
        <f>VLOOKUP(S20,'datedec &amp; datejul kaf'!$J$5:$O$94,6,FALSE)</f>
        <v>1932-33</v>
      </c>
      <c r="S20" s="18">
        <f>LARGE('datedec &amp; datejul kaf'!$J$5:$J$94,'datedec &amp; datejul kaf rank'!$A20)</f>
        <v>64553.128818926998</v>
      </c>
      <c r="T20" s="5" t="str">
        <f>VLOOKUP(U20,'datedec &amp; datejul kaf'!$K$5:$O$94,5,FALSE)</f>
        <v>1981-82</v>
      </c>
      <c r="U20" s="18">
        <f>LARGE('datedec &amp; datejul kaf'!$K$5:$K$94,'datedec &amp; datejul kaf rank'!$A20)</f>
        <v>56248.432932005999</v>
      </c>
      <c r="V20" s="5" t="str">
        <f>VLOOKUP(W20,'datedec &amp; datejul kaf'!$L$5:$O$94,4,FALSE)</f>
        <v>2001-02</v>
      </c>
      <c r="W20" s="18">
        <f>LARGE('datedec &amp; datejul kaf'!$L$5:$L$94,'datedec &amp; datejul kaf rank'!$A20)</f>
        <v>38896.806475254001</v>
      </c>
      <c r="X20" s="5" t="str">
        <f>VLOOKUP(Y20,'datedec &amp; datejul kaf'!$M$5:$O$94,3,FALSE)</f>
        <v>1942-43</v>
      </c>
      <c r="Y20" s="18">
        <f>LARGE('datedec &amp; datejul kaf'!$M$5:$M$94,'datedec &amp; datejul kaf rank'!$A20)</f>
        <v>15621.232472054999</v>
      </c>
      <c r="Z20" s="5" t="str">
        <f>VLOOKUP(AA20,'datedec &amp; datejul kaf'!$N$5:$O$94,2,FALSE)</f>
        <v>1981-82</v>
      </c>
      <c r="AA20" s="18">
        <f>LARGE('datedec &amp; datejul kaf'!$N$5:$N$94,'datedec &amp; datejul kaf rank'!$A20)</f>
        <v>93774.738301628997</v>
      </c>
    </row>
    <row r="21" spans="1:27" x14ac:dyDescent="0.2">
      <c r="A21" s="5">
        <v>16</v>
      </c>
      <c r="B21" s="5" t="str">
        <f>VLOOKUP(C21,'datedec &amp; datejul kaf'!$B$5:$O$94,14,FALSE)</f>
        <v>2004-05</v>
      </c>
      <c r="C21" s="18">
        <f>LARGE('datedec &amp; datejul kaf'!$B$5:$B$94,'datedec &amp; datejul kaf rank'!$A21)</f>
        <v>21440.252419131</v>
      </c>
      <c r="D21" s="5" t="str">
        <f>VLOOKUP(E21,'datedec &amp; datejul kaf'!$C$5:$O$94,13,FALSE)</f>
        <v>1955-56</v>
      </c>
      <c r="E21" s="18">
        <f>LARGE('datedec &amp; datejul kaf'!$C$5:$C$94,'datedec &amp; datejul kaf rank'!$A21)</f>
        <v>14627.858625009001</v>
      </c>
      <c r="F21" s="5" t="str">
        <f>VLOOKUP(G21,'datedec &amp; datejul kaf'!$D$5:$O$94,12,FALSE)</f>
        <v>2014-15</v>
      </c>
      <c r="G21" s="18">
        <f>LARGE('datedec &amp; datejul kaf'!$D$5:$D$94,'datedec &amp; datejul kaf rank'!$A21)</f>
        <v>10589.243900424</v>
      </c>
      <c r="H21" s="5" t="str">
        <f>VLOOKUP(I21,'datedec &amp; datejul kaf'!$E$5:$O$94,11,FALSE)</f>
        <v>1968-69</v>
      </c>
      <c r="I21" s="18">
        <f>LARGE('datedec &amp; datejul kaf'!$E$5:$E$94,'datedec &amp; datejul kaf rank'!$A21)</f>
        <v>6811.3604057310004</v>
      </c>
      <c r="J21" s="5" t="str">
        <f>VLOOKUP(K21,'datedec &amp; datejul kaf'!$F$5:$O$94,10,FALSE)</f>
        <v>1946-47</v>
      </c>
      <c r="K21" s="18">
        <f>LARGE('datedec &amp; datejul kaf'!$F$5:$F$94,'datedec &amp; datejul kaf rank'!$A21)</f>
        <v>3422.8917724679995</v>
      </c>
      <c r="L21" s="5" t="str">
        <f>VLOOKUP(M21,'datedec &amp; datejul kaf'!$G$5:$O$94,9,FALSE)</f>
        <v>1968-69</v>
      </c>
      <c r="M21" s="18">
        <f>LARGE('datedec &amp; datejul kaf'!$G$5:$G$94,'datedec &amp; datejul kaf rank'!$A21)</f>
        <v>74505.521834141997</v>
      </c>
      <c r="N21" s="5" t="str">
        <f>VLOOKUP(O21,'datedec &amp; datejul kaf'!$H$5:$O$94,8,FALSE)</f>
        <v>1981-82</v>
      </c>
      <c r="O21" s="18">
        <f>LARGE('datedec &amp; datejul kaf'!$H$5:$H$94,'datedec &amp; datejul kaf rank'!$A21)</f>
        <v>71248.777493460002</v>
      </c>
      <c r="P21" s="5" t="str">
        <f>VLOOKUP(Q21,'datedec &amp; datejul kaf'!$I$5:$O$94,7,FALSE)</f>
        <v>1960-61</v>
      </c>
      <c r="Q21" s="18">
        <f>LARGE('datedec &amp; datejul kaf'!$I$5:$I$94,'datedec &amp; datejul kaf rank'!$A21)</f>
        <v>67345.381937358005</v>
      </c>
      <c r="R21" s="5" t="str">
        <f>VLOOKUP(S21,'datedec &amp; datejul kaf'!$J$5:$O$94,6,FALSE)</f>
        <v>1975-76</v>
      </c>
      <c r="S21" s="18">
        <f>LARGE('datedec &amp; datejul kaf'!$J$5:$J$94,'datedec &amp; datejul kaf rank'!$A21)</f>
        <v>63928.652809286999</v>
      </c>
      <c r="T21" s="5" t="str">
        <f>VLOOKUP(U21,'datedec &amp; datejul kaf'!$K$5:$O$94,5,FALSE)</f>
        <v>1950-51</v>
      </c>
      <c r="U21" s="18">
        <f>LARGE('datedec &amp; datejul kaf'!$K$5:$K$94,'datedec &amp; datejul kaf rank'!$A21)</f>
        <v>56204.003181606</v>
      </c>
      <c r="V21" s="5" t="str">
        <f>VLOOKUP(W21,'datedec &amp; datejul kaf'!$L$5:$O$94,4,FALSE)</f>
        <v>1998-99</v>
      </c>
      <c r="W21" s="18">
        <f>LARGE('datedec &amp; datejul kaf'!$L$5:$L$94,'datedec &amp; datejul kaf rank'!$A21)</f>
        <v>38727.041192363999</v>
      </c>
      <c r="X21" s="5" t="str">
        <f>VLOOKUP(Y21,'datedec &amp; datejul kaf'!$M$5:$O$94,3,FALSE)</f>
        <v>1963-64</v>
      </c>
      <c r="Y21" s="18">
        <f>LARGE('datedec &amp; datejul kaf'!$M$5:$M$94,'datedec &amp; datejul kaf rank'!$A21)</f>
        <v>15100.985879993999</v>
      </c>
      <c r="Z21" s="5" t="str">
        <f>VLOOKUP(AA21,'datedec &amp; datejul kaf'!$N$5:$O$94,2,FALSE)</f>
        <v>1958-59</v>
      </c>
      <c r="AA21" s="18">
        <f>LARGE('datedec &amp; datejul kaf'!$N$5:$N$94,'datedec &amp; datejul kaf rank'!$A21)</f>
        <v>93396.851373651007</v>
      </c>
    </row>
    <row r="22" spans="1:27" x14ac:dyDescent="0.2">
      <c r="A22" s="5">
        <v>17</v>
      </c>
      <c r="B22" s="5" t="str">
        <f>VLOOKUP(C22,'datedec &amp; datejul kaf'!$B$5:$O$94,14,FALSE)</f>
        <v>1982-83</v>
      </c>
      <c r="C22" s="18">
        <f>LARGE('datedec &amp; datejul kaf'!$B$5:$B$94,'datedec &amp; datejul kaf rank'!$A22)</f>
        <v>21240.760856364002</v>
      </c>
      <c r="D22" s="5" t="str">
        <f>VLOOKUP(E22,'datedec &amp; datejul kaf'!$C$5:$O$94,13,FALSE)</f>
        <v>1978-79</v>
      </c>
      <c r="E22" s="18">
        <f>LARGE('datedec &amp; datejul kaf'!$C$5:$C$94,'datedec &amp; datejul kaf rank'!$A22)</f>
        <v>14394.463592439</v>
      </c>
      <c r="F22" s="5" t="str">
        <f>VLOOKUP(G22,'datedec &amp; datejul kaf'!$D$5:$O$94,12,FALSE)</f>
        <v>2004-05</v>
      </c>
      <c r="G22" s="18">
        <f>LARGE('datedec &amp; datejul kaf'!$D$5:$D$94,'datedec &amp; datejul kaf rank'!$A22)</f>
        <v>10513.457456985001</v>
      </c>
      <c r="H22" s="5" t="str">
        <f>VLOOKUP(I22,'datedec &amp; datejul kaf'!$E$5:$O$94,11,FALSE)</f>
        <v>1964-65</v>
      </c>
      <c r="I22" s="18">
        <f>LARGE('datedec &amp; datejul kaf'!$E$5:$E$94,'datedec &amp; datejul kaf rank'!$A22)</f>
        <v>6801.2030507399995</v>
      </c>
      <c r="J22" s="5" t="str">
        <f>VLOOKUP(K22,'datedec &amp; datejul kaf'!$F$5:$O$94,10,FALSE)</f>
        <v>1962-63</v>
      </c>
      <c r="K22" s="18">
        <f>LARGE('datedec &amp; datejul kaf'!$F$5:$F$94,'datedec &amp; datejul kaf rank'!$A22)</f>
        <v>3344.4335935919999</v>
      </c>
      <c r="L22" s="5" t="str">
        <f>VLOOKUP(M22,'datedec &amp; datejul kaf'!$G$5:$O$94,9,FALSE)</f>
        <v>1960-61</v>
      </c>
      <c r="M22" s="18">
        <f>LARGE('datedec &amp; datejul kaf'!$G$5:$G$94,'datedec &amp; datejul kaf rank'!$A22)</f>
        <v>73783.752605009999</v>
      </c>
      <c r="N22" s="5" t="str">
        <f>VLOOKUP(O22,'datedec &amp; datejul kaf'!$H$5:$O$94,8,FALSE)</f>
        <v>1958-59</v>
      </c>
      <c r="O22" s="18">
        <f>LARGE('datedec &amp; datejul kaf'!$H$5:$H$94,'datedec &amp; datejul kaf rank'!$A22)</f>
        <v>71201.562949775995</v>
      </c>
      <c r="P22" s="5" t="str">
        <f>VLOOKUP(Q22,'datedec &amp; datejul kaf'!$I$5:$O$94,7,FALSE)</f>
        <v>1975-76</v>
      </c>
      <c r="Q22" s="18">
        <f>LARGE('datedec &amp; datejul kaf'!$I$5:$I$94,'datedec &amp; datejul kaf rank'!$A22)</f>
        <v>67061.446080237001</v>
      </c>
      <c r="R22" s="5" t="str">
        <f>VLOOKUP(S22,'datedec &amp; datejul kaf'!$J$5:$O$94,6,FALSE)</f>
        <v>1966-67</v>
      </c>
      <c r="S22" s="18">
        <f>LARGE('datedec &amp; datejul kaf'!$J$5:$J$94,'datedec &amp; datejul kaf rank'!$A22)</f>
        <v>63777.859426512005</v>
      </c>
      <c r="T22" s="5" t="str">
        <f>VLOOKUP(U22,'datedec &amp; datejul kaf'!$K$5:$O$94,5,FALSE)</f>
        <v>1975-76</v>
      </c>
      <c r="U22" s="18">
        <f>LARGE('datedec &amp; datejul kaf'!$K$5:$K$94,'datedec &amp; datejul kaf rank'!$A22)</f>
        <v>55960.276248596994</v>
      </c>
      <c r="V22" s="5" t="str">
        <f>VLOOKUP(W22,'datedec &amp; datejul kaf'!$L$5:$O$94,4,FALSE)</f>
        <v>1995-96</v>
      </c>
      <c r="W22" s="18">
        <f>LARGE('datedec &amp; datejul kaf'!$L$5:$L$94,'datedec &amp; datejul kaf rank'!$A22)</f>
        <v>38556.426983885998</v>
      </c>
      <c r="X22" s="5" t="str">
        <f>VLOOKUP(Y22,'datedec &amp; datejul kaf'!$M$5:$O$94,3,FALSE)</f>
        <v>1981-82</v>
      </c>
      <c r="Y22" s="18">
        <f>LARGE('datedec &amp; datejul kaf'!$M$5:$M$94,'datedec &amp; datejul kaf rank'!$A22)</f>
        <v>15038.944890585</v>
      </c>
      <c r="Z22" s="5" t="str">
        <f>VLOOKUP(AA22,'datedec &amp; datejul kaf'!$N$5:$O$94,2,FALSE)</f>
        <v>1959-60</v>
      </c>
      <c r="AA22" s="18">
        <f>LARGE('datedec &amp; datejul kaf'!$N$5:$N$94,'datedec &amp; datejul kaf rank'!$A22)</f>
        <v>93088.288740593998</v>
      </c>
    </row>
    <row r="23" spans="1:27" x14ac:dyDescent="0.2">
      <c r="A23" s="5">
        <v>18</v>
      </c>
      <c r="B23" s="5" t="str">
        <f>VLOOKUP(C23,'datedec &amp; datejul kaf'!$B$5:$O$94,14,FALSE)</f>
        <v>1990-91</v>
      </c>
      <c r="C23" s="18">
        <f>LARGE('datedec &amp; datejul kaf'!$B$5:$B$94,'datedec &amp; datejul kaf rank'!$A23)</f>
        <v>21110.607472814998</v>
      </c>
      <c r="D23" s="5" t="str">
        <f>VLOOKUP(E23,'datedec &amp; datejul kaf'!$C$5:$O$94,13,FALSE)</f>
        <v>1990-91</v>
      </c>
      <c r="E23" s="18">
        <f>LARGE('datedec &amp; datejul kaf'!$C$5:$C$94,'datedec &amp; datejul kaf rank'!$A23)</f>
        <v>14290.279794693</v>
      </c>
      <c r="F23" s="5" t="str">
        <f>VLOOKUP(G23,'datedec &amp; datejul kaf'!$D$5:$O$94,12,FALSE)</f>
        <v>1973-74</v>
      </c>
      <c r="G23" s="18">
        <f>LARGE('datedec &amp; datejul kaf'!$D$5:$D$94,'datedec &amp; datejul kaf rank'!$A23)</f>
        <v>10434.043245086999</v>
      </c>
      <c r="H23" s="5" t="str">
        <f>VLOOKUP(I23,'datedec &amp; datejul kaf'!$E$5:$O$94,11,FALSE)</f>
        <v>2004-05</v>
      </c>
      <c r="I23" s="18">
        <f>LARGE('datedec &amp; datejul kaf'!$E$5:$E$94,'datedec &amp; datejul kaf rank'!$A23)</f>
        <v>6791.1825552479995</v>
      </c>
      <c r="J23" s="5" t="str">
        <f>VLOOKUP(K23,'datedec &amp; datejul kaf'!$F$5:$O$94,10,FALSE)</f>
        <v>1990-91</v>
      </c>
      <c r="K23" s="18">
        <f>LARGE('datedec &amp; datejul kaf'!$F$5:$F$94,'datedec &amp; datejul kaf rank'!$A23)</f>
        <v>3325.0649992770004</v>
      </c>
      <c r="L23" s="5" t="str">
        <f>VLOOKUP(M23,'datedec &amp; datejul kaf'!$G$5:$O$94,9,FALSE)</f>
        <v>1981-82</v>
      </c>
      <c r="M23" s="18">
        <f>LARGE('datedec &amp; datejul kaf'!$G$5:$G$94,'datedec &amp; datejul kaf rank'!$A23)</f>
        <v>73457.904022187999</v>
      </c>
      <c r="N23" s="5" t="str">
        <f>VLOOKUP(O23,'datedec &amp; datejul kaf'!$H$5:$O$94,8,FALSE)</f>
        <v>1975-76</v>
      </c>
      <c r="O23" s="18">
        <f>LARGE('datedec &amp; datejul kaf'!$H$5:$H$94,'datedec &amp; datejul kaf rank'!$A23)</f>
        <v>69991.893573651003</v>
      </c>
      <c r="P23" s="5" t="str">
        <f>VLOOKUP(Q23,'datedec &amp; datejul kaf'!$I$5:$O$94,7,FALSE)</f>
        <v>1932-33</v>
      </c>
      <c r="Q23" s="18">
        <f>LARGE('datedec &amp; datejul kaf'!$I$5:$I$94,'datedec &amp; datejul kaf rank'!$A23)</f>
        <v>67031.878478040002</v>
      </c>
      <c r="R23" s="5" t="str">
        <f>VLOOKUP(S23,'datedec &amp; datejul kaf'!$J$5:$O$94,6,FALSE)</f>
        <v>1960-61</v>
      </c>
      <c r="S23" s="18">
        <f>LARGE('datedec &amp; datejul kaf'!$J$5:$J$94,'datedec &amp; datejul kaf rank'!$A23)</f>
        <v>63393.143407880998</v>
      </c>
      <c r="T23" s="5" t="str">
        <f>VLOOKUP(U23,'datedec &amp; datejul kaf'!$K$5:$O$94,5,FALSE)</f>
        <v>1963-64</v>
      </c>
      <c r="U23" s="18">
        <f>LARGE('datedec &amp; datejul kaf'!$K$5:$K$94,'datedec &amp; datejul kaf rank'!$A23)</f>
        <v>55533.744694344001</v>
      </c>
      <c r="V23" s="5" t="str">
        <f>VLOOKUP(W23,'datedec &amp; datejul kaf'!$L$5:$O$94,4,FALSE)</f>
        <v>1974-75</v>
      </c>
      <c r="W23" s="18">
        <f>LARGE('datedec &amp; datejul kaf'!$L$5:$L$94,'datedec &amp; datejul kaf rank'!$A23)</f>
        <v>37839.158250453002</v>
      </c>
      <c r="X23" s="5" t="str">
        <f>VLOOKUP(Y23,'datedec &amp; datejul kaf'!$M$5:$O$94,3,FALSE)</f>
        <v>1974-75</v>
      </c>
      <c r="Y23" s="18">
        <f>LARGE('datedec &amp; datejul kaf'!$M$5:$M$94,'datedec &amp; datejul kaf rank'!$A23)</f>
        <v>15015.456627002999</v>
      </c>
      <c r="Z23" s="5" t="str">
        <f>VLOOKUP(AA23,'datedec &amp; datejul kaf'!$N$5:$O$94,2,FALSE)</f>
        <v>1990-91</v>
      </c>
      <c r="AA23" s="18">
        <f>LARGE('datedec &amp; datejul kaf'!$N$5:$N$94,'datedec &amp; datejul kaf rank'!$A23)</f>
        <v>92470.247110878001</v>
      </c>
    </row>
    <row r="24" spans="1:27" x14ac:dyDescent="0.2">
      <c r="A24" s="5">
        <v>19</v>
      </c>
      <c r="B24" s="5" t="str">
        <f>VLOOKUP(C24,'datedec &amp; datejul kaf'!$B$5:$O$94,14,FALSE)</f>
        <v>1951-52</v>
      </c>
      <c r="C24" s="18">
        <f>LARGE('datedec &amp; datejul kaf'!$B$5:$B$94,'datedec &amp; datejul kaf rank'!$A24)</f>
        <v>20918.067975902999</v>
      </c>
      <c r="D24" s="5" t="str">
        <f>VLOOKUP(E24,'datedec &amp; datejul kaf'!$C$5:$O$94,13,FALSE)</f>
        <v>1951-52</v>
      </c>
      <c r="E24" s="18">
        <f>LARGE('datedec &amp; datejul kaf'!$C$5:$C$94,'datedec &amp; datejul kaf rank'!$A24)</f>
        <v>14258.468886794999</v>
      </c>
      <c r="F24" s="5" t="str">
        <f>VLOOKUP(G24,'datedec &amp; datejul kaf'!$D$5:$O$94,12,FALSE)</f>
        <v>1951-52</v>
      </c>
      <c r="G24" s="18">
        <f>LARGE('datedec &amp; datejul kaf'!$D$5:$D$94,'datedec &amp; datejul kaf rank'!$A24)</f>
        <v>10394.389692855</v>
      </c>
      <c r="H24" s="5" t="str">
        <f>VLOOKUP(I24,'datedec &amp; datejul kaf'!$E$5:$O$94,11,FALSE)</f>
        <v>1983-84</v>
      </c>
      <c r="I24" s="18">
        <f>LARGE('datedec &amp; datejul kaf'!$E$5:$E$94,'datedec &amp; datejul kaf rank'!$A24)</f>
        <v>6733.1243756069998</v>
      </c>
      <c r="J24" s="5" t="str">
        <f>VLOOKUP(K24,'datedec &amp; datejul kaf'!$F$5:$O$94,10,FALSE)</f>
        <v>1977-78</v>
      </c>
      <c r="K24" s="18">
        <f>LARGE('datedec &amp; datejul kaf'!$F$5:$F$94,'datedec &amp; datejul kaf rank'!$A24)</f>
        <v>3269.6031831749997</v>
      </c>
      <c r="L24" s="5" t="str">
        <f>VLOOKUP(M24,'datedec &amp; datejul kaf'!$G$5:$O$94,9,FALSE)</f>
        <v>1975-76</v>
      </c>
      <c r="M24" s="18">
        <f>LARGE('datedec &amp; datejul kaf'!$G$5:$G$94,'datedec &amp; datejul kaf rank'!$A24)</f>
        <v>73335.589316030993</v>
      </c>
      <c r="N24" s="5" t="str">
        <f>VLOOKUP(O24,'datedec &amp; datejul kaf'!$H$5:$O$94,8,FALSE)</f>
        <v>1966-67</v>
      </c>
      <c r="O24" s="18">
        <f>LARGE('datedec &amp; datejul kaf'!$H$5:$H$94,'datedec &amp; datejul kaf rank'!$A24)</f>
        <v>69311.806987584001</v>
      </c>
      <c r="P24" s="5" t="str">
        <f>VLOOKUP(Q24,'datedec &amp; datejul kaf'!$I$5:$O$94,7,FALSE)</f>
        <v>1981-82</v>
      </c>
      <c r="Q24" s="18">
        <f>LARGE('datedec &amp; datejul kaf'!$I$5:$I$94,'datedec &amp; datejul kaf rank'!$A24)</f>
        <v>66888.997161084</v>
      </c>
      <c r="R24" s="5" t="str">
        <f>VLOOKUP(S24,'datedec &amp; datejul kaf'!$J$5:$O$94,6,FALSE)</f>
        <v>1945-46</v>
      </c>
      <c r="S24" s="18">
        <f>LARGE('datedec &amp; datejul kaf'!$J$5:$J$94,'datedec &amp; datejul kaf rank'!$A24)</f>
        <v>62898.299128917002</v>
      </c>
      <c r="T24" s="5" t="str">
        <f>VLOOKUP(U24,'datedec &amp; datejul kaf'!$K$5:$O$94,5,FALSE)</f>
        <v>1990-91</v>
      </c>
      <c r="U24" s="18">
        <f>LARGE('datedec &amp; datejul kaf'!$K$5:$K$94,'datedec &amp; datejul kaf rank'!$A24)</f>
        <v>54443.755974887994</v>
      </c>
      <c r="V24" s="5" t="str">
        <f>VLOOKUP(W24,'datedec &amp; datejul kaf'!$L$5:$O$94,4,FALSE)</f>
        <v>1970-71</v>
      </c>
      <c r="W24" s="18">
        <f>LARGE('datedec &amp; datejul kaf'!$L$5:$L$94,'datedec &amp; datejul kaf rank'!$A24)</f>
        <v>36609.382428801</v>
      </c>
      <c r="X24" s="5" t="str">
        <f>VLOOKUP(Y24,'datedec &amp; datejul kaf'!$M$5:$O$94,3,FALSE)</f>
        <v>1996-97</v>
      </c>
      <c r="Y24" s="18">
        <f>LARGE('datedec &amp; datejul kaf'!$M$5:$M$94,'datedec &amp; datejul kaf rank'!$A24)</f>
        <v>14978.748529206001</v>
      </c>
      <c r="Z24" s="5" t="str">
        <f>VLOOKUP(AA24,'datedec &amp; datejul kaf'!$N$5:$O$94,2,FALSE)</f>
        <v>1970-71</v>
      </c>
      <c r="AA24" s="18">
        <f>LARGE('datedec &amp; datejul kaf'!$N$5:$N$94,'datedec &amp; datejul kaf rank'!$A24)</f>
        <v>92426.26562492401</v>
      </c>
    </row>
    <row r="25" spans="1:27" x14ac:dyDescent="0.2">
      <c r="A25" s="5">
        <v>20</v>
      </c>
      <c r="B25" s="5" t="str">
        <f>VLOOKUP(C25,'datedec &amp; datejul kaf'!$B$5:$O$94,14,FALSE)</f>
        <v>1978-79</v>
      </c>
      <c r="C25" s="18">
        <f>LARGE('datedec &amp; datejul kaf'!$B$5:$B$94,'datedec &amp; datejul kaf rank'!$A25)</f>
        <v>20705.858397084001</v>
      </c>
      <c r="D25" s="5" t="str">
        <f>VLOOKUP(E25,'datedec &amp; datejul kaf'!$C$5:$O$94,13,FALSE)</f>
        <v>2014-15</v>
      </c>
      <c r="E25" s="18">
        <f>LARGE('datedec &amp; datejul kaf'!$C$5:$C$94,'datedec &amp; datejul kaf rank'!$A25)</f>
        <v>14190.969385193999</v>
      </c>
      <c r="F25" s="5" t="str">
        <f>VLOOKUP(G25,'datedec &amp; datejul kaf'!$D$5:$O$94,12,FALSE)</f>
        <v>1980-81</v>
      </c>
      <c r="G25" s="18">
        <f>LARGE('datedec &amp; datejul kaf'!$D$5:$D$94,'datedec &amp; datejul kaf rank'!$A25)</f>
        <v>10307.551349004001</v>
      </c>
      <c r="H25" s="5" t="str">
        <f>VLOOKUP(I25,'datedec &amp; datejul kaf'!$E$5:$O$94,11,FALSE)</f>
        <v>1962-63</v>
      </c>
      <c r="I25" s="18">
        <f>LARGE('datedec &amp; datejul kaf'!$E$5:$E$94,'datedec &amp; datejul kaf rank'!$A25)</f>
        <v>6716.7111530820002</v>
      </c>
      <c r="J25" s="5" t="str">
        <f>VLOOKUP(K25,'datedec &amp; datejul kaf'!$F$5:$O$94,10,FALSE)</f>
        <v>1958-59</v>
      </c>
      <c r="K25" s="18">
        <f>LARGE('datedec &amp; datejul kaf'!$F$5:$F$94,'datedec &amp; datejul kaf rank'!$A25)</f>
        <v>3147.304344786</v>
      </c>
      <c r="L25" s="5" t="str">
        <f>VLOOKUP(M25,'datedec &amp; datejul kaf'!$G$5:$O$94,9,FALSE)</f>
        <v>1966-67</v>
      </c>
      <c r="M25" s="18">
        <f>LARGE('datedec &amp; datejul kaf'!$G$5:$G$94,'datedec &amp; datejul kaf rank'!$A25)</f>
        <v>72180.572499840011</v>
      </c>
      <c r="N25" s="5" t="str">
        <f>VLOOKUP(O25,'datedec &amp; datejul kaf'!$H$5:$O$94,8,FALSE)</f>
        <v>1933-34</v>
      </c>
      <c r="O25" s="18">
        <f>LARGE('datedec &amp; datejul kaf'!$H$5:$H$94,'datedec &amp; datejul kaf rank'!$A25)</f>
        <v>69238.347155627998</v>
      </c>
      <c r="P25" s="5" t="str">
        <f>VLOOKUP(Q25,'datedec &amp; datejul kaf'!$I$5:$O$94,7,FALSE)</f>
        <v>1966-67</v>
      </c>
      <c r="Q25" s="18">
        <f>LARGE('datedec &amp; datejul kaf'!$I$5:$I$94,'datedec &amp; datejul kaf rank'!$A25)</f>
        <v>66706.390886940004</v>
      </c>
      <c r="R25" s="5" t="str">
        <f>VLOOKUP(S25,'datedec &amp; datejul kaf'!$J$5:$O$94,6,FALSE)</f>
        <v>1981-82</v>
      </c>
      <c r="S25" s="18">
        <f>LARGE('datedec &amp; datejul kaf'!$J$5:$J$94,'datedec &amp; datejul kaf rank'!$A25)</f>
        <v>61951.665775986003</v>
      </c>
      <c r="T25" s="5" t="str">
        <f>VLOOKUP(U25,'datedec &amp; datejul kaf'!$K$5:$O$94,5,FALSE)</f>
        <v>1945-46</v>
      </c>
      <c r="U25" s="18">
        <f>LARGE('datedec &amp; datejul kaf'!$K$5:$K$94,'datedec &amp; datejul kaf rank'!$A25)</f>
        <v>54411.463083536997</v>
      </c>
      <c r="V25" s="5" t="str">
        <f>VLOOKUP(W25,'datedec &amp; datejul kaf'!$L$5:$O$94,4,FALSE)</f>
        <v>1955-56</v>
      </c>
      <c r="W25" s="18">
        <f>LARGE('datedec &amp; datejul kaf'!$L$5:$L$94,'datedec &amp; datejul kaf rank'!$A25)</f>
        <v>36576.413173839006</v>
      </c>
      <c r="X25" s="5" t="str">
        <f>VLOOKUP(Y25,'datedec &amp; datejul kaf'!$M$5:$O$94,3,FALSE)</f>
        <v>1966-67</v>
      </c>
      <c r="Y25" s="18">
        <f>LARGE('datedec &amp; datejul kaf'!$M$5:$M$94,'datedec &amp; datejul kaf rank'!$A25)</f>
        <v>14845.504897839</v>
      </c>
      <c r="Z25" s="5" t="str">
        <f>VLOOKUP(AA25,'datedec &amp; datejul kaf'!$N$5:$O$94,2,FALSE)</f>
        <v>1960-61</v>
      </c>
      <c r="AA25" s="18">
        <f>LARGE('datedec &amp; datejul kaf'!$N$5:$N$94,'datedec &amp; datejul kaf rank'!$A25)</f>
        <v>92235.394227123004</v>
      </c>
    </row>
    <row r="26" spans="1:27" x14ac:dyDescent="0.2">
      <c r="A26" s="5">
        <v>21</v>
      </c>
      <c r="B26" s="5" t="str">
        <f>VLOOKUP(C26,'datedec &amp; datejul kaf'!$B$5:$O$94,14,FALSE)</f>
        <v>2012-13</v>
      </c>
      <c r="C26" s="18">
        <f>LARGE('datedec &amp; datejul kaf'!$B$5:$B$94,'datedec &amp; datejul kaf rank'!$A26)</f>
        <v>20431.365845394001</v>
      </c>
      <c r="D26" s="5" t="str">
        <f>VLOOKUP(E26,'datedec &amp; datejul kaf'!$C$5:$O$94,13,FALSE)</f>
        <v>1980-81</v>
      </c>
      <c r="E26" s="18">
        <f>LARGE('datedec &amp; datejul kaf'!$C$5:$C$94,'datedec &amp; datejul kaf rank'!$A26)</f>
        <v>13965.151211843999</v>
      </c>
      <c r="F26" s="5" t="str">
        <f>VLOOKUP(G26,'datedec &amp; datejul kaf'!$D$5:$O$94,12,FALSE)</f>
        <v>1989-90</v>
      </c>
      <c r="G26" s="18">
        <f>LARGE('datedec &amp; datejul kaf'!$D$5:$D$94,'datedec &amp; datejul kaf rank'!$A26)</f>
        <v>10219.038955629001</v>
      </c>
      <c r="H26" s="5" t="str">
        <f>VLOOKUP(I26,'datedec &amp; datejul kaf'!$E$5:$O$94,11,FALSE)</f>
        <v>1947-48</v>
      </c>
      <c r="I26" s="18">
        <f>LARGE('datedec &amp; datejul kaf'!$E$5:$E$94,'datedec &amp; datejul kaf rank'!$A26)</f>
        <v>6592.3673560920006</v>
      </c>
      <c r="J26" s="5" t="str">
        <f>VLOOKUP(K26,'datedec &amp; datejul kaf'!$F$5:$O$94,10,FALSE)</f>
        <v>1968-69</v>
      </c>
      <c r="K26" s="18">
        <f>LARGE('datedec &amp; datejul kaf'!$F$5:$F$94,'datedec &amp; datejul kaf rank'!$A26)</f>
        <v>3068.9076535109998</v>
      </c>
      <c r="L26" s="5" t="str">
        <f>VLOOKUP(M26,'datedec &amp; datejul kaf'!$G$5:$O$94,9,FALSE)</f>
        <v>1990-91</v>
      </c>
      <c r="M26" s="18">
        <f>LARGE('datedec &amp; datejul kaf'!$G$5:$G$94,'datedec &amp; datejul kaf rank'!$A26)</f>
        <v>71359.639638063003</v>
      </c>
      <c r="N26" s="5" t="str">
        <f>VLOOKUP(O26,'datedec &amp; datejul kaf'!$H$5:$O$94,8,FALSE)</f>
        <v>1990-91</v>
      </c>
      <c r="O26" s="18">
        <f>LARGE('datedec &amp; datejul kaf'!$H$5:$H$94,'datedec &amp; datejul kaf rank'!$A26)</f>
        <v>68747.277421976993</v>
      </c>
      <c r="P26" s="5" t="str">
        <f>VLOOKUP(Q26,'datedec &amp; datejul kaf'!$I$5:$O$94,7,FALSE)</f>
        <v>1945-46</v>
      </c>
      <c r="Q26" s="18">
        <f>LARGE('datedec &amp; datejul kaf'!$I$5:$I$94,'datedec &amp; datejul kaf rank'!$A26)</f>
        <v>65895.696702464993</v>
      </c>
      <c r="R26" s="5" t="str">
        <f>VLOOKUP(S26,'datedec &amp; datejul kaf'!$J$5:$O$94,6,FALSE)</f>
        <v>1990-91</v>
      </c>
      <c r="S26" s="18">
        <f>LARGE('datedec &amp; datejul kaf'!$J$5:$J$94,'datedec &amp; datejul kaf rank'!$A26)</f>
        <v>61945.084619207999</v>
      </c>
      <c r="T26" s="5" t="str">
        <f>VLOOKUP(U26,'datedec &amp; datejul kaf'!$K$5:$O$94,5,FALSE)</f>
        <v>1995-96</v>
      </c>
      <c r="U26" s="18">
        <f>LARGE('datedec &amp; datejul kaf'!$K$5:$K$94,'datedec &amp; datejul kaf rank'!$A26)</f>
        <v>54316.006558191002</v>
      </c>
      <c r="V26" s="5" t="str">
        <f>VLOOKUP(W26,'datedec &amp; datejul kaf'!$L$5:$O$94,4,FALSE)</f>
        <v>1990-91</v>
      </c>
      <c r="W26" s="18">
        <f>LARGE('datedec &amp; datejul kaf'!$L$5:$L$94,'datedec &amp; datejul kaf rank'!$A26)</f>
        <v>36476.464086677996</v>
      </c>
      <c r="X26" s="5" t="str">
        <f>VLOOKUP(Y26,'datedec &amp; datejul kaf'!$M$5:$O$94,3,FALSE)</f>
        <v>1980-81</v>
      </c>
      <c r="Y26" s="18">
        <f>LARGE('datedec &amp; datejul kaf'!$M$5:$M$94,'datedec &amp; datejul kaf rank'!$A26)</f>
        <v>14733.351513615</v>
      </c>
      <c r="Z26" s="5" t="str">
        <f>VLOOKUP(AA26,'datedec &amp; datejul kaf'!$N$5:$O$94,2,FALSE)</f>
        <v>1949-50</v>
      </c>
      <c r="AA26" s="18">
        <f>LARGE('datedec &amp; datejul kaf'!$N$5:$N$94,'datedec &amp; datejul kaf rank'!$A26)</f>
        <v>90589.656768176996</v>
      </c>
    </row>
    <row r="27" spans="1:27" x14ac:dyDescent="0.2">
      <c r="A27" s="5">
        <v>22</v>
      </c>
      <c r="B27" s="5" t="str">
        <f>VLOOKUP(C27,'datedec &amp; datejul kaf'!$B$5:$O$94,14,FALSE)</f>
        <v>1983-84</v>
      </c>
      <c r="C27" s="18">
        <f>LARGE('datedec &amp; datejul kaf'!$B$5:$B$94,'datedec &amp; datejul kaf rank'!$A27)</f>
        <v>20401.149648180002</v>
      </c>
      <c r="D27" s="5" t="str">
        <f>VLOOKUP(E27,'datedec &amp; datejul kaf'!$C$5:$O$94,13,FALSE)</f>
        <v>1989-90</v>
      </c>
      <c r="E27" s="18">
        <f>LARGE('datedec &amp; datejul kaf'!$C$5:$C$94,'datedec &amp; datejul kaf rank'!$A27)</f>
        <v>13674.919817769</v>
      </c>
      <c r="F27" s="5" t="str">
        <f>VLOOKUP(G27,'datedec &amp; datejul kaf'!$D$5:$O$94,12,FALSE)</f>
        <v>1962-63</v>
      </c>
      <c r="G27" s="18">
        <f>LARGE('datedec &amp; datejul kaf'!$D$5:$D$94,'datedec &amp; datejul kaf rank'!$A27)</f>
        <v>10106.584083813001</v>
      </c>
      <c r="H27" s="5" t="str">
        <f>VLOOKUP(I27,'datedec &amp; datejul kaf'!$E$5:$O$94,11,FALSE)</f>
        <v>2006-07</v>
      </c>
      <c r="I27" s="18">
        <f>LARGE('datedec &amp; datejul kaf'!$E$5:$E$94,'datedec &amp; datejul kaf rank'!$A27)</f>
        <v>6499.4119876769992</v>
      </c>
      <c r="J27" s="5" t="str">
        <f>VLOOKUP(K27,'datedec &amp; datejul kaf'!$F$5:$O$94,10,FALSE)</f>
        <v>2016-17</v>
      </c>
      <c r="K27" s="18">
        <f>LARGE('datedec &amp; datejul kaf'!$F$5:$F$94,'datedec &amp; datejul kaf rank'!$A27)</f>
        <v>3059.8689761640003</v>
      </c>
      <c r="L27" s="5" t="str">
        <f>VLOOKUP(M27,'datedec &amp; datejul kaf'!$G$5:$O$94,9,FALSE)</f>
        <v>1998-99</v>
      </c>
      <c r="M27" s="18">
        <f>LARGE('datedec &amp; datejul kaf'!$G$5:$G$94,'datedec &amp; datejul kaf rank'!$A27)</f>
        <v>71118.592374375003</v>
      </c>
      <c r="N27" s="5" t="str">
        <f>VLOOKUP(O27,'datedec &amp; datejul kaf'!$H$5:$O$94,8,FALSE)</f>
        <v>1932-33</v>
      </c>
      <c r="O27" s="18">
        <f>LARGE('datedec &amp; datejul kaf'!$H$5:$H$94,'datedec &amp; datejul kaf rank'!$A27)</f>
        <v>68458.739912136007</v>
      </c>
      <c r="P27" s="5" t="str">
        <f>VLOOKUP(Q27,'datedec &amp; datejul kaf'!$I$5:$O$94,7,FALSE)</f>
        <v>1998-99</v>
      </c>
      <c r="Q27" s="18">
        <f>LARGE('datedec &amp; datejul kaf'!$I$5:$I$94,'datedec &amp; datejul kaf rank'!$A27)</f>
        <v>65614.045803935995</v>
      </c>
      <c r="R27" s="5" t="str">
        <f>VLOOKUP(S27,'datedec &amp; datejul kaf'!$J$5:$O$94,6,FALSE)</f>
        <v>2017-18</v>
      </c>
      <c r="S27" s="18">
        <f>LARGE('datedec &amp; datejul kaf'!$J$5:$J$94,'datedec &amp; datejul kaf rank'!$A27)</f>
        <v>61468.073728005002</v>
      </c>
      <c r="T27" s="5" t="str">
        <f>VLOOKUP(U27,'datedec &amp; datejul kaf'!$K$5:$O$94,5,FALSE)</f>
        <v>2017-18</v>
      </c>
      <c r="U27" s="18">
        <f>LARGE('datedec &amp; datejul kaf'!$K$5:$K$94,'datedec &amp; datejul kaf rank'!$A27)</f>
        <v>53949.250869465002</v>
      </c>
      <c r="V27" s="5" t="str">
        <f>VLOOKUP(W27,'datedec &amp; datejul kaf'!$L$5:$O$94,4,FALSE)</f>
        <v>1960-61</v>
      </c>
      <c r="W27" s="18">
        <f>LARGE('datedec &amp; datejul kaf'!$L$5:$L$94,'datedec &amp; datejul kaf rank'!$A27)</f>
        <v>36419.478964848</v>
      </c>
      <c r="X27" s="5" t="str">
        <f>VLOOKUP(Y27,'datedec &amp; datejul kaf'!$M$5:$O$94,3,FALSE)</f>
        <v>2001-02</v>
      </c>
      <c r="Y27" s="18">
        <f>LARGE('datedec &amp; datejul kaf'!$M$5:$M$94,'datedec &amp; datejul kaf rank'!$A27)</f>
        <v>14222.942937713999</v>
      </c>
      <c r="Z27" s="5" t="str">
        <f>VLOOKUP(AA27,'datedec &amp; datejul kaf'!$N$5:$O$94,2,FALSE)</f>
        <v>1964-65</v>
      </c>
      <c r="AA27" s="18">
        <f>LARGE('datedec &amp; datejul kaf'!$N$5:$N$94,'datedec &amp; datejul kaf rank'!$A27)</f>
        <v>90262.259094503999</v>
      </c>
    </row>
    <row r="28" spans="1:27" x14ac:dyDescent="0.2">
      <c r="A28" s="5">
        <v>23</v>
      </c>
      <c r="B28" s="5" t="str">
        <f>VLOOKUP(C28,'datedec &amp; datejul kaf'!$B$5:$O$94,14,FALSE)</f>
        <v>1972-73</v>
      </c>
      <c r="C28" s="18">
        <f>LARGE('datedec &amp; datejul kaf'!$B$5:$B$94,'datedec &amp; datejul kaf rank'!$A28)</f>
        <v>20345.255435399999</v>
      </c>
      <c r="D28" s="5" t="str">
        <f>VLOOKUP(E28,'datedec &amp; datejul kaf'!$C$5:$O$94,13,FALSE)</f>
        <v>2012-13</v>
      </c>
      <c r="E28" s="18">
        <f>LARGE('datedec &amp; datejul kaf'!$C$5:$C$94,'datedec &amp; datejul kaf rank'!$A28)</f>
        <v>13632.497340021</v>
      </c>
      <c r="F28" s="5" t="str">
        <f>VLOOKUP(G28,'datedec &amp; datejul kaf'!$D$5:$O$94,12,FALSE)</f>
        <v>2005-06</v>
      </c>
      <c r="G28" s="18">
        <f>LARGE('datedec &amp; datejul kaf'!$D$5:$D$94,'datedec &amp; datejul kaf rank'!$A28)</f>
        <v>9841.4812838369999</v>
      </c>
      <c r="H28" s="5" t="str">
        <f>VLOOKUP(I28,'datedec &amp; datejul kaf'!$E$5:$O$94,11,FALSE)</f>
        <v>1954-55</v>
      </c>
      <c r="I28" s="18">
        <f>LARGE('datedec &amp; datejul kaf'!$E$5:$E$94,'datedec &amp; datejul kaf rank'!$A28)</f>
        <v>6394.8374461439998</v>
      </c>
      <c r="J28" s="5" t="str">
        <f>VLOOKUP(K28,'datedec &amp; datejul kaf'!$F$5:$O$94,10,FALSE)</f>
        <v>2015-16</v>
      </c>
      <c r="K28" s="18">
        <f>LARGE('datedec &amp; datejul kaf'!$F$5:$F$94,'datedec &amp; datejul kaf rank'!$A28)</f>
        <v>2976.3688140059999</v>
      </c>
      <c r="L28" s="5" t="str">
        <f>VLOOKUP(M28,'datedec &amp; datejul kaf'!$G$5:$O$94,9,FALSE)</f>
        <v>1932-33</v>
      </c>
      <c r="M28" s="18">
        <f>LARGE('datedec &amp; datejul kaf'!$G$5:$G$94,'datedec &amp; datejul kaf rank'!$A28)</f>
        <v>70758.437677137001</v>
      </c>
      <c r="N28" s="5" t="str">
        <f>VLOOKUP(O28,'datedec &amp; datejul kaf'!$H$5:$O$94,8,FALSE)</f>
        <v>1998-99</v>
      </c>
      <c r="O28" s="18">
        <f>LARGE('datedec &amp; datejul kaf'!$H$5:$H$94,'datedec &amp; datejul kaf rank'!$A28)</f>
        <v>68187.416947103993</v>
      </c>
      <c r="P28" s="5" t="str">
        <f>VLOOKUP(Q28,'datedec &amp; datejul kaf'!$I$5:$O$94,7,FALSE)</f>
        <v>1933-34</v>
      </c>
      <c r="Q28" s="18">
        <f>LARGE('datedec &amp; datejul kaf'!$I$5:$I$94,'datedec &amp; datejul kaf rank'!$A28)</f>
        <v>65481.700684932002</v>
      </c>
      <c r="R28" s="5" t="str">
        <f>VLOOKUP(S28,'datedec &amp; datejul kaf'!$J$5:$O$94,6,FALSE)</f>
        <v>1998-99</v>
      </c>
      <c r="S28" s="18">
        <f>LARGE('datedec &amp; datejul kaf'!$J$5:$J$94,'datedec &amp; datejul kaf rank'!$A28)</f>
        <v>61167.815888024998</v>
      </c>
      <c r="T28" s="5" t="str">
        <f>VLOOKUP(U28,'datedec &amp; datejul kaf'!$K$5:$O$94,5,FALSE)</f>
        <v>1968-69</v>
      </c>
      <c r="U28" s="18">
        <f>LARGE('datedec &amp; datejul kaf'!$K$5:$K$94,'datedec &amp; datejul kaf rank'!$A28)</f>
        <v>53765.444595366003</v>
      </c>
      <c r="V28" s="5" t="str">
        <f>VLOOKUP(W28,'datedec &amp; datejul kaf'!$L$5:$O$94,4,FALSE)</f>
        <v>1952-53</v>
      </c>
      <c r="W28" s="18">
        <f>LARGE('datedec &amp; datejul kaf'!$L$5:$L$94,'datedec &amp; datejul kaf rank'!$A28)</f>
        <v>35979.868402820997</v>
      </c>
      <c r="X28" s="5" t="str">
        <f>VLOOKUP(Y28,'datedec &amp; datejul kaf'!$M$5:$O$94,3,FALSE)</f>
        <v>1934-35</v>
      </c>
      <c r="Y28" s="18">
        <f>LARGE('datedec &amp; datejul kaf'!$M$5:$M$94,'datedec &amp; datejul kaf rank'!$A28)</f>
        <v>14165.390543178</v>
      </c>
      <c r="Z28" s="5" t="str">
        <f>VLOOKUP(AA28,'datedec &amp; datejul kaf'!$N$5:$O$94,2,FALSE)</f>
        <v>1966-67</v>
      </c>
      <c r="AA28" s="18">
        <f>LARGE('datedec &amp; datejul kaf'!$N$5:$N$94,'datedec &amp; datejul kaf rank'!$A28)</f>
        <v>90193.337444196004</v>
      </c>
    </row>
    <row r="29" spans="1:27" x14ac:dyDescent="0.2">
      <c r="A29" s="5">
        <v>24</v>
      </c>
      <c r="B29" s="5" t="str">
        <f>VLOOKUP(C29,'datedec &amp; datejul kaf'!$B$5:$O$94,14,FALSE)</f>
        <v>1962-63</v>
      </c>
      <c r="C29" s="18">
        <f>LARGE('datedec &amp; datejul kaf'!$B$5:$B$94,'datedec &amp; datejul kaf rank'!$A29)</f>
        <v>20337.517915028999</v>
      </c>
      <c r="D29" s="5" t="str">
        <f>VLOOKUP(E29,'datedec &amp; datejul kaf'!$C$5:$O$94,13,FALSE)</f>
        <v>1982-83</v>
      </c>
      <c r="E29" s="18">
        <f>LARGE('datedec &amp; datejul kaf'!$C$5:$C$94,'datedec &amp; datejul kaf rank'!$A29)</f>
        <v>13622.631555267</v>
      </c>
      <c r="F29" s="5" t="str">
        <f>VLOOKUP(G29,'datedec &amp; datejul kaf'!$D$5:$O$94,12,FALSE)</f>
        <v>1954-55</v>
      </c>
      <c r="G29" s="18">
        <f>LARGE('datedec &amp; datejul kaf'!$D$5:$D$94,'datedec &amp; datejul kaf rank'!$A29)</f>
        <v>9748.8016178910002</v>
      </c>
      <c r="H29" s="5" t="str">
        <f>VLOOKUP(I29,'datedec &amp; datejul kaf'!$E$5:$O$94,11,FALSE)</f>
        <v>1934-35</v>
      </c>
      <c r="I29" s="18">
        <f>LARGE('datedec &amp; datejul kaf'!$E$5:$E$94,'datedec &amp; datejul kaf rank'!$A29)</f>
        <v>6379.2751326779999</v>
      </c>
      <c r="J29" s="5" t="str">
        <f>VLOOKUP(K29,'datedec &amp; datejul kaf'!$F$5:$O$94,10,FALSE)</f>
        <v>1932-33</v>
      </c>
      <c r="K29" s="18">
        <f>LARGE('datedec &amp; datejul kaf'!$F$5:$F$94,'datedec &amp; datejul kaf rank'!$A29)</f>
        <v>2964.9936078209998</v>
      </c>
      <c r="L29" s="5" t="str">
        <f>VLOOKUP(M29,'datedec &amp; datejul kaf'!$G$5:$O$94,9,FALSE)</f>
        <v>2017-18</v>
      </c>
      <c r="M29" s="18">
        <f>LARGE('datedec &amp; datejul kaf'!$G$5:$G$94,'datedec &amp; datejul kaf rank'!$A29)</f>
        <v>70376.282319566992</v>
      </c>
      <c r="N29" s="5" t="str">
        <f>VLOOKUP(O29,'datedec &amp; datejul kaf'!$H$5:$O$94,8,FALSE)</f>
        <v>2017-18</v>
      </c>
      <c r="O29" s="18">
        <f>LARGE('datedec &amp; datejul kaf'!$H$5:$H$94,'datedec &amp; datejul kaf rank'!$A29)</f>
        <v>67605.282092901005</v>
      </c>
      <c r="P29" s="5" t="str">
        <f>VLOOKUP(Q29,'datedec &amp; datejul kaf'!$I$5:$O$94,7,FALSE)</f>
        <v>1990-91</v>
      </c>
      <c r="Q29" s="18">
        <f>LARGE('datedec &amp; datejul kaf'!$I$5:$I$94,'datedec &amp; datejul kaf rank'!$A29)</f>
        <v>65178.902018601002</v>
      </c>
      <c r="R29" s="5" t="str">
        <f>VLOOKUP(S29,'datedec &amp; datejul kaf'!$J$5:$O$94,6,FALSE)</f>
        <v>2016-17</v>
      </c>
      <c r="S29" s="18">
        <f>LARGE('datedec &amp; datejul kaf'!$J$5:$J$94,'datedec &amp; datejul kaf rank'!$A29)</f>
        <v>61120.553741036994</v>
      </c>
      <c r="T29" s="5" t="str">
        <f>VLOOKUP(U29,'datedec &amp; datejul kaf'!$K$5:$O$94,5,FALSE)</f>
        <v>1998-99</v>
      </c>
      <c r="U29" s="18">
        <f>LARGE('datedec &amp; datejul kaf'!$K$5:$K$94,'datedec &amp; datejul kaf rank'!$A29)</f>
        <v>53675.353359075001</v>
      </c>
      <c r="V29" s="5" t="str">
        <f>VLOOKUP(W29,'datedec &amp; datejul kaf'!$L$5:$O$94,4,FALSE)</f>
        <v>1989-90</v>
      </c>
      <c r="W29" s="18">
        <f>LARGE('datedec &amp; datejul kaf'!$L$5:$L$94,'datedec &amp; datejul kaf rank'!$A29)</f>
        <v>35733.336841817996</v>
      </c>
      <c r="X29" s="5" t="str">
        <f>VLOOKUP(Y29,'datedec &amp; datejul kaf'!$M$5:$O$94,3,FALSE)</f>
        <v>1989-90</v>
      </c>
      <c r="Y29" s="18">
        <f>LARGE('datedec &amp; datejul kaf'!$M$5:$M$94,'datedec &amp; datejul kaf rank'!$A29)</f>
        <v>13918.825263167999</v>
      </c>
      <c r="Z29" s="5" t="str">
        <f>VLOOKUP(AA29,'datedec &amp; datejul kaf'!$N$5:$O$94,2,FALSE)</f>
        <v>1932-33</v>
      </c>
      <c r="AA29" s="18">
        <f>LARGE('datedec &amp; datejul kaf'!$N$5:$N$94,'datedec &amp; datejul kaf rank'!$A29)</f>
        <v>89411.67730821899</v>
      </c>
    </row>
    <row r="30" spans="1:27" x14ac:dyDescent="0.2">
      <c r="A30" s="5">
        <v>25</v>
      </c>
      <c r="B30" s="5" t="str">
        <f>VLOOKUP(C30,'datedec &amp; datejul kaf'!$B$5:$O$94,14,FALSE)</f>
        <v>1981-82</v>
      </c>
      <c r="C30" s="18">
        <f>LARGE('datedec &amp; datejul kaf'!$B$5:$B$94,'datedec &amp; datejul kaf rank'!$A30)</f>
        <v>20316.834279440998</v>
      </c>
      <c r="D30" s="5" t="str">
        <f>VLOOKUP(E30,'datedec &amp; datejul kaf'!$C$5:$O$94,13,FALSE)</f>
        <v>1962-63</v>
      </c>
      <c r="E30" s="18">
        <f>LARGE('datedec &amp; datejul kaf'!$C$5:$C$94,'datedec &amp; datejul kaf rank'!$A30)</f>
        <v>13607.331059972999</v>
      </c>
      <c r="F30" s="5" t="str">
        <f>VLOOKUP(G30,'datedec &amp; datejul kaf'!$D$5:$O$94,12,FALSE)</f>
        <v>1958-59</v>
      </c>
      <c r="G30" s="18">
        <f>LARGE('datedec &amp; datejul kaf'!$D$5:$D$94,'datedec &amp; datejul kaf rank'!$A30)</f>
        <v>9558.2674101599987</v>
      </c>
      <c r="H30" s="5" t="str">
        <f>VLOOKUP(I30,'datedec &amp; datejul kaf'!$E$5:$O$94,11,FALSE)</f>
        <v>1958-59</v>
      </c>
      <c r="I30" s="18">
        <f>LARGE('datedec &amp; datejul kaf'!$E$5:$E$94,'datedec &amp; datejul kaf rank'!$A30)</f>
        <v>6205.102577226</v>
      </c>
      <c r="J30" s="5" t="str">
        <f>VLOOKUP(K30,'datedec &amp; datejul kaf'!$F$5:$O$94,10,FALSE)</f>
        <v>1966-67</v>
      </c>
      <c r="K30" s="18">
        <f>LARGE('datedec &amp; datejul kaf'!$F$5:$F$94,'datedec &amp; datejul kaf rank'!$A30)</f>
        <v>2941.9972450470004</v>
      </c>
      <c r="L30" s="5" t="str">
        <f>VLOOKUP(M30,'datedec &amp; datejul kaf'!$G$5:$O$94,9,FALSE)</f>
        <v>1945-46</v>
      </c>
      <c r="M30" s="18">
        <f>LARGE('datedec &amp; datejul kaf'!$G$5:$G$94,'datedec &amp; datejul kaf rank'!$A30)</f>
        <v>69830.482670613012</v>
      </c>
      <c r="N30" s="5" t="str">
        <f>VLOOKUP(O30,'datedec &amp; datejul kaf'!$H$5:$O$94,8,FALSE)</f>
        <v>1945-46</v>
      </c>
      <c r="O30" s="18">
        <f>LARGE('datedec &amp; datejul kaf'!$H$5:$H$94,'datedec &amp; datejul kaf rank'!$A30)</f>
        <v>67587.414986132993</v>
      </c>
      <c r="P30" s="5" t="str">
        <f>VLOOKUP(Q30,'datedec &amp; datejul kaf'!$I$5:$O$94,7,FALSE)</f>
        <v>2017-18</v>
      </c>
      <c r="Q30" s="18">
        <f>LARGE('datedec &amp; datejul kaf'!$I$5:$I$94,'datedec &amp; datejul kaf rank'!$A30)</f>
        <v>64436.941054688999</v>
      </c>
      <c r="R30" s="5" t="str">
        <f>VLOOKUP(S30,'datedec &amp; datejul kaf'!$J$5:$O$94,6,FALSE)</f>
        <v>2001-02</v>
      </c>
      <c r="S30" s="18">
        <f>LARGE('datedec &amp; datejul kaf'!$J$5:$J$94,'datedec &amp; datejul kaf rank'!$A30)</f>
        <v>60898.363336145994</v>
      </c>
      <c r="T30" s="5" t="str">
        <f>VLOOKUP(U30,'datedec &amp; datejul kaf'!$K$5:$O$94,5,FALSE)</f>
        <v>2001-02</v>
      </c>
      <c r="U30" s="18">
        <f>LARGE('datedec &amp; datejul kaf'!$K$5:$K$94,'datedec &amp; datejul kaf rank'!$A30)</f>
        <v>53639.811542226002</v>
      </c>
      <c r="V30" s="5" t="str">
        <f>VLOOKUP(W30,'datedec &amp; datejul kaf'!$L$5:$O$94,4,FALSE)</f>
        <v>1975-76</v>
      </c>
      <c r="W30" s="18">
        <f>LARGE('datedec &amp; datejul kaf'!$L$5:$L$94,'datedec &amp; datejul kaf rank'!$A30)</f>
        <v>34139.679380918999</v>
      </c>
      <c r="X30" s="5" t="str">
        <f>VLOOKUP(Y30,'datedec &amp; datejul kaf'!$M$5:$O$94,3,FALSE)</f>
        <v>1952-53</v>
      </c>
      <c r="Y30" s="18">
        <f>LARGE('datedec &amp; datejul kaf'!$M$5:$M$94,'datedec &amp; datejul kaf rank'!$A30)</f>
        <v>13812.021300231001</v>
      </c>
      <c r="Z30" s="5" t="str">
        <f>VLOOKUP(AA30,'datedec &amp; datejul kaf'!$N$5:$O$94,2,FALSE)</f>
        <v>1954-55</v>
      </c>
      <c r="AA30" s="18">
        <f>LARGE('datedec &amp; datejul kaf'!$N$5:$N$94,'datedec &amp; datejul kaf rank'!$A30)</f>
        <v>87542.823163424997</v>
      </c>
    </row>
    <row r="31" spans="1:27" x14ac:dyDescent="0.2">
      <c r="A31" s="5">
        <v>26</v>
      </c>
      <c r="B31" s="5" t="str">
        <f>VLOOKUP(C31,'datedec &amp; datejul kaf'!$B$5:$O$94,14,FALSE)</f>
        <v>1965-66</v>
      </c>
      <c r="C31" s="18">
        <f>LARGE('datedec &amp; datejul kaf'!$B$5:$B$94,'datedec &amp; datejul kaf rank'!$A31)</f>
        <v>20148.009161804999</v>
      </c>
      <c r="D31" s="5" t="str">
        <f>VLOOKUP(E31,'datedec &amp; datejul kaf'!$C$5:$O$94,13,FALSE)</f>
        <v>1983-84</v>
      </c>
      <c r="E31" s="18">
        <f>LARGE('datedec &amp; datejul kaf'!$C$5:$C$94,'datedec &amp; datejul kaf rank'!$A31)</f>
        <v>13406.443133622</v>
      </c>
      <c r="F31" s="5" t="str">
        <f>VLOOKUP(G31,'datedec &amp; datejul kaf'!$D$5:$O$94,12,FALSE)</f>
        <v>1983-84</v>
      </c>
      <c r="G31" s="18">
        <f>LARGE('datedec &amp; datejul kaf'!$D$5:$D$94,'datedec &amp; datejul kaf rank'!$A31)</f>
        <v>9413.0614651919986</v>
      </c>
      <c r="H31" s="5" t="str">
        <f>VLOOKUP(I31,'datedec &amp; datejul kaf'!$E$5:$O$94,11,FALSE)</f>
        <v>1997-98</v>
      </c>
      <c r="I31" s="18">
        <f>LARGE('datedec &amp; datejul kaf'!$E$5:$E$94,'datedec &amp; datejul kaf rank'!$A31)</f>
        <v>6011.0556423540002</v>
      </c>
      <c r="J31" s="5" t="str">
        <f>VLOOKUP(K31,'datedec &amp; datejul kaf'!$F$5:$O$94,10,FALSE)</f>
        <v>1951-52</v>
      </c>
      <c r="K31" s="18">
        <f>LARGE('datedec &amp; datejul kaf'!$F$5:$F$94,'datedec &amp; datejul kaf rank'!$A31)</f>
        <v>2773.9516315139999</v>
      </c>
      <c r="L31" s="5" t="str">
        <f>VLOOKUP(M31,'datedec &amp; datejul kaf'!$G$5:$O$94,9,FALSE)</f>
        <v>2001-02</v>
      </c>
      <c r="M31" s="18">
        <f>LARGE('datedec &amp; datejul kaf'!$G$5:$G$94,'datedec &amp; datejul kaf rank'!$A31)</f>
        <v>68367.073799870996</v>
      </c>
      <c r="N31" s="5" t="str">
        <f>VLOOKUP(O31,'datedec &amp; datejul kaf'!$H$5:$O$94,8,FALSE)</f>
        <v>2001-02</v>
      </c>
      <c r="O31" s="18">
        <f>LARGE('datedec &amp; datejul kaf'!$H$5:$H$94,'datedec &amp; datejul kaf rank'!$A31)</f>
        <v>65623.189605246007</v>
      </c>
      <c r="P31" s="5" t="str">
        <f>VLOOKUP(Q31,'datedec &amp; datejul kaf'!$I$5:$O$94,7,FALSE)</f>
        <v>1931-32</v>
      </c>
      <c r="Q31" s="18">
        <f>LARGE('datedec &amp; datejul kaf'!$I$5:$I$94,'datedec &amp; datejul kaf rank'!$A31)</f>
        <v>63787.816450931998</v>
      </c>
      <c r="R31" s="5" t="str">
        <f>VLOOKUP(S31,'datedec &amp; datejul kaf'!$J$5:$O$94,6,FALSE)</f>
        <v>1933-34</v>
      </c>
      <c r="S31" s="18">
        <f>LARGE('datedec &amp; datejul kaf'!$J$5:$J$94,'datedec &amp; datejul kaf rank'!$A31)</f>
        <v>60441.807981366001</v>
      </c>
      <c r="T31" s="5" t="str">
        <f>VLOOKUP(U31,'datedec &amp; datejul kaf'!$K$5:$O$94,5,FALSE)</f>
        <v>1974-75</v>
      </c>
      <c r="U31" s="18">
        <f>LARGE('datedec &amp; datejul kaf'!$K$5:$K$94,'datedec &amp; datejul kaf rank'!$A31)</f>
        <v>53187.754699674006</v>
      </c>
      <c r="V31" s="5" t="str">
        <f>VLOOKUP(W31,'datedec &amp; datejul kaf'!$L$5:$O$94,4,FALSE)</f>
        <v>1967-68</v>
      </c>
      <c r="W31" s="18">
        <f>LARGE('datedec &amp; datejul kaf'!$L$5:$L$94,'datedec &amp; datejul kaf rank'!$A31)</f>
        <v>34104.131613656995</v>
      </c>
      <c r="X31" s="5" t="str">
        <f>VLOOKUP(Y31,'datedec &amp; datejul kaf'!$M$5:$O$94,3,FALSE)</f>
        <v>1959-60</v>
      </c>
      <c r="Y31" s="18">
        <f>LARGE('datedec &amp; datejul kaf'!$M$5:$M$94,'datedec &amp; datejul kaf rank'!$A31)</f>
        <v>13684.434528156</v>
      </c>
      <c r="Z31" s="5" t="str">
        <f>VLOOKUP(AA31,'datedec &amp; datejul kaf'!$N$5:$O$94,2,FALSE)</f>
        <v>1989-90</v>
      </c>
      <c r="AA31" s="18">
        <f>LARGE('datedec &amp; datejul kaf'!$N$5:$N$94,'datedec &amp; datejul kaf rank'!$A31)</f>
        <v>87324.226807985993</v>
      </c>
    </row>
    <row r="32" spans="1:27" x14ac:dyDescent="0.2">
      <c r="A32" s="5">
        <v>27</v>
      </c>
      <c r="B32" s="5" t="str">
        <f>VLOOKUP(C32,'datedec &amp; datejul kaf'!$B$5:$O$94,14,FALSE)</f>
        <v>2014-15</v>
      </c>
      <c r="C32" s="18">
        <f>LARGE('datedec &amp; datejul kaf'!$B$5:$B$94,'datedec &amp; datejul kaf rank'!$A32)</f>
        <v>19814.686860254998</v>
      </c>
      <c r="D32" s="5" t="str">
        <f>VLOOKUP(E32,'datedec &amp; datejul kaf'!$C$5:$O$94,13,FALSE)</f>
        <v>1973-74</v>
      </c>
      <c r="E32" s="18">
        <f>LARGE('datedec &amp; datejul kaf'!$C$5:$C$94,'datedec &amp; datejul kaf rank'!$A32)</f>
        <v>13349.805119216999</v>
      </c>
      <c r="F32" s="5" t="str">
        <f>VLOOKUP(G32,'datedec &amp; datejul kaf'!$D$5:$O$94,12,FALSE)</f>
        <v>1985-86</v>
      </c>
      <c r="G32" s="18">
        <f>LARGE('datedec &amp; datejul kaf'!$D$5:$D$94,'datedec &amp; datejul kaf rank'!$A32)</f>
        <v>9242.7705624870014</v>
      </c>
      <c r="H32" s="5" t="str">
        <f>VLOOKUP(I32,'datedec &amp; datejul kaf'!$E$5:$O$94,11,FALSE)</f>
        <v>1932-33</v>
      </c>
      <c r="I32" s="18">
        <f>LARGE('datedec &amp; datejul kaf'!$E$5:$E$94,'datedec &amp; datejul kaf rank'!$A32)</f>
        <v>5975.6050651709993</v>
      </c>
      <c r="J32" s="5" t="str">
        <f>VLOOKUP(K32,'datedec &amp; datejul kaf'!$F$5:$O$94,10,FALSE)</f>
        <v>1954-55</v>
      </c>
      <c r="K32" s="18">
        <f>LARGE('datedec &amp; datejul kaf'!$F$5:$F$94,'datedec &amp; datejul kaf rank'!$A32)</f>
        <v>2772.107003484</v>
      </c>
      <c r="L32" s="5" t="str">
        <f>VLOOKUP(M32,'datedec &amp; datejul kaf'!$G$5:$O$94,9,FALSE)</f>
        <v>1964-65</v>
      </c>
      <c r="M32" s="18">
        <f>LARGE('datedec &amp; datejul kaf'!$G$5:$G$94,'datedec &amp; datejul kaf rank'!$A32)</f>
        <v>68050.202406794997</v>
      </c>
      <c r="N32" s="5" t="str">
        <f>VLOOKUP(O32,'datedec &amp; datejul kaf'!$H$5:$O$94,8,FALSE)</f>
        <v>1931-32</v>
      </c>
      <c r="O32" s="18">
        <f>LARGE('datedec &amp; datejul kaf'!$H$5:$H$94,'datedec &amp; datejul kaf rank'!$A32)</f>
        <v>65421.403166532</v>
      </c>
      <c r="P32" s="5" t="str">
        <f>VLOOKUP(Q32,'datedec &amp; datejul kaf'!$I$5:$O$94,7,FALSE)</f>
        <v>2001-02</v>
      </c>
      <c r="Q32" s="18">
        <f>LARGE('datedec &amp; datejul kaf'!$I$5:$I$94,'datedec &amp; datejul kaf rank'!$A32)</f>
        <v>63470.512661178</v>
      </c>
      <c r="R32" s="5" t="str">
        <f>VLOOKUP(S32,'datedec &amp; datejul kaf'!$J$5:$O$94,6,FALSE)</f>
        <v>1963-64</v>
      </c>
      <c r="S32" s="18">
        <f>LARGE('datedec &amp; datejul kaf'!$J$5:$J$94,'datedec &amp; datejul kaf rank'!$A32)</f>
        <v>60090.273449093998</v>
      </c>
      <c r="T32" s="5" t="str">
        <f>VLOOKUP(U32,'datedec &amp; datejul kaf'!$K$5:$O$94,5,FALSE)</f>
        <v>1954-55</v>
      </c>
      <c r="U32" s="18">
        <f>LARGE('datedec &amp; datejul kaf'!$K$5:$K$94,'datedec &amp; datejul kaf rank'!$A32)</f>
        <v>52923.286610417999</v>
      </c>
      <c r="V32" s="5" t="str">
        <f>VLOOKUP(W32,'datedec &amp; datejul kaf'!$L$5:$O$94,4,FALSE)</f>
        <v>1942-43</v>
      </c>
      <c r="W32" s="18">
        <f>LARGE('datedec &amp; datejul kaf'!$L$5:$L$94,'datedec &amp; datejul kaf rank'!$A32)</f>
        <v>33764.636750354999</v>
      </c>
      <c r="X32" s="5" t="str">
        <f>VLOOKUP(Y32,'datedec &amp; datejul kaf'!$M$5:$O$94,3,FALSE)</f>
        <v>1967-68</v>
      </c>
      <c r="Y32" s="18">
        <f>LARGE('datedec &amp; datejul kaf'!$M$5:$M$94,'datedec &amp; datejul kaf rank'!$A32)</f>
        <v>13668.509239497</v>
      </c>
      <c r="Z32" s="5" t="str">
        <f>VLOOKUP(AA32,'datedec &amp; datejul kaf'!$N$5:$O$94,2,FALSE)</f>
        <v>1980-81</v>
      </c>
      <c r="AA32" s="18">
        <f>LARGE('datedec &amp; datejul kaf'!$N$5:$N$94,'datedec &amp; datejul kaf rank'!$A32)</f>
        <v>86873.600048025008</v>
      </c>
    </row>
    <row r="33" spans="1:27" x14ac:dyDescent="0.2">
      <c r="A33" s="5">
        <v>28</v>
      </c>
      <c r="B33" s="5" t="str">
        <f>VLOOKUP(C33,'datedec &amp; datejul kaf'!$B$5:$O$94,14,FALSE)</f>
        <v>1989-90</v>
      </c>
      <c r="C33" s="18">
        <f>LARGE('datedec &amp; datejul kaf'!$B$5:$B$94,'datedec &amp; datejul kaf rank'!$A33)</f>
        <v>19731.325541066999</v>
      </c>
      <c r="D33" s="5" t="str">
        <f>VLOOKUP(E33,'datedec &amp; datejul kaf'!$C$5:$O$94,13,FALSE)</f>
        <v>1958-59</v>
      </c>
      <c r="E33" s="18">
        <f>LARGE('datedec &amp; datejul kaf'!$C$5:$C$94,'datedec &amp; datejul kaf rank'!$A33)</f>
        <v>13054.84909722</v>
      </c>
      <c r="F33" s="5" t="str">
        <f>VLOOKUP(G33,'datedec &amp; datejul kaf'!$D$5:$O$94,12,FALSE)</f>
        <v>1934-35</v>
      </c>
      <c r="G33" s="18">
        <f>LARGE('datedec &amp; datejul kaf'!$D$5:$D$94,'datedec &amp; datejul kaf rank'!$A33)</f>
        <v>9022.9960252739984</v>
      </c>
      <c r="H33" s="5" t="str">
        <f>VLOOKUP(I33,'datedec &amp; datejul kaf'!$E$5:$O$94,11,FALSE)</f>
        <v>1946-47</v>
      </c>
      <c r="I33" s="18">
        <f>LARGE('datedec &amp; datejul kaf'!$E$5:$E$94,'datedec &amp; datejul kaf rank'!$A33)</f>
        <v>5879.1627547380003</v>
      </c>
      <c r="J33" s="5" t="str">
        <f>VLOOKUP(K33,'datedec &amp; datejul kaf'!$F$5:$O$94,10,FALSE)</f>
        <v>1947-48</v>
      </c>
      <c r="K33" s="18">
        <f>LARGE('datedec &amp; datejul kaf'!$F$5:$F$94,'datedec &amp; datejul kaf rank'!$A33)</f>
        <v>2767.6798962120001</v>
      </c>
      <c r="L33" s="5" t="str">
        <f>VLOOKUP(M33,'datedec &amp; datejul kaf'!$G$5:$O$94,9,FALSE)</f>
        <v>1980-81</v>
      </c>
      <c r="M33" s="18">
        <f>LARGE('datedec &amp; datejul kaf'!$G$5:$G$94,'datedec &amp; datejul kaf rank'!$A33)</f>
        <v>68009.547201708003</v>
      </c>
      <c r="N33" s="5" t="str">
        <f>VLOOKUP(O33,'datedec &amp; datejul kaf'!$H$5:$O$94,8,FALSE)</f>
        <v>1964-65</v>
      </c>
      <c r="O33" s="18">
        <f>LARGE('datedec &amp; datejul kaf'!$H$5:$H$94,'datedec &amp; datejul kaf rank'!$A33)</f>
        <v>65050.037891202002</v>
      </c>
      <c r="P33" s="5" t="str">
        <f>VLOOKUP(Q33,'datedec &amp; datejul kaf'!$I$5:$O$94,7,FALSE)</f>
        <v>1989-90</v>
      </c>
      <c r="Q33" s="18">
        <f>LARGE('datedec &amp; datejul kaf'!$I$5:$I$94,'datedec &amp; datejul kaf rank'!$A33)</f>
        <v>62216.161633836004</v>
      </c>
      <c r="R33" s="5" t="str">
        <f>VLOOKUP(S33,'datedec &amp; datejul kaf'!$J$5:$O$94,6,FALSE)</f>
        <v>1931-32</v>
      </c>
      <c r="S33" s="18">
        <f>LARGE('datedec &amp; datejul kaf'!$J$5:$J$94,'datedec &amp; datejul kaf rank'!$A33)</f>
        <v>59544.065205113999</v>
      </c>
      <c r="T33" s="5" t="str">
        <f>VLOOKUP(U33,'datedec &amp; datejul kaf'!$K$5:$O$94,5,FALSE)</f>
        <v>1956-57</v>
      </c>
      <c r="U33" s="18">
        <f>LARGE('datedec &amp; datejul kaf'!$K$5:$K$94,'datedec &amp; datejul kaf rank'!$A33)</f>
        <v>51796.913098938006</v>
      </c>
      <c r="V33" s="5" t="str">
        <f>VLOOKUP(W33,'datedec &amp; datejul kaf'!$L$5:$O$94,4,FALSE)</f>
        <v>1950-51</v>
      </c>
      <c r="W33" s="18">
        <f>LARGE('datedec &amp; datejul kaf'!$L$5:$L$94,'datedec &amp; datejul kaf rank'!$A33)</f>
        <v>33661.726340991001</v>
      </c>
      <c r="X33" s="5" t="str">
        <f>VLOOKUP(Y33,'datedec &amp; datejul kaf'!$M$5:$O$94,3,FALSE)</f>
        <v>1970-71</v>
      </c>
      <c r="Y33" s="18">
        <f>LARGE('datedec &amp; datejul kaf'!$M$5:$M$94,'datedec &amp; datejul kaf rank'!$A33)</f>
        <v>13583.902300521</v>
      </c>
      <c r="Z33" s="5" t="str">
        <f>VLOOKUP(AA33,'datedec &amp; datejul kaf'!$N$5:$O$94,2,FALSE)</f>
        <v>1998-99</v>
      </c>
      <c r="AA33" s="18">
        <f>LARGE('datedec &amp; datejul kaf'!$N$5:$N$94,'datedec &amp; datejul kaf rank'!$A33)</f>
        <v>86552.966010461998</v>
      </c>
    </row>
    <row r="34" spans="1:27" x14ac:dyDescent="0.2">
      <c r="A34" s="5">
        <v>29</v>
      </c>
      <c r="B34" s="5" t="str">
        <f>VLOOKUP(C34,'datedec &amp; datejul kaf'!$B$5:$O$94,14,FALSE)</f>
        <v>1974-75</v>
      </c>
      <c r="C34" s="18">
        <f>LARGE('datedec &amp; datejul kaf'!$B$5:$B$94,'datedec &amp; datejul kaf rank'!$A34)</f>
        <v>19528.158606536999</v>
      </c>
      <c r="D34" s="5" t="str">
        <f>VLOOKUP(E34,'datedec &amp; datejul kaf'!$C$5:$O$94,13,FALSE)</f>
        <v>1985-86</v>
      </c>
      <c r="E34" s="18">
        <f>LARGE('datedec &amp; datejul kaf'!$C$5:$C$94,'datedec &amp; datejul kaf rank'!$A34)</f>
        <v>12839.557204467001</v>
      </c>
      <c r="F34" s="5" t="str">
        <f>VLOOKUP(G34,'datedec &amp; datejul kaf'!$D$5:$O$94,12,FALSE)</f>
        <v>1965-66</v>
      </c>
      <c r="G34" s="18">
        <f>LARGE('datedec &amp; datejul kaf'!$D$5:$D$94,'datedec &amp; datejul kaf rank'!$A34)</f>
        <v>8665.3365345539987</v>
      </c>
      <c r="H34" s="5" t="str">
        <f>VLOOKUP(I34,'datedec &amp; datejul kaf'!$E$5:$O$94,11,FALSE)</f>
        <v>1951-52</v>
      </c>
      <c r="I34" s="18">
        <f>LARGE('datedec &amp; datejul kaf'!$E$5:$E$94,'datedec &amp; datejul kaf rank'!$A34)</f>
        <v>5713.2771411240001</v>
      </c>
      <c r="J34" s="5" t="str">
        <f>VLOOKUP(K34,'datedec &amp; datejul kaf'!$F$5:$O$94,10,FALSE)</f>
        <v>2010-11</v>
      </c>
      <c r="K34" s="18">
        <f>LARGE('datedec &amp; datejul kaf'!$F$5:$F$94,'datedec &amp; datejul kaf rank'!$A34)</f>
        <v>2689.0987421340001</v>
      </c>
      <c r="L34" s="5" t="str">
        <f>VLOOKUP(M34,'datedec &amp; datejul kaf'!$G$5:$O$94,9,FALSE)</f>
        <v>1989-90</v>
      </c>
      <c r="M34" s="18">
        <f>LARGE('datedec &amp; datejul kaf'!$G$5:$G$94,'datedec &amp; datejul kaf rank'!$A34)</f>
        <v>67592.901266918998</v>
      </c>
      <c r="N34" s="5" t="str">
        <f>VLOOKUP(O34,'datedec &amp; datejul kaf'!$H$5:$O$94,8,FALSE)</f>
        <v>1989-90</v>
      </c>
      <c r="O34" s="18">
        <f>LARGE('datedec &amp; datejul kaf'!$H$5:$H$94,'datedec &amp; datejul kaf rank'!$A34)</f>
        <v>64376.669321411995</v>
      </c>
      <c r="P34" s="5" t="str">
        <f>VLOOKUP(Q34,'datedec &amp; datejul kaf'!$I$5:$O$94,7,FALSE)</f>
        <v>1964-65</v>
      </c>
      <c r="Q34" s="18">
        <f>LARGE('datedec &amp; datejul kaf'!$I$5:$I$94,'datedec &amp; datejul kaf rank'!$A34)</f>
        <v>62079.853539773998</v>
      </c>
      <c r="R34" s="5" t="str">
        <f>VLOOKUP(S34,'datedec &amp; datejul kaf'!$J$5:$O$94,6,FALSE)</f>
        <v>1989-90</v>
      </c>
      <c r="S34" s="18">
        <f>LARGE('datedec &amp; datejul kaf'!$J$5:$J$94,'datedec &amp; datejul kaf rank'!$A34)</f>
        <v>59246.986869147004</v>
      </c>
      <c r="T34" s="5" t="str">
        <f>VLOOKUP(U34,'datedec &amp; datejul kaf'!$K$5:$O$94,5,FALSE)</f>
        <v>1952-53</v>
      </c>
      <c r="U34" s="18">
        <f>LARGE('datedec &amp; datejul kaf'!$K$5:$K$94,'datedec &amp; datejul kaf rank'!$A34)</f>
        <v>51129.122049599995</v>
      </c>
      <c r="V34" s="5" t="str">
        <f>VLOOKUP(W34,'datedec &amp; datejul kaf'!$L$5:$O$94,4,FALSE)</f>
        <v>1934-35</v>
      </c>
      <c r="W34" s="18">
        <f>LARGE('datedec &amp; datejul kaf'!$L$5:$L$94,'datedec &amp; datejul kaf rank'!$A34)</f>
        <v>33605.865847217996</v>
      </c>
      <c r="X34" s="5" t="str">
        <f>VLOOKUP(Y34,'datedec &amp; datejul kaf'!$M$5:$O$94,3,FALSE)</f>
        <v>1982-83</v>
      </c>
      <c r="Y34" s="18">
        <f>LARGE('datedec &amp; datejul kaf'!$M$5:$M$94,'datedec &amp; datejul kaf rank'!$A34)</f>
        <v>13565.271557418</v>
      </c>
      <c r="Z34" s="5" t="str">
        <f>VLOOKUP(AA34,'datedec &amp; datejul kaf'!$N$5:$O$94,2,FALSE)</f>
        <v>1999-2000</v>
      </c>
      <c r="AA34" s="18">
        <f>LARGE('datedec &amp; datejul kaf'!$N$5:$N$94,'datedec &amp; datejul kaf rank'!$A34)</f>
        <v>86522.238077729999</v>
      </c>
    </row>
    <row r="35" spans="1:27" x14ac:dyDescent="0.2">
      <c r="A35" s="5">
        <v>30</v>
      </c>
      <c r="B35" s="5" t="str">
        <f>VLOOKUP(C35,'datedec &amp; datejul kaf'!$B$5:$O$94,14,FALSE)</f>
        <v>1971-72</v>
      </c>
      <c r="C35" s="18">
        <f>LARGE('datedec &amp; datejul kaf'!$B$5:$B$94,'datedec &amp; datejul kaf rank'!$A35)</f>
        <v>19146.548703492001</v>
      </c>
      <c r="D35" s="5" t="str">
        <f>VLOOKUP(E35,'datedec &amp; datejul kaf'!$C$5:$O$94,13,FALSE)</f>
        <v>2005-06</v>
      </c>
      <c r="E35" s="18">
        <f>LARGE('datedec &amp; datejul kaf'!$C$5:$C$94,'datedec &amp; datejul kaf rank'!$A35)</f>
        <v>12701.547292286999</v>
      </c>
      <c r="F35" s="5" t="str">
        <f>VLOOKUP(G35,'datedec &amp; datejul kaf'!$D$5:$O$94,12,FALSE)</f>
        <v>2010-11</v>
      </c>
      <c r="G35" s="18">
        <f>LARGE('datedec &amp; datejul kaf'!$D$5:$D$94,'datedec &amp; datejul kaf rank'!$A35)</f>
        <v>8616.5689330770001</v>
      </c>
      <c r="H35" s="5" t="str">
        <f>VLOOKUP(I35,'datedec &amp; datejul kaf'!$E$5:$O$94,11,FALSE)</f>
        <v>1985-86</v>
      </c>
      <c r="I35" s="18">
        <f>LARGE('datedec &amp; datejul kaf'!$E$5:$E$94,'datedec &amp; datejul kaf rank'!$A35)</f>
        <v>5681.4087125669994</v>
      </c>
      <c r="J35" s="5" t="str">
        <f>VLOOKUP(K35,'datedec &amp; datejul kaf'!$F$5:$O$94,10,FALSE)</f>
        <v>1949-50</v>
      </c>
      <c r="K35" s="18">
        <f>LARGE('datedec &amp; datejul kaf'!$F$5:$F$94,'datedec &amp; datejul kaf rank'!$A35)</f>
        <v>2685.2865108719998</v>
      </c>
      <c r="L35" s="5" t="str">
        <f>VLOOKUP(M35,'datedec &amp; datejul kaf'!$G$5:$O$94,9,FALSE)</f>
        <v>1931-32</v>
      </c>
      <c r="M35" s="18">
        <f>LARGE('datedec &amp; datejul kaf'!$G$5:$G$94,'datedec &amp; datejul kaf rank'!$A35)</f>
        <v>66898.765755758999</v>
      </c>
      <c r="N35" s="5" t="str">
        <f>VLOOKUP(O35,'datedec &amp; datejul kaf'!$H$5:$O$94,8,FALSE)</f>
        <v>1946-47</v>
      </c>
      <c r="O35" s="18">
        <f>LARGE('datedec &amp; datejul kaf'!$H$5:$H$94,'datedec &amp; datejul kaf rank'!$A35)</f>
        <v>64088.996604926993</v>
      </c>
      <c r="P35" s="5" t="str">
        <f>VLOOKUP(Q35,'datedec &amp; datejul kaf'!$I$5:$O$94,7,FALSE)</f>
        <v>1963-64</v>
      </c>
      <c r="Q35" s="18">
        <f>LARGE('datedec &amp; datejul kaf'!$I$5:$I$94,'datedec &amp; datejul kaf rank'!$A35)</f>
        <v>62053.634036625001</v>
      </c>
      <c r="R35" s="5" t="str">
        <f>VLOOKUP(S35,'datedec &amp; datejul kaf'!$J$5:$O$94,6,FALSE)</f>
        <v>1942-43</v>
      </c>
      <c r="S35" s="18">
        <f>LARGE('datedec &amp; datejul kaf'!$J$5:$J$94,'datedec &amp; datejul kaf rank'!$A35)</f>
        <v>59173.344557858996</v>
      </c>
      <c r="T35" s="5" t="str">
        <f>VLOOKUP(U35,'datedec &amp; datejul kaf'!$K$5:$O$94,5,FALSE)</f>
        <v>2016-17</v>
      </c>
      <c r="U35" s="18">
        <f>LARGE('datedec &amp; datejul kaf'!$K$5:$K$94,'datedec &amp; datejul kaf rank'!$A35)</f>
        <v>51065.486349506995</v>
      </c>
      <c r="V35" s="5" t="str">
        <f>VLOOKUP(W35,'datedec &amp; datejul kaf'!$L$5:$O$94,4,FALSE)</f>
        <v>1983-84</v>
      </c>
      <c r="W35" s="18">
        <f>LARGE('datedec &amp; datejul kaf'!$L$5:$L$94,'datedec &amp; datejul kaf rank'!$A35)</f>
        <v>33599.766673892998</v>
      </c>
      <c r="X35" s="5" t="str">
        <f>VLOOKUP(Y35,'datedec &amp; datejul kaf'!$M$5:$O$94,3,FALSE)</f>
        <v>1977-78</v>
      </c>
      <c r="Y35" s="18">
        <f>LARGE('datedec &amp; datejul kaf'!$M$5:$M$94,'datedec &amp; datejul kaf rank'!$A35)</f>
        <v>13405.096356813001</v>
      </c>
      <c r="Z35" s="5" t="str">
        <f>VLOOKUP(AA35,'datedec &amp; datejul kaf'!$N$5:$O$94,2,FALSE)</f>
        <v>1951-52</v>
      </c>
      <c r="AA35" s="18">
        <f>LARGE('datedec &amp; datejul kaf'!$N$5:$N$94,'datedec &amp; datejul kaf rank'!$A35)</f>
        <v>86515.186838324997</v>
      </c>
    </row>
    <row r="36" spans="1:27" x14ac:dyDescent="0.2">
      <c r="A36" s="5">
        <v>31</v>
      </c>
      <c r="B36" s="5" t="str">
        <f>VLOOKUP(C36,'datedec &amp; datejul kaf'!$B$5:$O$94,14,FALSE)</f>
        <v>1996-97</v>
      </c>
      <c r="C36" s="18">
        <f>LARGE('datedec &amp; datejul kaf'!$B$5:$B$94,'datedec &amp; datejul kaf rank'!$A36)</f>
        <v>18931.076314877999</v>
      </c>
      <c r="D36" s="5" t="str">
        <f>VLOOKUP(E36,'datedec &amp; datejul kaf'!$C$5:$O$94,13,FALSE)</f>
        <v>1965-66</v>
      </c>
      <c r="E36" s="18">
        <f>LARGE('datedec &amp; datejul kaf'!$C$5:$C$94,'datedec &amp; datejul kaf rank'!$A36)</f>
        <v>12384.523171944</v>
      </c>
      <c r="F36" s="5" t="str">
        <f>VLOOKUP(G36,'datedec &amp; datejul kaf'!$D$5:$O$94,12,FALSE)</f>
        <v>1982-83</v>
      </c>
      <c r="G36" s="18">
        <f>LARGE('datedec &amp; datejul kaf'!$D$5:$D$94,'datedec &amp; datejul kaf rank'!$A36)</f>
        <v>8616.1920735870008</v>
      </c>
      <c r="H36" s="5" t="str">
        <f>VLOOKUP(I36,'datedec &amp; datejul kaf'!$E$5:$O$94,11,FALSE)</f>
        <v>1937-38</v>
      </c>
      <c r="I36" s="18">
        <f>LARGE('datedec &amp; datejul kaf'!$E$5:$E$94,'datedec &amp; datejul kaf rank'!$A36)</f>
        <v>5671.7630930939995</v>
      </c>
      <c r="J36" s="5" t="str">
        <f>VLOOKUP(K36,'datedec &amp; datejul kaf'!$F$5:$O$94,10,FALSE)</f>
        <v>1939-40</v>
      </c>
      <c r="K36" s="18">
        <f>LARGE('datedec &amp; datejul kaf'!$F$5:$F$94,'datedec &amp; datejul kaf rank'!$A36)</f>
        <v>2622.5691578519995</v>
      </c>
      <c r="L36" s="5" t="str">
        <f>VLOOKUP(M36,'datedec &amp; datejul kaf'!$G$5:$O$94,9,FALSE)</f>
        <v>2005-06</v>
      </c>
      <c r="M36" s="18">
        <f>LARGE('datedec &amp; datejul kaf'!$G$5:$G$94,'datedec &amp; datejul kaf rank'!$A36)</f>
        <v>66854.673195429001</v>
      </c>
      <c r="N36" s="5" t="str">
        <f>VLOOKUP(O36,'datedec &amp; datejul kaf'!$H$5:$O$94,8,FALSE)</f>
        <v>1980-81</v>
      </c>
      <c r="O36" s="18">
        <f>LARGE('datedec &amp; datejul kaf'!$H$5:$H$94,'datedec &amp; datejul kaf rank'!$A36)</f>
        <v>63820.704383583005</v>
      </c>
      <c r="P36" s="5" t="str">
        <f>VLOOKUP(Q36,'datedec &amp; datejul kaf'!$I$5:$O$94,7,FALSE)</f>
        <v>2013-14</v>
      </c>
      <c r="Q36" s="18">
        <f>LARGE('datedec &amp; datejul kaf'!$I$5:$I$94,'datedec &amp; datejul kaf rank'!$A36)</f>
        <v>61553.604964466998</v>
      </c>
      <c r="R36" s="5" t="str">
        <f>VLOOKUP(S36,'datedec &amp; datejul kaf'!$J$5:$O$94,6,FALSE)</f>
        <v>1964-65</v>
      </c>
      <c r="S36" s="18">
        <f>LARGE('datedec &amp; datejul kaf'!$J$5:$J$94,'datedec &amp; datejul kaf rank'!$A36)</f>
        <v>58879.915808532001</v>
      </c>
      <c r="T36" s="5" t="str">
        <f>VLOOKUP(U36,'datedec &amp; datejul kaf'!$K$5:$O$94,5,FALSE)</f>
        <v>1980-81</v>
      </c>
      <c r="U36" s="18">
        <f>LARGE('datedec &amp; datejul kaf'!$K$5:$K$94,'datedec &amp; datejul kaf rank'!$A36)</f>
        <v>50928.277759611003</v>
      </c>
      <c r="V36" s="5" t="str">
        <f>VLOOKUP(W36,'datedec &amp; datejul kaf'!$L$5:$O$94,4,FALSE)</f>
        <v>1959-60</v>
      </c>
      <c r="W36" s="18">
        <f>LARGE('datedec &amp; datejul kaf'!$L$5:$L$94,'datedec &amp; datejul kaf rank'!$A36)</f>
        <v>33479.494942866004</v>
      </c>
      <c r="X36" s="5" t="str">
        <f>VLOOKUP(Y36,'datedec &amp; datejul kaf'!$M$5:$O$94,3,FALSE)</f>
        <v>1983-84</v>
      </c>
      <c r="Y36" s="18">
        <f>LARGE('datedec &amp; datejul kaf'!$M$5:$M$94,'datedec &amp; datejul kaf rank'!$A36)</f>
        <v>13188.660001292999</v>
      </c>
      <c r="Z36" s="5" t="str">
        <f>VLOOKUP(AA36,'datedec &amp; datejul kaf'!$N$5:$O$94,2,FALSE)</f>
        <v>1982-83</v>
      </c>
      <c r="AA36" s="18">
        <f>LARGE('datedec &amp; datejul kaf'!$N$5:$N$94,'datedec &amp; datejul kaf rank'!$A36)</f>
        <v>86480.253947073012</v>
      </c>
    </row>
    <row r="37" spans="1:27" x14ac:dyDescent="0.2">
      <c r="A37" s="5">
        <v>32</v>
      </c>
      <c r="B37" s="5" t="str">
        <f>VLOOKUP(C37,'datedec &amp; datejul kaf'!$B$5:$O$94,14,FALSE)</f>
        <v>1980-81</v>
      </c>
      <c r="C37" s="18">
        <f>LARGE('datedec &amp; datejul kaf'!$B$5:$B$94,'datedec &amp; datejul kaf rank'!$A37)</f>
        <v>18864.052846317001</v>
      </c>
      <c r="D37" s="5" t="str">
        <f>VLOOKUP(E37,'datedec &amp; datejul kaf'!$C$5:$O$94,13,FALSE)</f>
        <v>1934-35</v>
      </c>
      <c r="E37" s="18">
        <f>LARGE('datedec &amp; datejul kaf'!$C$5:$C$94,'datedec &amp; datejul kaf rank'!$A37)</f>
        <v>12352.252098773999</v>
      </c>
      <c r="F37" s="5" t="str">
        <f>VLOOKUP(G37,'datedec &amp; datejul kaf'!$D$5:$O$94,12,FALSE)</f>
        <v>1932-33</v>
      </c>
      <c r="G37" s="18">
        <f>LARGE('datedec &amp; datejul kaf'!$D$5:$D$94,'datedec &amp; datejul kaf rank'!$A37)</f>
        <v>8544.8644729560001</v>
      </c>
      <c r="H37" s="5" t="str">
        <f>VLOOKUP(I37,'datedec &amp; datejul kaf'!$E$5:$O$94,11,FALSE)</f>
        <v>2010-11</v>
      </c>
      <c r="I37" s="18">
        <f>LARGE('datedec &amp; datejul kaf'!$E$5:$E$94,'datedec &amp; datejul kaf rank'!$A37)</f>
        <v>5564.7548326440001</v>
      </c>
      <c r="J37" s="5" t="str">
        <f>VLOOKUP(K37,'datedec &amp; datejul kaf'!$F$5:$O$94,10,FALSE)</f>
        <v>1998-99</v>
      </c>
      <c r="K37" s="18">
        <f>LARGE('datedec &amp; datejul kaf'!$F$5:$F$94,'datedec &amp; datejul kaf rank'!$A37)</f>
        <v>2621.7698190389997</v>
      </c>
      <c r="L37" s="5" t="str">
        <f>VLOOKUP(M37,'datedec &amp; datejul kaf'!$G$5:$O$94,9,FALSE)</f>
        <v>1946-47</v>
      </c>
      <c r="M37" s="18">
        <f>LARGE('datedec &amp; datejul kaf'!$G$5:$G$94,'datedec &amp; datejul kaf rank'!$A37)</f>
        <v>66365.759494754995</v>
      </c>
      <c r="N37" s="5" t="str">
        <f>VLOOKUP(O37,'datedec &amp; datejul kaf'!$H$5:$O$94,8,FALSE)</f>
        <v>1963-64</v>
      </c>
      <c r="O37" s="18">
        <f>LARGE('datedec &amp; datejul kaf'!$H$5:$H$94,'datedec &amp; datejul kaf rank'!$A37)</f>
        <v>63683.136785436</v>
      </c>
      <c r="P37" s="5" t="str">
        <f>VLOOKUP(Q37,'datedec &amp; datejul kaf'!$I$5:$O$94,7,FALSE)</f>
        <v>1946-47</v>
      </c>
      <c r="Q37" s="18">
        <f>LARGE('datedec &amp; datejul kaf'!$I$5:$I$94,'datedec &amp; datejul kaf rank'!$A37)</f>
        <v>61478.415545799005</v>
      </c>
      <c r="R37" s="5" t="str">
        <f>VLOOKUP(S37,'datedec &amp; datejul kaf'!$J$5:$O$94,6,FALSE)</f>
        <v>1951-52</v>
      </c>
      <c r="S37" s="18">
        <f>LARGE('datedec &amp; datejul kaf'!$J$5:$J$94,'datedec &amp; datejul kaf rank'!$A37)</f>
        <v>58402.803760308001</v>
      </c>
      <c r="T37" s="5" t="str">
        <f>VLOOKUP(U37,'datedec &amp; datejul kaf'!$K$5:$O$94,5,FALSE)</f>
        <v>1931-32</v>
      </c>
      <c r="U37" s="18">
        <f>LARGE('datedec &amp; datejul kaf'!$K$5:$K$94,'datedec &amp; datejul kaf rank'!$A37)</f>
        <v>50755.007683463999</v>
      </c>
      <c r="V37" s="5" t="str">
        <f>VLOOKUP(W37,'datedec &amp; datejul kaf'!$L$5:$O$94,4,FALSE)</f>
        <v>1964-65</v>
      </c>
      <c r="W37" s="18">
        <f>LARGE('datedec &amp; datejul kaf'!$L$5:$L$94,'datedec &amp; datejul kaf rank'!$A37)</f>
        <v>33434.515770999002</v>
      </c>
      <c r="X37" s="5" t="str">
        <f>VLOOKUP(Y37,'datedec &amp; datejul kaf'!$M$5:$O$94,3,FALSE)</f>
        <v>1941-42</v>
      </c>
      <c r="Y37" s="18">
        <f>LARGE('datedec &amp; datejul kaf'!$M$5:$M$94,'datedec &amp; datejul kaf rank'!$A37)</f>
        <v>13088.127773658</v>
      </c>
      <c r="Z37" s="5" t="str">
        <f>VLOOKUP(AA37,'datedec &amp; datejul kaf'!$N$5:$O$94,2,FALSE)</f>
        <v>2017-18</v>
      </c>
      <c r="AA37" s="18">
        <f>LARGE('datedec &amp; datejul kaf'!$N$5:$N$94,'datedec &amp; datejul kaf rank'!$A37)</f>
        <v>85500.950843300991</v>
      </c>
    </row>
    <row r="38" spans="1:27" x14ac:dyDescent="0.2">
      <c r="A38" s="5">
        <v>33</v>
      </c>
      <c r="B38" s="5" t="str">
        <f>VLOOKUP(C38,'datedec &amp; datejul kaf'!$B$5:$O$94,14,FALSE)</f>
        <v>1948-49</v>
      </c>
      <c r="C38" s="18">
        <f>LARGE('datedec &amp; datejul kaf'!$B$5:$B$94,'datedec &amp; datejul kaf rank'!$A38)</f>
        <v>18676.323266579999</v>
      </c>
      <c r="D38" s="5" t="str">
        <f>VLOOKUP(E38,'datedec &amp; datejul kaf'!$C$5:$O$94,13,FALSE)</f>
        <v>2010-11</v>
      </c>
      <c r="E38" s="18">
        <f>LARGE('datedec &amp; datejul kaf'!$C$5:$C$94,'datedec &amp; datejul kaf rank'!$A38)</f>
        <v>12284.344002147</v>
      </c>
      <c r="F38" s="5" t="str">
        <f>VLOOKUP(G38,'datedec &amp; datejul kaf'!$D$5:$O$94,12,FALSE)</f>
        <v>2003-04</v>
      </c>
      <c r="G38" s="18">
        <f>LARGE('datedec &amp; datejul kaf'!$D$5:$D$94,'datedec &amp; datejul kaf rank'!$A38)</f>
        <v>8429.2181963010007</v>
      </c>
      <c r="H38" s="5" t="str">
        <f>VLOOKUP(I38,'datedec &amp; datejul kaf'!$E$5:$O$94,11,FALSE)</f>
        <v>2015-16</v>
      </c>
      <c r="I38" s="18">
        <f>LARGE('datedec &amp; datejul kaf'!$E$5:$E$94,'datedec &amp; datejul kaf rank'!$A38)</f>
        <v>5549.3868993360002</v>
      </c>
      <c r="J38" s="5" t="str">
        <f>VLOOKUP(K38,'datedec &amp; datejul kaf'!$F$5:$O$94,10,FALSE)</f>
        <v>1934-35</v>
      </c>
      <c r="K38" s="18">
        <f>LARGE('datedec &amp; datejul kaf'!$F$5:$F$94,'datedec &amp; datejul kaf rank'!$A38)</f>
        <v>2603.2620511380001</v>
      </c>
      <c r="L38" s="5" t="str">
        <f>VLOOKUP(M38,'datedec &amp; datejul kaf'!$G$5:$O$94,9,FALSE)</f>
        <v>1937-38</v>
      </c>
      <c r="M38" s="18">
        <f>LARGE('datedec &amp; datejul kaf'!$G$5:$G$94,'datedec &amp; datejul kaf rank'!$A38)</f>
        <v>65786.219020620003</v>
      </c>
      <c r="N38" s="5" t="str">
        <f>VLOOKUP(O38,'datedec &amp; datejul kaf'!$H$5:$O$94,8,FALSE)</f>
        <v>1951-52</v>
      </c>
      <c r="O38" s="18">
        <f>LARGE('datedec &amp; datejul kaf'!$H$5:$H$94,'datedec &amp; datejul kaf rank'!$A38)</f>
        <v>63306.767212773004</v>
      </c>
      <c r="P38" s="5" t="str">
        <f>VLOOKUP(Q38,'datedec &amp; datejul kaf'!$I$5:$O$94,7,FALSE)</f>
        <v>1942-43</v>
      </c>
      <c r="Q38" s="18">
        <f>LARGE('datedec &amp; datejul kaf'!$I$5:$I$94,'datedec &amp; datejul kaf rank'!$A38)</f>
        <v>61447.156042839</v>
      </c>
      <c r="R38" s="5" t="str">
        <f>VLOOKUP(S38,'datedec &amp; datejul kaf'!$J$5:$O$94,6,FALSE)</f>
        <v>1937-38</v>
      </c>
      <c r="S38" s="18">
        <f>LARGE('datedec &amp; datejul kaf'!$J$5:$J$94,'datedec &amp; datejul kaf rank'!$A38)</f>
        <v>57812.683451858997</v>
      </c>
      <c r="T38" s="5" t="str">
        <f>VLOOKUP(U38,'datedec &amp; datejul kaf'!$K$5:$O$94,5,FALSE)</f>
        <v>2013-14</v>
      </c>
      <c r="U38" s="18">
        <f>LARGE('datedec &amp; datejul kaf'!$K$5:$K$94,'datedec &amp; datejul kaf rank'!$A38)</f>
        <v>50747.875121748002</v>
      </c>
      <c r="V38" s="5" t="str">
        <f>VLOOKUP(W38,'datedec &amp; datejul kaf'!$L$5:$O$94,4,FALSE)</f>
        <v>1945-46</v>
      </c>
      <c r="W38" s="18">
        <f>LARGE('datedec &amp; datejul kaf'!$L$5:$L$94,'datedec &amp; datejul kaf rank'!$A38)</f>
        <v>32559.814977354003</v>
      </c>
      <c r="X38" s="5" t="str">
        <f>VLOOKUP(Y38,'datedec &amp; datejul kaf'!$M$5:$O$94,3,FALSE)</f>
        <v>1955-56</v>
      </c>
      <c r="Y38" s="18">
        <f>LARGE('datedec &amp; datejul kaf'!$M$5:$M$94,'datedec &amp; datejul kaf rank'!$A38)</f>
        <v>12818.258692869</v>
      </c>
      <c r="Z38" s="5" t="str">
        <f>VLOOKUP(AA38,'datedec &amp; datejul kaf'!$N$5:$O$94,2,FALSE)</f>
        <v>1974-75</v>
      </c>
      <c r="AA38" s="18">
        <f>LARGE('datedec &amp; datejul kaf'!$N$5:$N$94,'datedec &amp; datejul kaf rank'!$A38)</f>
        <v>84804.129712406997</v>
      </c>
    </row>
    <row r="39" spans="1:27" x14ac:dyDescent="0.2">
      <c r="A39" s="5">
        <v>34</v>
      </c>
      <c r="B39" s="5" t="str">
        <f>VLOOKUP(C39,'datedec &amp; datejul kaf'!$B$5:$O$94,14,FALSE)</f>
        <v>1967-68</v>
      </c>
      <c r="C39" s="18">
        <f>LARGE('datedec &amp; datejul kaf'!$B$5:$B$94,'datedec &amp; datejul kaf rank'!$A39)</f>
        <v>18660.530870478</v>
      </c>
      <c r="D39" s="5" t="str">
        <f>VLOOKUP(E39,'datedec &amp; datejul kaf'!$C$5:$O$94,13,FALSE)</f>
        <v>2015-16</v>
      </c>
      <c r="E39" s="18">
        <f>LARGE('datedec &amp; datejul kaf'!$C$5:$C$94,'datedec &amp; datejul kaf rank'!$A39)</f>
        <v>12260.318217924001</v>
      </c>
      <c r="F39" s="5" t="str">
        <f>VLOOKUP(G39,'datedec &amp; datejul kaf'!$D$5:$O$94,12,FALSE)</f>
        <v>1946-47</v>
      </c>
      <c r="G39" s="18">
        <f>LARGE('datedec &amp; datejul kaf'!$D$5:$D$94,'datedec &amp; datejul kaf rank'!$A39)</f>
        <v>8367.5044796069997</v>
      </c>
      <c r="H39" s="5" t="str">
        <f>VLOOKUP(I39,'datedec &amp; datejul kaf'!$E$5:$O$94,11,FALSE)</f>
        <v>1977-78</v>
      </c>
      <c r="I39" s="18">
        <f>LARGE('datedec &amp; datejul kaf'!$E$5:$E$94,'datedec &amp; datejul kaf rank'!$A39)</f>
        <v>5415.1435985850003</v>
      </c>
      <c r="J39" s="5" t="str">
        <f>VLOOKUP(K39,'datedec &amp; datejul kaf'!$F$5:$O$94,10,FALSE)</f>
        <v>1982-83</v>
      </c>
      <c r="K39" s="18">
        <f>LARGE('datedec &amp; datejul kaf'!$F$5:$F$94,'datedec &amp; datejul kaf rank'!$A39)</f>
        <v>2595.2686630080002</v>
      </c>
      <c r="L39" s="5" t="str">
        <f>VLOOKUP(M39,'datedec &amp; datejul kaf'!$G$5:$O$94,9,FALSE)</f>
        <v>1951-52</v>
      </c>
      <c r="M39" s="18">
        <f>LARGE('datedec &amp; datejul kaf'!$G$5:$G$94,'datedec &amp; datejul kaf rank'!$A39)</f>
        <v>65597.118862421994</v>
      </c>
      <c r="N39" s="5" t="str">
        <f>VLOOKUP(O39,'datedec &amp; datejul kaf'!$H$5:$O$94,8,FALSE)</f>
        <v>1942-43</v>
      </c>
      <c r="O39" s="18">
        <f>LARGE('datedec &amp; datejul kaf'!$H$5:$H$94,'datedec &amp; datejul kaf rank'!$A39)</f>
        <v>63139.818458702997</v>
      </c>
      <c r="P39" s="5" t="str">
        <f>VLOOKUP(Q39,'datedec &amp; datejul kaf'!$I$5:$O$94,7,FALSE)</f>
        <v>1937-38</v>
      </c>
      <c r="Q39" s="18">
        <f>LARGE('datedec &amp; datejul kaf'!$I$5:$I$94,'datedec &amp; datejul kaf rank'!$A39)</f>
        <v>61298.477040149999</v>
      </c>
      <c r="R39" s="5" t="str">
        <f>VLOOKUP(S39,'datedec &amp; datejul kaf'!$J$5:$O$94,6,FALSE)</f>
        <v>1946-47</v>
      </c>
      <c r="S39" s="18">
        <f>LARGE('datedec &amp; datejul kaf'!$J$5:$J$94,'datedec &amp; datejul kaf rank'!$A39)</f>
        <v>57793.279155065997</v>
      </c>
      <c r="T39" s="5" t="str">
        <f>VLOOKUP(U39,'datedec &amp; datejul kaf'!$K$5:$O$94,5,FALSE)</f>
        <v>2007-08</v>
      </c>
      <c r="U39" s="18">
        <f>LARGE('datedec &amp; datejul kaf'!$K$5:$K$94,'datedec &amp; datejul kaf rank'!$A39)</f>
        <v>50357.700590925</v>
      </c>
      <c r="V39" s="5" t="str">
        <f>VLOOKUP(W39,'datedec &amp; datejul kaf'!$L$5:$O$94,4,FALSE)</f>
        <v>1980-81</v>
      </c>
      <c r="W39" s="18">
        <f>LARGE('datedec &amp; datejul kaf'!$L$5:$L$94,'datedec &amp; datejul kaf rank'!$A39)</f>
        <v>32497.000434255002</v>
      </c>
      <c r="X39" s="5" t="str">
        <f>VLOOKUP(Y39,'datedec &amp; datejul kaf'!$M$5:$O$94,3,FALSE)</f>
        <v>1999-2000</v>
      </c>
      <c r="Y39" s="18">
        <f>LARGE('datedec &amp; datejul kaf'!$M$5:$M$94,'datedec &amp; datejul kaf rank'!$A39)</f>
        <v>12507.438869813999</v>
      </c>
      <c r="Z39" s="5" t="str">
        <f>VLOOKUP(AA39,'datedec &amp; datejul kaf'!$N$5:$O$94,2,FALSE)</f>
        <v>1946-47</v>
      </c>
      <c r="AA39" s="18">
        <f>LARGE('datedec &amp; datejul kaf'!$N$5:$N$94,'datedec &amp; datejul kaf rank'!$A39)</f>
        <v>84567.301291535987</v>
      </c>
    </row>
    <row r="40" spans="1:27" x14ac:dyDescent="0.2">
      <c r="A40" s="5">
        <v>35</v>
      </c>
      <c r="B40" s="5" t="str">
        <f>VLOOKUP(C40,'datedec &amp; datejul kaf'!$B$5:$O$94,14,FALSE)</f>
        <v>1932-33</v>
      </c>
      <c r="C40" s="18">
        <f>LARGE('datedec &amp; datejul kaf'!$B$5:$B$94,'datedec &amp; datejul kaf rank'!$A40)</f>
        <v>18653.239631081997</v>
      </c>
      <c r="D40" s="5" t="str">
        <f>VLOOKUP(E40,'datedec &amp; datejul kaf'!$C$5:$O$94,13,FALSE)</f>
        <v>1960-61</v>
      </c>
      <c r="E40" s="18">
        <f>LARGE('datedec &amp; datejul kaf'!$C$5:$C$94,'datedec &amp; datejul kaf rank'!$A40)</f>
        <v>12255.290118939</v>
      </c>
      <c r="F40" s="5" t="str">
        <f>VLOOKUP(G40,'datedec &amp; datejul kaf'!$D$5:$O$94,12,FALSE)</f>
        <v>1937-38</v>
      </c>
      <c r="G40" s="18">
        <f>LARGE('datedec &amp; datejul kaf'!$D$5:$D$94,'datedec &amp; datejul kaf rank'!$A40)</f>
        <v>8289.2287800630002</v>
      </c>
      <c r="H40" s="5" t="str">
        <f>VLOOKUP(I40,'datedec &amp; datejul kaf'!$E$5:$O$94,11,FALSE)</f>
        <v>2017-18</v>
      </c>
      <c r="I40" s="18">
        <f>LARGE('datedec &amp; datejul kaf'!$E$5:$E$94,'datedec &amp; datejul kaf rank'!$A40)</f>
        <v>5400.0751693979992</v>
      </c>
      <c r="J40" s="5" t="str">
        <f>VLOOKUP(K40,'datedec &amp; datejul kaf'!$F$5:$O$94,10,FALSE)</f>
        <v>2017-18</v>
      </c>
      <c r="K40" s="18">
        <f>LARGE('datedec &amp; datejul kaf'!$F$5:$F$94,'datedec &amp; datejul kaf rank'!$A40)</f>
        <v>2568.2141185679998</v>
      </c>
      <c r="L40" s="5" t="str">
        <f>VLOOKUP(M40,'datedec &amp; datejul kaf'!$G$5:$O$94,9,FALSE)</f>
        <v>1963-64</v>
      </c>
      <c r="M40" s="18">
        <f>LARGE('datedec &amp; datejul kaf'!$G$5:$G$94,'datedec &amp; datejul kaf rank'!$A40)</f>
        <v>65591.650432875002</v>
      </c>
      <c r="N40" s="5" t="str">
        <f>VLOOKUP(O40,'datedec &amp; datejul kaf'!$H$5:$O$94,8,FALSE)</f>
        <v>1974-75</v>
      </c>
      <c r="O40" s="18">
        <f>LARGE('datedec &amp; datejul kaf'!$H$5:$H$94,'datedec &amp; datejul kaf rank'!$A40)</f>
        <v>63058.113337799994</v>
      </c>
      <c r="P40" s="5" t="str">
        <f>VLOOKUP(Q40,'datedec &amp; datejul kaf'!$I$5:$O$94,7,FALSE)</f>
        <v>1951-52</v>
      </c>
      <c r="Q40" s="18">
        <f>LARGE('datedec &amp; datejul kaf'!$I$5:$I$94,'datedec &amp; datejul kaf rank'!$A40)</f>
        <v>60962.225151933002</v>
      </c>
      <c r="R40" s="5" t="str">
        <f>VLOOKUP(S40,'datedec &amp; datejul kaf'!$J$5:$O$94,6,FALSE)</f>
        <v>1974-75</v>
      </c>
      <c r="S40" s="18">
        <f>LARGE('datedec &amp; datejul kaf'!$J$5:$J$94,'datedec &amp; datejul kaf rank'!$A40)</f>
        <v>57639.853706274</v>
      </c>
      <c r="T40" s="5" t="str">
        <f>VLOOKUP(U40,'datedec &amp; datejul kaf'!$K$5:$O$94,5,FALSE)</f>
        <v>1964-65</v>
      </c>
      <c r="U40" s="18">
        <f>LARGE('datedec &amp; datejul kaf'!$K$5:$K$94,'datedec &amp; datejul kaf rank'!$A40)</f>
        <v>50006.838455321995</v>
      </c>
      <c r="V40" s="5" t="str">
        <f>VLOOKUP(W40,'datedec &amp; datejul kaf'!$L$5:$O$94,4,FALSE)</f>
        <v>1977-78</v>
      </c>
      <c r="W40" s="18">
        <f>LARGE('datedec &amp; datejul kaf'!$L$5:$L$94,'datedec &amp; datejul kaf rank'!$A40)</f>
        <v>32063.865905043</v>
      </c>
      <c r="X40" s="5" t="str">
        <f>VLOOKUP(Y40,'datedec &amp; datejul kaf'!$M$5:$O$94,3,FALSE)</f>
        <v>1965-66</v>
      </c>
      <c r="Y40" s="18">
        <f>LARGE('datedec &amp; datejul kaf'!$M$5:$M$94,'datedec &amp; datejul kaf rank'!$A40)</f>
        <v>12443.737715178</v>
      </c>
      <c r="Z40" s="5" t="str">
        <f>VLOOKUP(AA40,'datedec &amp; datejul kaf'!$N$5:$O$94,2,FALSE)</f>
        <v>1945-46</v>
      </c>
      <c r="AA40" s="18">
        <f>LARGE('datedec &amp; datejul kaf'!$N$5:$N$94,'datedec &amp; datejul kaf rank'!$A40)</f>
        <v>84484.239476469011</v>
      </c>
    </row>
    <row r="41" spans="1:27" x14ac:dyDescent="0.2">
      <c r="A41" s="5">
        <v>36</v>
      </c>
      <c r="B41" s="5" t="str">
        <f>VLOOKUP(C41,'datedec &amp; datejul kaf'!$B$5:$O$94,14,FALSE)</f>
        <v>1973-74</v>
      </c>
      <c r="C41" s="18">
        <f>LARGE('datedec &amp; datejul kaf'!$B$5:$B$94,'datedec &amp; datejul kaf rank'!$A41)</f>
        <v>18491.398314837003</v>
      </c>
      <c r="D41" s="5" t="str">
        <f>VLOOKUP(E41,'datedec &amp; datejul kaf'!$C$5:$O$94,13,FALSE)</f>
        <v>1946-47</v>
      </c>
      <c r="E41" s="18">
        <f>LARGE('datedec &amp; datejul kaf'!$C$5:$C$94,'datedec &amp; datejul kaf rank'!$A41)</f>
        <v>12157.679544087001</v>
      </c>
      <c r="F41" s="5" t="str">
        <f>VLOOKUP(G41,'datedec &amp; datejul kaf'!$D$5:$O$94,12,FALSE)</f>
        <v>1969-70</v>
      </c>
      <c r="G41" s="18">
        <f>LARGE('datedec &amp; datejul kaf'!$D$5:$D$94,'datedec &amp; datejul kaf rank'!$A41)</f>
        <v>8282.3758877580003</v>
      </c>
      <c r="H41" s="5" t="str">
        <f>VLOOKUP(I41,'datedec &amp; datejul kaf'!$E$5:$O$94,11,FALSE)</f>
        <v>2005-06</v>
      </c>
      <c r="I41" s="18">
        <f>LARGE('datedec &amp; datejul kaf'!$E$5:$E$94,'datedec &amp; datejul kaf rank'!$A41)</f>
        <v>5363.7082286130008</v>
      </c>
      <c r="J41" s="5" t="str">
        <f>VLOOKUP(K41,'datedec &amp; datejul kaf'!$F$5:$O$94,10,FALSE)</f>
        <v>2006-07</v>
      </c>
      <c r="K41" s="18">
        <f>LARGE('datedec &amp; datejul kaf'!$F$5:$F$94,'datedec &amp; datejul kaf rank'!$A41)</f>
        <v>2512.8137900670004</v>
      </c>
      <c r="L41" s="5" t="str">
        <f>VLOOKUP(M41,'datedec &amp; datejul kaf'!$G$5:$O$94,9,FALSE)</f>
        <v>1959-60</v>
      </c>
      <c r="M41" s="18">
        <f>LARGE('datedec &amp; datejul kaf'!$G$5:$G$94,'datedec &amp; datejul kaf rank'!$A41)</f>
        <v>65303.208129642</v>
      </c>
      <c r="N41" s="5" t="str">
        <f>VLOOKUP(O41,'datedec &amp; datejul kaf'!$H$5:$O$94,8,FALSE)</f>
        <v>2013-14</v>
      </c>
      <c r="O41" s="18">
        <f>LARGE('datedec &amp; datejul kaf'!$H$5:$H$94,'datedec &amp; datejul kaf rank'!$A41)</f>
        <v>63055.330527986996</v>
      </c>
      <c r="P41" s="5" t="str">
        <f>VLOOKUP(Q41,'datedec &amp; datejul kaf'!$I$5:$O$94,7,FALSE)</f>
        <v>1974-75</v>
      </c>
      <c r="Q41" s="18">
        <f>LARGE('datedec &amp; datejul kaf'!$I$5:$I$94,'datedec &amp; datejul kaf rank'!$A41)</f>
        <v>60936.203995884003</v>
      </c>
      <c r="R41" s="5" t="str">
        <f>VLOOKUP(S41,'datedec &amp; datejul kaf'!$J$5:$O$94,6,FALSE)</f>
        <v>2013-14</v>
      </c>
      <c r="S41" s="18">
        <f>LARGE('datedec &amp; datejul kaf'!$J$5:$J$94,'datedec &amp; datejul kaf rank'!$A41)</f>
        <v>57244.000497977999</v>
      </c>
      <c r="T41" s="5" t="str">
        <f>VLOOKUP(U41,'datedec &amp; datejul kaf'!$K$5:$O$94,5,FALSE)</f>
        <v>1946-47</v>
      </c>
      <c r="U41" s="18">
        <f>LARGE('datedec &amp; datejul kaf'!$K$5:$K$94,'datedec &amp; datejul kaf rank'!$A41)</f>
        <v>49878.515815505998</v>
      </c>
      <c r="V41" s="5" t="str">
        <f>VLOOKUP(W41,'datedec &amp; datejul kaf'!$L$5:$O$94,4,FALSE)</f>
        <v>1937-38</v>
      </c>
      <c r="W41" s="18">
        <f>LARGE('datedec &amp; datejul kaf'!$L$5:$L$94,'datedec &amp; datejul kaf rank'!$A41)</f>
        <v>32051.790533594998</v>
      </c>
      <c r="X41" s="5" t="str">
        <f>VLOOKUP(Y41,'datedec &amp; datejul kaf'!$M$5:$O$94,3,FALSE)</f>
        <v>2013-14</v>
      </c>
      <c r="Y41" s="18">
        <f>LARGE('datedec &amp; datejul kaf'!$M$5:$M$94,'datedec &amp; datejul kaf rank'!$A41)</f>
        <v>12362.635569459</v>
      </c>
      <c r="Z41" s="5" t="str">
        <f>VLOOKUP(AA41,'datedec &amp; datejul kaf'!$N$5:$O$94,2,FALSE)</f>
        <v>2012-13</v>
      </c>
      <c r="AA41" s="18">
        <f>LARGE('datedec &amp; datejul kaf'!$N$5:$N$94,'datedec &amp; datejul kaf rank'!$A41)</f>
        <v>84306.841797171001</v>
      </c>
    </row>
    <row r="42" spans="1:27" x14ac:dyDescent="0.2">
      <c r="A42" s="5">
        <v>37</v>
      </c>
      <c r="B42" s="5" t="str">
        <f>VLOOKUP(C42,'datedec &amp; datejul kaf'!$B$5:$O$94,14,FALSE)</f>
        <v>1958-59</v>
      </c>
      <c r="C42" s="18">
        <f>LARGE('datedec &amp; datejul kaf'!$B$5:$B$94,'datedec &amp; datejul kaf rank'!$A42)</f>
        <v>18480.146083854001</v>
      </c>
      <c r="D42" s="5" t="str">
        <f>VLOOKUP(E42,'datedec &amp; datejul kaf'!$C$5:$O$94,13,FALSE)</f>
        <v>1981-82</v>
      </c>
      <c r="E42" s="18">
        <f>LARGE('datedec &amp; datejul kaf'!$C$5:$C$94,'datedec &amp; datejul kaf rank'!$A42)</f>
        <v>12134.61772677</v>
      </c>
      <c r="F42" s="5" t="str">
        <f>VLOOKUP(G42,'datedec &amp; datejul kaf'!$D$5:$O$94,12,FALSE)</f>
        <v>1960-61</v>
      </c>
      <c r="G42" s="18">
        <f>LARGE('datedec &amp; datejul kaf'!$D$5:$D$94,'datedec &amp; datejul kaf rank'!$A42)</f>
        <v>8240.6654760990004</v>
      </c>
      <c r="H42" s="5" t="str">
        <f>VLOOKUP(I42,'datedec &amp; datejul kaf'!$E$5:$O$94,11,FALSE)</f>
        <v>1949-50</v>
      </c>
      <c r="I42" s="18">
        <f>LARGE('datedec &amp; datejul kaf'!$E$5:$E$94,'datedec &amp; datejul kaf rank'!$A42)</f>
        <v>5347.3822788119996</v>
      </c>
      <c r="J42" s="5" t="str">
        <f>VLOOKUP(K42,'datedec &amp; datejul kaf'!$F$5:$O$94,10,FALSE)</f>
        <v>1937-38</v>
      </c>
      <c r="K42" s="18">
        <f>LARGE('datedec &amp; datejul kaf'!$F$5:$F$94,'datedec &amp; datejul kaf rank'!$A42)</f>
        <v>2462.824370454</v>
      </c>
      <c r="L42" s="5" t="str">
        <f>VLOOKUP(M42,'datedec &amp; datejul kaf'!$G$5:$O$94,9,FALSE)</f>
        <v>1974-75</v>
      </c>
      <c r="M42" s="18">
        <f>LARGE('datedec &amp; datejul kaf'!$G$5:$G$94,'datedec &amp; datejul kaf rank'!$A42)</f>
        <v>65275.971105869998</v>
      </c>
      <c r="N42" s="5" t="str">
        <f>VLOOKUP(O42,'datedec &amp; datejul kaf'!$H$5:$O$94,8,FALSE)</f>
        <v>1937-38</v>
      </c>
      <c r="O42" s="18">
        <f>LARGE('datedec &amp; datejul kaf'!$H$5:$H$94,'datedec &amp; datejul kaf rank'!$A42)</f>
        <v>63051.619453745996</v>
      </c>
      <c r="P42" s="5" t="str">
        <f>VLOOKUP(Q42,'datedec &amp; datejul kaf'!$I$5:$O$94,7,FALSE)</f>
        <v>1980-81</v>
      </c>
      <c r="Q42" s="18">
        <f>LARGE('datedec &amp; datejul kaf'!$I$5:$I$94,'datedec &amp; datejul kaf rank'!$A42)</f>
        <v>60349.296910454999</v>
      </c>
      <c r="R42" s="5" t="str">
        <f>VLOOKUP(S42,'datedec &amp; datejul kaf'!$J$5:$O$94,6,FALSE)</f>
        <v>1956-57</v>
      </c>
      <c r="S42" s="18">
        <f>LARGE('datedec &amp; datejul kaf'!$J$5:$J$94,'datedec &amp; datejul kaf rank'!$A42)</f>
        <v>57220.595540178001</v>
      </c>
      <c r="T42" s="5" t="str">
        <f>VLOOKUP(U42,'datedec &amp; datejul kaf'!$K$5:$O$94,5,FALSE)</f>
        <v>1989-90</v>
      </c>
      <c r="U42" s="18">
        <f>LARGE('datedec &amp; datejul kaf'!$K$5:$K$94,'datedec &amp; datejul kaf rank'!$A42)</f>
        <v>49348.474843647004</v>
      </c>
      <c r="V42" s="5" t="str">
        <f>VLOOKUP(W42,'datedec &amp; datejul kaf'!$L$5:$O$94,4,FALSE)</f>
        <v>1968-69</v>
      </c>
      <c r="W42" s="18">
        <f>LARGE('datedec &amp; datejul kaf'!$L$5:$L$94,'datedec &amp; datejul kaf rank'!$A42)</f>
        <v>31967.967065664001</v>
      </c>
      <c r="X42" s="5" t="str">
        <f>VLOOKUP(Y42,'datedec &amp; datejul kaf'!$M$5:$O$94,3,FALSE)</f>
        <v>1964-65</v>
      </c>
      <c r="Y42" s="18">
        <f>LARGE('datedec &amp; datejul kaf'!$M$5:$M$94,'datedec &amp; datejul kaf rank'!$A42)</f>
        <v>12186.781030599001</v>
      </c>
      <c r="Z42" s="5" t="str">
        <f>VLOOKUP(AA42,'datedec &amp; datejul kaf'!$N$5:$O$94,2,FALSE)</f>
        <v>2005-06</v>
      </c>
      <c r="AA42" s="18">
        <f>LARGE('datedec &amp; datejul kaf'!$N$5:$N$94,'datedec &amp; datejul kaf rank'!$A42)</f>
        <v>84194.722131953997</v>
      </c>
    </row>
    <row r="43" spans="1:27" x14ac:dyDescent="0.2">
      <c r="A43" s="5">
        <v>38</v>
      </c>
      <c r="B43" s="5" t="str">
        <f>VLOOKUP(C43,'datedec &amp; datejul kaf'!$B$5:$O$94,14,FALSE)</f>
        <v>1953-54</v>
      </c>
      <c r="C43" s="18">
        <f>LARGE('datedec &amp; datejul kaf'!$B$5:$B$94,'datedec &amp; datejul kaf rank'!$A43)</f>
        <v>18456.766911176997</v>
      </c>
      <c r="D43" s="5" t="str">
        <f>VLOOKUP(E43,'datedec &amp; datejul kaf'!$C$5:$O$94,13,FALSE)</f>
        <v>1967-68</v>
      </c>
      <c r="E43" s="18">
        <f>LARGE('datedec &amp; datejul kaf'!$C$5:$C$94,'datedec &amp; datejul kaf rank'!$A43)</f>
        <v>12024.543020153998</v>
      </c>
      <c r="F43" s="5" t="str">
        <f>VLOOKUP(G43,'datedec &amp; datejul kaf'!$D$5:$O$94,12,FALSE)</f>
        <v>2015-16</v>
      </c>
      <c r="G43" s="18">
        <f>LARGE('datedec &amp; datejul kaf'!$D$5:$D$94,'datedec &amp; datejul kaf rank'!$A43)</f>
        <v>8212.9067994540001</v>
      </c>
      <c r="H43" s="5" t="str">
        <f>VLOOKUP(I43,'datedec &amp; datejul kaf'!$E$5:$O$94,11,FALSE)</f>
        <v>1966-67</v>
      </c>
      <c r="I43" s="18">
        <f>LARGE('datedec &amp; datejul kaf'!$E$5:$E$94,'datedec &amp; datejul kaf rank'!$A43)</f>
        <v>5310.7376520870002</v>
      </c>
      <c r="J43" s="5" t="str">
        <f>VLOOKUP(K43,'datedec &amp; datejul kaf'!$F$5:$O$94,10,FALSE)</f>
        <v>1997-98</v>
      </c>
      <c r="K43" s="18">
        <f>LARGE('datedec &amp; datejul kaf'!$F$5:$F$94,'datedec &amp; datejul kaf rank'!$A43)</f>
        <v>2455.4458583339997</v>
      </c>
      <c r="L43" s="5" t="str">
        <f>VLOOKUP(M43,'datedec &amp; datejul kaf'!$G$5:$O$94,9,FALSE)</f>
        <v>1982-83</v>
      </c>
      <c r="M43" s="18">
        <f>LARGE('datedec &amp; datejul kaf'!$G$5:$G$94,'datedec &amp; datejul kaf rank'!$A43)</f>
        <v>65239.493090709002</v>
      </c>
      <c r="N43" s="5" t="str">
        <f>VLOOKUP(O43,'datedec &amp; datejul kaf'!$H$5:$O$94,8,FALSE)</f>
        <v>1959-60</v>
      </c>
      <c r="O43" s="18">
        <f>LARGE('datedec &amp; datejul kaf'!$H$5:$H$94,'datedec &amp; datejul kaf rank'!$A43)</f>
        <v>62852.988717392996</v>
      </c>
      <c r="P43" s="5" t="str">
        <f>VLOOKUP(Q43,'datedec &amp; datejul kaf'!$I$5:$O$94,7,FALSE)</f>
        <v>1959-60</v>
      </c>
      <c r="Q43" s="18">
        <f>LARGE('datedec &amp; datejul kaf'!$I$5:$I$94,'datedec &amp; datejul kaf rank'!$A43)</f>
        <v>60285.956747541</v>
      </c>
      <c r="R43" s="5" t="str">
        <f>VLOOKUP(S43,'datedec &amp; datejul kaf'!$J$5:$O$94,6,FALSE)</f>
        <v>2005-06</v>
      </c>
      <c r="S43" s="18">
        <f>LARGE('datedec &amp; datejul kaf'!$J$5:$J$94,'datedec &amp; datejul kaf rank'!$A43)</f>
        <v>57145.560832248004</v>
      </c>
      <c r="T43" s="5" t="str">
        <f>VLOOKUP(U43,'datedec &amp; datejul kaf'!$K$5:$O$94,5,FALSE)</f>
        <v>1937-38</v>
      </c>
      <c r="U43" s="18">
        <f>LARGE('datedec &amp; datejul kaf'!$K$5:$K$94,'datedec &amp; datejul kaf rank'!$A43)</f>
        <v>49293.774680408998</v>
      </c>
      <c r="V43" s="5" t="str">
        <f>VLOOKUP(W43,'datedec &amp; datejul kaf'!$L$5:$O$94,4,FALSE)</f>
        <v>2013-14</v>
      </c>
      <c r="W43" s="18">
        <f>LARGE('datedec &amp; datejul kaf'!$L$5:$L$94,'datedec &amp; datejul kaf rank'!$A43)</f>
        <v>31911.824919008999</v>
      </c>
      <c r="X43" s="5" t="str">
        <f>VLOOKUP(Y43,'datedec &amp; datejul kaf'!$M$5:$O$94,3,FALSE)</f>
        <v>1945-46</v>
      </c>
      <c r="Y43" s="18">
        <f>LARGE('datedec &amp; datejul kaf'!$M$5:$M$94,'datedec &amp; datejul kaf rank'!$A43)</f>
        <v>12177.865328454</v>
      </c>
      <c r="Z43" s="5" t="str">
        <f>VLOOKUP(AA43,'datedec &amp; datejul kaf'!$N$5:$O$94,2,FALSE)</f>
        <v>1997-98</v>
      </c>
      <c r="AA43" s="18">
        <f>LARGE('datedec &amp; datejul kaf'!$N$5:$N$94,'datedec &amp; datejul kaf rank'!$A43)</f>
        <v>83002.999201437007</v>
      </c>
    </row>
    <row r="44" spans="1:27" x14ac:dyDescent="0.2">
      <c r="A44" s="5">
        <v>39</v>
      </c>
      <c r="B44" s="5" t="str">
        <f>VLOOKUP(C44,'datedec &amp; datejul kaf'!$B$5:$O$94,14,FALSE)</f>
        <v>1960-61</v>
      </c>
      <c r="C44" s="18">
        <f>LARGE('datedec &amp; datejul kaf'!$B$5:$B$94,'datedec &amp; datejul kaf rank'!$A44)</f>
        <v>18451.641622113002</v>
      </c>
      <c r="D44" s="5" t="str">
        <f>VLOOKUP(E44,'datedec &amp; datejul kaf'!$C$5:$O$94,13,FALSE)</f>
        <v>1969-70</v>
      </c>
      <c r="E44" s="18">
        <f>LARGE('datedec &amp; datejul kaf'!$C$5:$C$94,'datedec &amp; datejul kaf rank'!$A44)</f>
        <v>11971.750956017999</v>
      </c>
      <c r="F44" s="5" t="str">
        <f>VLOOKUP(G44,'datedec &amp; datejul kaf'!$D$5:$O$94,12,FALSE)</f>
        <v>2006-07</v>
      </c>
      <c r="G44" s="18">
        <f>LARGE('datedec &amp; datejul kaf'!$D$5:$D$94,'datedec &amp; datejul kaf rank'!$A44)</f>
        <v>8196.6542380800001</v>
      </c>
      <c r="H44" s="5" t="str">
        <f>VLOOKUP(I44,'datedec &amp; datejul kaf'!$E$5:$O$94,11,FALSE)</f>
        <v>1965-66</v>
      </c>
      <c r="I44" s="18">
        <f>LARGE('datedec &amp; datejul kaf'!$E$5:$E$94,'datedec &amp; datejul kaf rank'!$A44)</f>
        <v>5212.561788</v>
      </c>
      <c r="J44" s="5" t="str">
        <f>VLOOKUP(K44,'datedec &amp; datejul kaf'!$F$5:$O$94,10,FALSE)</f>
        <v>1996-97</v>
      </c>
      <c r="K44" s="18">
        <f>LARGE('datedec &amp; datejul kaf'!$F$5:$F$94,'datedec &amp; datejul kaf rank'!$A44)</f>
        <v>2440.9962720989997</v>
      </c>
      <c r="L44" s="5" t="str">
        <f>VLOOKUP(M44,'datedec &amp; datejul kaf'!$G$5:$O$94,9,FALSE)</f>
        <v>2013-14</v>
      </c>
      <c r="M44" s="18">
        <f>LARGE('datedec &amp; datejul kaf'!$G$5:$G$94,'datedec &amp; datejul kaf rank'!$A44)</f>
        <v>64955.912274897004</v>
      </c>
      <c r="N44" s="5" t="str">
        <f>VLOOKUP(O44,'datedec &amp; datejul kaf'!$H$5:$O$94,8,FALSE)</f>
        <v>2005-06</v>
      </c>
      <c r="O44" s="18">
        <f>LARGE('datedec &amp; datejul kaf'!$H$5:$H$94,'datedec &amp; datejul kaf rank'!$A44)</f>
        <v>62728.978143531</v>
      </c>
      <c r="P44" s="5" t="str">
        <f>VLOOKUP(Q44,'datedec &amp; datejul kaf'!$I$5:$O$94,7,FALSE)</f>
        <v>2005-06</v>
      </c>
      <c r="Q44" s="18">
        <f>LARGE('datedec &amp; datejul kaf'!$I$5:$I$94,'datedec &amp; datejul kaf rank'!$A44)</f>
        <v>60238.079724543</v>
      </c>
      <c r="R44" s="5" t="str">
        <f>VLOOKUP(S44,'datedec &amp; datejul kaf'!$J$5:$O$94,6,FALSE)</f>
        <v>1954-55</v>
      </c>
      <c r="S44" s="18">
        <f>LARGE('datedec &amp; datejul kaf'!$J$5:$J$94,'datedec &amp; datejul kaf rank'!$A44)</f>
        <v>56957.250095508003</v>
      </c>
      <c r="T44" s="5" t="str">
        <f>VLOOKUP(U44,'datedec &amp; datejul kaf'!$K$5:$O$94,5,FALSE)</f>
        <v>2005-06</v>
      </c>
      <c r="U44" s="18">
        <f>LARGE('datedec &amp; datejul kaf'!$K$5:$K$94,'datedec &amp; datejul kaf rank'!$A44)</f>
        <v>48714.777677327998</v>
      </c>
      <c r="V44" s="5" t="str">
        <f>VLOOKUP(W44,'datedec &amp; datejul kaf'!$L$5:$O$94,4,FALSE)</f>
        <v>1931-32</v>
      </c>
      <c r="W44" s="18">
        <f>LARGE('datedec &amp; datejul kaf'!$L$5:$L$94,'datedec &amp; datejul kaf rank'!$A44)</f>
        <v>31713.711868586997</v>
      </c>
      <c r="X44" s="5" t="str">
        <f>VLOOKUP(Y44,'datedec &amp; datejul kaf'!$M$5:$O$94,3,FALSE)</f>
        <v>2007-08</v>
      </c>
      <c r="Y44" s="18">
        <f>LARGE('datedec &amp; datejul kaf'!$M$5:$M$94,'datedec &amp; datejul kaf rank'!$A44)</f>
        <v>11699.184354669</v>
      </c>
      <c r="Z44" s="5" t="str">
        <f>VLOOKUP(AA44,'datedec &amp; datejul kaf'!$N$5:$O$94,2,FALSE)</f>
        <v>1963-64</v>
      </c>
      <c r="AA44" s="18">
        <f>LARGE('datedec &amp; datejul kaf'!$N$5:$N$94,'datedec &amp; datejul kaf rank'!$A44)</f>
        <v>82895.756891408993</v>
      </c>
    </row>
    <row r="45" spans="1:27" x14ac:dyDescent="0.2">
      <c r="A45" s="5">
        <v>40</v>
      </c>
      <c r="B45" s="5" t="str">
        <f>VLOOKUP(C45,'datedec &amp; datejul kaf'!$B$5:$O$94,14,FALSE)</f>
        <v>1934-35</v>
      </c>
      <c r="C45" s="18">
        <f>LARGE('datedec &amp; datejul kaf'!$B$5:$B$94,'datedec &amp; datejul kaf rank'!$A45)</f>
        <v>18272.155347852</v>
      </c>
      <c r="D45" s="5" t="str">
        <f>VLOOKUP(E45,'datedec &amp; datejul kaf'!$C$5:$O$94,13,FALSE)</f>
        <v>1932-33</v>
      </c>
      <c r="E45" s="18">
        <f>LARGE('datedec &amp; datejul kaf'!$C$5:$C$94,'datedec &amp; datejul kaf rank'!$A45)</f>
        <v>11933.505668196</v>
      </c>
      <c r="F45" s="5" t="str">
        <f>VLOOKUP(G45,'datedec &amp; datejul kaf'!$D$5:$O$94,12,FALSE)</f>
        <v>1953-54</v>
      </c>
      <c r="G45" s="18">
        <f>LARGE('datedec &amp; datejul kaf'!$D$5:$D$94,'datedec &amp; datejul kaf rank'!$A45)</f>
        <v>8172.8863050870004</v>
      </c>
      <c r="H45" s="5" t="str">
        <f>VLOOKUP(I45,'datedec &amp; datejul kaf'!$E$5:$O$94,11,FALSE)</f>
        <v>1982-83</v>
      </c>
      <c r="I45" s="18">
        <f>LARGE('datedec &amp; datejul kaf'!$E$5:$E$94,'datedec &amp; datejul kaf rank'!$A45)</f>
        <v>5166.7991450879999</v>
      </c>
      <c r="J45" s="5" t="str">
        <f>VLOOKUP(K45,'datedec &amp; datejul kaf'!$F$5:$O$94,10,FALSE)</f>
        <v>1983-84</v>
      </c>
      <c r="K45" s="18">
        <f>LARGE('datedec &amp; datejul kaf'!$F$5:$F$94,'datedec &amp; datejul kaf rank'!$A45)</f>
        <v>2421.8121405869997</v>
      </c>
      <c r="L45" s="5" t="str">
        <f>VLOOKUP(M45,'datedec &amp; datejul kaf'!$G$5:$O$94,9,FALSE)</f>
        <v>1942-43</v>
      </c>
      <c r="M45" s="18">
        <f>LARGE('datedec &amp; datejul kaf'!$G$5:$G$94,'datedec &amp; datejul kaf rank'!$A45)</f>
        <v>64726.813440512997</v>
      </c>
      <c r="N45" s="5" t="str">
        <f>VLOOKUP(O45,'datedec &amp; datejul kaf'!$H$5:$O$94,8,FALSE)</f>
        <v>1982-83</v>
      </c>
      <c r="O45" s="18">
        <f>LARGE('datedec &amp; datejul kaf'!$H$5:$H$94,'datedec &amp; datejul kaf rank'!$A45)</f>
        <v>62054.373871308002</v>
      </c>
      <c r="P45" s="5" t="str">
        <f>VLOOKUP(Q45,'datedec &amp; datejul kaf'!$I$5:$O$94,7,FALSE)</f>
        <v>1956-57</v>
      </c>
      <c r="Q45" s="18">
        <f>LARGE('datedec &amp; datejul kaf'!$I$5:$I$94,'datedec &amp; datejul kaf rank'!$A45)</f>
        <v>60118.690638111002</v>
      </c>
      <c r="R45" s="5" t="str">
        <f>VLOOKUP(S45,'datedec &amp; datejul kaf'!$J$5:$O$94,6,FALSE)</f>
        <v>1980-81</v>
      </c>
      <c r="S45" s="18">
        <f>LARGE('datedec &amp; datejul kaf'!$J$5:$J$94,'datedec &amp; datejul kaf rank'!$A45)</f>
        <v>56817.818034620999</v>
      </c>
      <c r="T45" s="5" t="str">
        <f>VLOOKUP(U45,'datedec &amp; datejul kaf'!$K$5:$O$94,5,FALSE)</f>
        <v>1934-35</v>
      </c>
      <c r="U45" s="18">
        <f>LARGE('datedec &amp; datejul kaf'!$K$5:$K$94,'datedec &amp; datejul kaf rank'!$A45)</f>
        <v>48685.208091660003</v>
      </c>
      <c r="V45" s="5" t="str">
        <f>VLOOKUP(W45,'datedec &amp; datejul kaf'!$L$5:$O$94,4,FALSE)</f>
        <v>2007-08</v>
      </c>
      <c r="W45" s="18">
        <f>LARGE('datedec &amp; datejul kaf'!$L$5:$L$94,'datedec &amp; datejul kaf rank'!$A45)</f>
        <v>31328.763783849001</v>
      </c>
      <c r="X45" s="5" t="str">
        <f>VLOOKUP(Y45,'datedec &amp; datejul kaf'!$M$5:$O$94,3,FALSE)</f>
        <v>2006-07</v>
      </c>
      <c r="Y45" s="18">
        <f>LARGE('datedec &amp; datejul kaf'!$M$5:$M$94,'datedec &amp; datejul kaf rank'!$A45)</f>
        <v>11674.097413461001</v>
      </c>
      <c r="Z45" s="5" t="str">
        <f>VLOOKUP(AA45,'datedec &amp; datejul kaf'!$N$5:$O$94,2,FALSE)</f>
        <v>1937-38</v>
      </c>
      <c r="AA45" s="18">
        <f>LARGE('datedec &amp; datejul kaf'!$N$5:$N$94,'datedec &amp; datejul kaf rank'!$A45)</f>
        <v>82861.389289391998</v>
      </c>
    </row>
    <row r="46" spans="1:27" x14ac:dyDescent="0.2">
      <c r="A46" s="5">
        <v>41</v>
      </c>
      <c r="B46" s="5" t="str">
        <f>VLOOKUP(C46,'datedec &amp; datejul kaf'!$B$5:$O$94,14,FALSE)</f>
        <v>1946-47</v>
      </c>
      <c r="C46" s="18">
        <f>LARGE('datedec &amp; datejul kaf'!$B$5:$B$94,'datedec &amp; datejul kaf rank'!$A46)</f>
        <v>18201.541796780999</v>
      </c>
      <c r="D46" s="5" t="str">
        <f>VLOOKUP(E46,'datedec &amp; datejul kaf'!$C$5:$O$94,13,FALSE)</f>
        <v>1996-97</v>
      </c>
      <c r="E46" s="18">
        <f>LARGE('datedec &amp; datejul kaf'!$C$5:$C$94,'datedec &amp; datejul kaf rank'!$A46)</f>
        <v>11824.339391297999</v>
      </c>
      <c r="F46" s="5" t="str">
        <f>VLOOKUP(G46,'datedec &amp; datejul kaf'!$D$5:$O$94,12,FALSE)</f>
        <v>1981-82</v>
      </c>
      <c r="G46" s="18">
        <f>LARGE('datedec &amp; datejul kaf'!$D$5:$D$94,'datedec &amp; datejul kaf rank'!$A46)</f>
        <v>8139.6294468300002</v>
      </c>
      <c r="H46" s="5" t="str">
        <f>VLOOKUP(I46,'datedec &amp; datejul kaf'!$E$5:$O$94,11,FALSE)</f>
        <v>1981-82</v>
      </c>
      <c r="I46" s="18">
        <f>LARGE('datedec &amp; datejul kaf'!$E$5:$E$94,'datedec &amp; datejul kaf rank'!$A46)</f>
        <v>5166.150550071</v>
      </c>
      <c r="J46" s="5" t="str">
        <f>VLOOKUP(K46,'datedec &amp; datejul kaf'!$F$5:$O$94,10,FALSE)</f>
        <v>1953-54</v>
      </c>
      <c r="K46" s="18">
        <f>LARGE('datedec &amp; datejul kaf'!$F$5:$F$94,'datedec &amp; datejul kaf rank'!$A46)</f>
        <v>2401.029331449</v>
      </c>
      <c r="L46" s="5" t="str">
        <f>VLOOKUP(M46,'datedec &amp; datejul kaf'!$G$5:$O$94,9,FALSE)</f>
        <v>1977-78</v>
      </c>
      <c r="M46" s="18">
        <f>LARGE('datedec &amp; datejul kaf'!$G$5:$G$94,'datedec &amp; datejul kaf rank'!$A46)</f>
        <v>64202.540402322004</v>
      </c>
      <c r="N46" s="5" t="str">
        <f>VLOOKUP(O46,'datedec &amp; datejul kaf'!$H$5:$O$94,8,FALSE)</f>
        <v>1956-57</v>
      </c>
      <c r="O46" s="18">
        <f>LARGE('datedec &amp; datejul kaf'!$H$5:$H$94,'datedec &amp; datejul kaf rank'!$A46)</f>
        <v>62044.387094823003</v>
      </c>
      <c r="P46" s="5" t="str">
        <f>VLOOKUP(Q46,'datedec &amp; datejul kaf'!$I$5:$O$94,7,FALSE)</f>
        <v>1977-78</v>
      </c>
      <c r="Q46" s="18">
        <f>LARGE('datedec &amp; datejul kaf'!$I$5:$I$94,'datedec &amp; datejul kaf rank'!$A46)</f>
        <v>59645.345201315999</v>
      </c>
      <c r="R46" s="5" t="str">
        <f>VLOOKUP(S46,'datedec &amp; datejul kaf'!$J$5:$O$94,6,FALSE)</f>
        <v>1959-60</v>
      </c>
      <c r="S46" s="18">
        <f>LARGE('datedec &amp; datejul kaf'!$J$5:$J$94,'datedec &amp; datejul kaf rank'!$A46)</f>
        <v>56483.624989301999</v>
      </c>
      <c r="T46" s="5" t="str">
        <f>VLOOKUP(U46,'datedec &amp; datejul kaf'!$K$5:$O$94,5,FALSE)</f>
        <v>1951-52</v>
      </c>
      <c r="U46" s="18">
        <f>LARGE('datedec &amp; datejul kaf'!$K$5:$K$94,'datedec &amp; datejul kaf rank'!$A46)</f>
        <v>48506.195866967995</v>
      </c>
      <c r="V46" s="5" t="str">
        <f>VLOOKUP(W46,'datedec &amp; datejul kaf'!$L$5:$O$94,4,FALSE)</f>
        <v>1965-66</v>
      </c>
      <c r="W46" s="18">
        <f>LARGE('datedec &amp; datejul kaf'!$L$5:$L$94,'datedec &amp; datejul kaf rank'!$A46)</f>
        <v>30965.052723108001</v>
      </c>
      <c r="X46" s="5" t="str">
        <f>VLOOKUP(Y46,'datedec &amp; datejul kaf'!$M$5:$O$94,3,FALSE)</f>
        <v>1937-38</v>
      </c>
      <c r="Y46" s="18">
        <f>LARGE('datedec &amp; datejul kaf'!$M$5:$M$94,'datedec &amp; datejul kaf rank'!$A46)</f>
        <v>11488.650808845001</v>
      </c>
      <c r="Z46" s="5" t="str">
        <f>VLOOKUP(AA46,'datedec &amp; datejul kaf'!$N$5:$O$94,2,FALSE)</f>
        <v>1931-32</v>
      </c>
      <c r="AA46" s="18">
        <f>LARGE('datedec &amp; datejul kaf'!$N$5:$N$94,'datedec &amp; datejul kaf rank'!$A46)</f>
        <v>81844.604534133003</v>
      </c>
    </row>
    <row r="47" spans="1:27" x14ac:dyDescent="0.2">
      <c r="A47" s="5">
        <v>42</v>
      </c>
      <c r="B47" s="5" t="str">
        <f>VLOOKUP(C47,'datedec &amp; datejul kaf'!$B$5:$O$94,14,FALSE)</f>
        <v>1966-67</v>
      </c>
      <c r="C47" s="18">
        <f>LARGE('datedec &amp; datejul kaf'!$B$5:$B$94,'datedec &amp; datejul kaf rank'!$A47)</f>
        <v>18012.764944355997</v>
      </c>
      <c r="D47" s="5" t="str">
        <f>VLOOKUP(E47,'datedec &amp; datejul kaf'!$C$5:$O$94,13,FALSE)</f>
        <v>1953-54</v>
      </c>
      <c r="E47" s="18">
        <f>LARGE('datedec &amp; datejul kaf'!$C$5:$C$94,'datedec &amp; datejul kaf rank'!$A47)</f>
        <v>11808.112615047001</v>
      </c>
      <c r="F47" s="5" t="str">
        <f>VLOOKUP(G47,'datedec &amp; datejul kaf'!$D$5:$O$94,12,FALSE)</f>
        <v>1978-79</v>
      </c>
      <c r="G47" s="18">
        <f>LARGE('datedec &amp; datejul kaf'!$D$5:$D$94,'datedec &amp; datejul kaf rank'!$A47)</f>
        <v>8126.5960588889993</v>
      </c>
      <c r="H47" s="5" t="str">
        <f>VLOOKUP(I47,'datedec &amp; datejul kaf'!$E$5:$O$94,11,FALSE)</f>
        <v>1953-54</v>
      </c>
      <c r="I47" s="18">
        <f>LARGE('datedec &amp; datejul kaf'!$E$5:$E$94,'datedec &amp; datejul kaf rank'!$A47)</f>
        <v>5145.3598070489998</v>
      </c>
      <c r="J47" s="5" t="str">
        <f>VLOOKUP(K47,'datedec &amp; datejul kaf'!$F$5:$O$94,10,FALSE)</f>
        <v>1972-73</v>
      </c>
      <c r="K47" s="18">
        <f>LARGE('datedec &amp; datejul kaf'!$F$5:$F$94,'datedec &amp; datejul kaf rank'!$A47)</f>
        <v>2347.2891681749998</v>
      </c>
      <c r="L47" s="5" t="str">
        <f>VLOOKUP(M47,'datedec &amp; datejul kaf'!$G$5:$O$94,9,FALSE)</f>
        <v>2006-07</v>
      </c>
      <c r="M47" s="18">
        <f>LARGE('datedec &amp; datejul kaf'!$G$5:$G$94,'datedec &amp; datejul kaf rank'!$A47)</f>
        <v>63920.542396368</v>
      </c>
      <c r="N47" s="5" t="str">
        <f>VLOOKUP(O47,'datedec &amp; datejul kaf'!$H$5:$O$94,8,FALSE)</f>
        <v>1977-78</v>
      </c>
      <c r="O47" s="18">
        <f>LARGE('datedec &amp; datejul kaf'!$H$5:$H$94,'datedec &amp; datejul kaf rank'!$A47)</f>
        <v>61762.589419440003</v>
      </c>
      <c r="P47" s="5" t="str">
        <f>VLOOKUP(Q47,'datedec &amp; datejul kaf'!$I$5:$O$94,7,FALSE)</f>
        <v>2006-07</v>
      </c>
      <c r="Q47" s="18">
        <f>LARGE('datedec &amp; datejul kaf'!$I$5:$I$94,'datedec &amp; datejul kaf rank'!$A47)</f>
        <v>59622.36470631</v>
      </c>
      <c r="R47" s="5" t="str">
        <f>VLOOKUP(S47,'datedec &amp; datejul kaf'!$J$5:$O$94,6,FALSE)</f>
        <v>1977-78</v>
      </c>
      <c r="S47" s="18">
        <f>LARGE('datedec &amp; datejul kaf'!$J$5:$J$94,'datedec &amp; datejul kaf rank'!$A47)</f>
        <v>55816.450799445003</v>
      </c>
      <c r="T47" s="5" t="str">
        <f>VLOOKUP(U47,'datedec &amp; datejul kaf'!$K$5:$O$94,5,FALSE)</f>
        <v>1957-58</v>
      </c>
      <c r="U47" s="18">
        <f>LARGE('datedec &amp; datejul kaf'!$K$5:$K$94,'datedec &amp; datejul kaf rank'!$A47)</f>
        <v>48159.663648557995</v>
      </c>
      <c r="V47" s="5" t="str">
        <f>VLOOKUP(W47,'datedec &amp; datejul kaf'!$L$5:$O$94,4,FALSE)</f>
        <v>1982-83</v>
      </c>
      <c r="W47" s="18">
        <f>LARGE('datedec &amp; datejul kaf'!$L$5:$L$94,'datedec &amp; datejul kaf rank'!$A47)</f>
        <v>30903.287436168001</v>
      </c>
      <c r="X47" s="5" t="str">
        <f>VLOOKUP(Y47,'datedec &amp; datejul kaf'!$M$5:$O$94,3,FALSE)</f>
        <v>1946-47</v>
      </c>
      <c r="Y47" s="18">
        <f>LARGE('datedec &amp; datejul kaf'!$M$5:$M$94,'datedec &amp; datejul kaf rank'!$A47)</f>
        <v>11482.686511548</v>
      </c>
      <c r="Z47" s="5" t="str">
        <f>VLOOKUP(AA47,'datedec &amp; datejul kaf'!$N$5:$O$94,2,FALSE)</f>
        <v>2001-02</v>
      </c>
      <c r="AA47" s="18">
        <f>LARGE('datedec &amp; datejul kaf'!$N$5:$N$94,'datedec &amp; datejul kaf rank'!$A47)</f>
        <v>81768.871644411003</v>
      </c>
    </row>
    <row r="48" spans="1:27" x14ac:dyDescent="0.2">
      <c r="A48" s="5">
        <v>43</v>
      </c>
      <c r="B48" s="5" t="str">
        <f>VLOOKUP(C48,'datedec &amp; datejul kaf'!$B$5:$O$94,14,FALSE)</f>
        <v>2011-12</v>
      </c>
      <c r="C48" s="18">
        <f>LARGE('datedec &amp; datejul kaf'!$B$5:$B$94,'datedec &amp; datejul kaf rank'!$A48)</f>
        <v>17984.841639617996</v>
      </c>
      <c r="D48" s="5" t="str">
        <f>VLOOKUP(E48,'datedec &amp; datejul kaf'!$C$5:$O$94,13,FALSE)</f>
        <v>1937-38</v>
      </c>
      <c r="E48" s="18">
        <f>LARGE('datedec &amp; datejul kaf'!$C$5:$C$94,'datedec &amp; datejul kaf rank'!$A48)</f>
        <v>11733.803857503</v>
      </c>
      <c r="F48" s="5" t="str">
        <f>VLOOKUP(G48,'datedec &amp; datejul kaf'!$D$5:$O$94,12,FALSE)</f>
        <v>1996-97</v>
      </c>
      <c r="G48" s="18">
        <f>LARGE('datedec &amp; datejul kaf'!$D$5:$D$94,'datedec &amp; datejul kaf rank'!$A48)</f>
        <v>8065.5825074579998</v>
      </c>
      <c r="H48" s="5" t="str">
        <f>VLOOKUP(I48,'datedec &amp; datejul kaf'!$E$5:$O$94,11,FALSE)</f>
        <v>1996-97</v>
      </c>
      <c r="I48" s="18">
        <f>LARGE('datedec &amp; datejul kaf'!$E$5:$E$94,'datedec &amp; datejul kaf rank'!$A48)</f>
        <v>5028.7713816690002</v>
      </c>
      <c r="J48" s="5" t="str">
        <f>VLOOKUP(K48,'datedec &amp; datejul kaf'!$F$5:$O$94,10,FALSE)</f>
        <v>1981-82</v>
      </c>
      <c r="K48" s="18">
        <f>LARGE('datedec &amp; datejul kaf'!$F$5:$F$94,'datedec &amp; datejul kaf rank'!$A48)</f>
        <v>2340.8944576710001</v>
      </c>
      <c r="L48" s="5" t="str">
        <f>VLOOKUP(M48,'datedec &amp; datejul kaf'!$G$5:$O$94,9,FALSE)</f>
        <v>2012-13</v>
      </c>
      <c r="M48" s="18">
        <f>LARGE('datedec &amp; datejul kaf'!$G$5:$G$94,'datedec &amp; datejul kaf rank'!$A48)</f>
        <v>63875.475951777</v>
      </c>
      <c r="N48" s="5" t="str">
        <f>VLOOKUP(O48,'datedec &amp; datejul kaf'!$H$5:$O$94,8,FALSE)</f>
        <v>2006-07</v>
      </c>
      <c r="O48" s="18">
        <f>LARGE('datedec &amp; datejul kaf'!$H$5:$H$94,'datedec &amp; datejul kaf rank'!$A48)</f>
        <v>61615.372234877999</v>
      </c>
      <c r="P48" s="5" t="str">
        <f>VLOOKUP(Q48,'datedec &amp; datejul kaf'!$I$5:$O$94,7,FALSE)</f>
        <v>2012-13</v>
      </c>
      <c r="Q48" s="18">
        <f>LARGE('datedec &amp; datejul kaf'!$I$5:$I$94,'datedec &amp; datejul kaf rank'!$A48)</f>
        <v>59304.614635581005</v>
      </c>
      <c r="R48" s="5" t="str">
        <f>VLOOKUP(S48,'datedec &amp; datejul kaf'!$J$5:$O$94,6,FALSE)</f>
        <v>1952-53</v>
      </c>
      <c r="S48" s="18">
        <f>LARGE('datedec &amp; datejul kaf'!$J$5:$J$94,'datedec &amp; datejul kaf rank'!$A48)</f>
        <v>55636.500392970003</v>
      </c>
      <c r="T48" s="5" t="str">
        <f>VLOOKUP(U48,'datedec &amp; datejul kaf'!$K$5:$O$94,5,FALSE)</f>
        <v>1967-68</v>
      </c>
      <c r="U48" s="18">
        <f>LARGE('datedec &amp; datejul kaf'!$K$5:$K$94,'datedec &amp; datejul kaf rank'!$A48)</f>
        <v>47984.896051806005</v>
      </c>
      <c r="V48" s="5" t="str">
        <f>VLOOKUP(W48,'datedec &amp; datejul kaf'!$L$5:$O$94,4,FALSE)</f>
        <v>2016-17</v>
      </c>
      <c r="W48" s="18">
        <f>LARGE('datedec &amp; datejul kaf'!$L$5:$L$94,'datedec &amp; datejul kaf rank'!$A48)</f>
        <v>30531.27158235</v>
      </c>
      <c r="X48" s="5" t="str">
        <f>VLOOKUP(Y48,'datedec &amp; datejul kaf'!$M$5:$O$94,3,FALSE)</f>
        <v>1962-63</v>
      </c>
      <c r="Y48" s="18">
        <f>LARGE('datedec &amp; datejul kaf'!$M$5:$M$94,'datedec &amp; datejul kaf rank'!$A48)</f>
        <v>11410.991968782</v>
      </c>
      <c r="Z48" s="5" t="str">
        <f>VLOOKUP(AA48,'datedec &amp; datejul kaf'!$N$5:$O$94,2,FALSE)</f>
        <v>1983-84</v>
      </c>
      <c r="AA48" s="18">
        <f>LARGE('datedec &amp; datejul kaf'!$N$5:$N$94,'datedec &amp; datejul kaf rank'!$A48)</f>
        <v>81524.827356042006</v>
      </c>
    </row>
    <row r="49" spans="1:27" x14ac:dyDescent="0.2">
      <c r="A49" s="5">
        <v>44</v>
      </c>
      <c r="B49" s="5" t="str">
        <f>VLOOKUP(C49,'datedec &amp; datejul kaf'!$B$5:$O$94,14,FALSE)</f>
        <v>1956-57</v>
      </c>
      <c r="C49" s="18">
        <f>LARGE('datedec &amp; datejul kaf'!$B$5:$B$94,'datedec &amp; datejul kaf rank'!$A49)</f>
        <v>17671.094213367</v>
      </c>
      <c r="D49" s="5" t="str">
        <f>VLOOKUP(E49,'datedec &amp; datejul kaf'!$C$5:$O$94,13,FALSE)</f>
        <v>1966-67</v>
      </c>
      <c r="E49" s="18">
        <f>LARGE('datedec &amp; datejul kaf'!$C$5:$C$94,'datedec &amp; datejul kaf rank'!$A49)</f>
        <v>11675.668322493</v>
      </c>
      <c r="F49" s="5" t="str">
        <f>VLOOKUP(G49,'datedec &amp; datejul kaf'!$D$5:$O$94,12,FALSE)</f>
        <v>1966-67</v>
      </c>
      <c r="G49" s="18">
        <f>LARGE('datedec &amp; datejul kaf'!$D$5:$D$94,'datedec &amp; datejul kaf rank'!$A49)</f>
        <v>7989.5064772530004</v>
      </c>
      <c r="H49" s="5" t="str">
        <f>VLOOKUP(I49,'datedec &amp; datejul kaf'!$E$5:$O$94,11,FALSE)</f>
        <v>1960-61</v>
      </c>
      <c r="I49" s="18">
        <f>LARGE('datedec &amp; datejul kaf'!$E$5:$E$94,'datedec &amp; datejul kaf rank'!$A49)</f>
        <v>5023.8186545819999</v>
      </c>
      <c r="J49" s="5" t="str">
        <f>VLOOKUP(K49,'datedec &amp; datejul kaf'!$F$5:$O$94,10,FALSE)</f>
        <v>1956-57</v>
      </c>
      <c r="K49" s="18">
        <f>LARGE('datedec &amp; datejul kaf'!$F$5:$F$94,'datedec &amp; datejul kaf rank'!$A49)</f>
        <v>2330.0726398950001</v>
      </c>
      <c r="L49" s="5" t="str">
        <f>VLOOKUP(M49,'datedec &amp; datejul kaf'!$G$5:$O$94,9,FALSE)</f>
        <v>1956-57</v>
      </c>
      <c r="M49" s="18">
        <f>LARGE('datedec &amp; datejul kaf'!$G$5:$G$94,'datedec &amp; datejul kaf rank'!$A49)</f>
        <v>63794.447194485001</v>
      </c>
      <c r="N49" s="5" t="str">
        <f>VLOOKUP(O49,'datedec &amp; datejul kaf'!$H$5:$O$94,8,FALSE)</f>
        <v>2012-13</v>
      </c>
      <c r="O49" s="18">
        <f>LARGE('datedec &amp; datejul kaf'!$H$5:$H$94,'datedec &amp; datejul kaf rank'!$A49)</f>
        <v>61428.023481573</v>
      </c>
      <c r="P49" s="5" t="str">
        <f>VLOOKUP(Q49,'datedec &amp; datejul kaf'!$I$5:$O$94,7,FALSE)</f>
        <v>1982-83</v>
      </c>
      <c r="Q49" s="18">
        <f>LARGE('datedec &amp; datejul kaf'!$I$5:$I$94,'datedec &amp; datejul kaf rank'!$A49)</f>
        <v>58921.798782168</v>
      </c>
      <c r="R49" s="5" t="str">
        <f>VLOOKUP(S49,'datedec &amp; datejul kaf'!$J$5:$O$94,6,FALSE)</f>
        <v>2012-13</v>
      </c>
      <c r="S49" s="18">
        <f>LARGE('datedec &amp; datejul kaf'!$J$5:$J$94,'datedec &amp; datejul kaf rank'!$A49)</f>
        <v>55500.868662519002</v>
      </c>
      <c r="T49" s="5" t="str">
        <f>VLOOKUP(U49,'datedec &amp; datejul kaf'!$K$5:$O$94,5,FALSE)</f>
        <v>2012-13</v>
      </c>
      <c r="U49" s="18">
        <f>LARGE('datedec &amp; datejul kaf'!$K$5:$K$94,'datedec &amp; datejul kaf rank'!$A49)</f>
        <v>47919.328450958994</v>
      </c>
      <c r="V49" s="5" t="str">
        <f>VLOOKUP(W49,'datedec &amp; datejul kaf'!$L$5:$O$94,4,FALSE)</f>
        <v>1941-42</v>
      </c>
      <c r="W49" s="18">
        <f>LARGE('datedec &amp; datejul kaf'!$L$5:$L$94,'datedec &amp; datejul kaf rank'!$A49)</f>
        <v>29710.070951988</v>
      </c>
      <c r="X49" s="5" t="str">
        <f>VLOOKUP(Y49,'datedec &amp; datejul kaf'!$M$5:$O$94,3,FALSE)</f>
        <v>1968-69</v>
      </c>
      <c r="Y49" s="18">
        <f>LARGE('datedec &amp; datejul kaf'!$M$5:$M$94,'datedec &amp; datejul kaf rank'!$A49)</f>
        <v>11269.693461683999</v>
      </c>
      <c r="Z49" s="5" t="str">
        <f>VLOOKUP(AA49,'datedec &amp; datejul kaf'!$N$5:$O$94,2,FALSE)</f>
        <v>1956-57</v>
      </c>
      <c r="AA49" s="18">
        <f>LARGE('datedec &amp; datejul kaf'!$N$5:$N$94,'datedec &amp; datejul kaf rank'!$A49)</f>
        <v>81465.541407851997</v>
      </c>
    </row>
    <row r="50" spans="1:27" x14ac:dyDescent="0.2">
      <c r="A50" s="5">
        <v>45</v>
      </c>
      <c r="B50" s="5" t="str">
        <f>VLOOKUP(C50,'datedec &amp; datejul kaf'!$B$5:$O$94,14,FALSE)</f>
        <v>1984-85</v>
      </c>
      <c r="C50" s="18">
        <f>LARGE('datedec &amp; datejul kaf'!$B$5:$B$94,'datedec &amp; datejul kaf rank'!$A50)</f>
        <v>17602.916364683999</v>
      </c>
      <c r="D50" s="5" t="str">
        <f>VLOOKUP(E50,'datedec &amp; datejul kaf'!$C$5:$O$94,13,FALSE)</f>
        <v>1972-73</v>
      </c>
      <c r="E50" s="18">
        <f>LARGE('datedec &amp; datejul kaf'!$C$5:$C$94,'datedec &amp; datejul kaf rank'!$A50)</f>
        <v>11675.442206799</v>
      </c>
      <c r="F50" s="5" t="str">
        <f>VLOOKUP(G50,'datedec &amp; datejul kaf'!$D$5:$O$94,12,FALSE)</f>
        <v>1976-77</v>
      </c>
      <c r="G50" s="18">
        <f>LARGE('datedec &amp; datejul kaf'!$D$5:$D$94,'datedec &amp; datejul kaf rank'!$A50)</f>
        <v>7969.6678003110001</v>
      </c>
      <c r="H50" s="5" t="str">
        <f>VLOOKUP(I50,'datedec &amp; datejul kaf'!$E$5:$O$94,11,FALSE)</f>
        <v>1939-40</v>
      </c>
      <c r="I50" s="18">
        <f>LARGE('datedec &amp; datejul kaf'!$E$5:$E$94,'datedec &amp; datejul kaf rank'!$A50)</f>
        <v>5009.3988204119996</v>
      </c>
      <c r="J50" s="5" t="str">
        <f>VLOOKUP(K50,'datedec &amp; datejul kaf'!$F$5:$O$94,10,FALSE)</f>
        <v>2005-06</v>
      </c>
      <c r="K50" s="18">
        <f>LARGE('datedec &amp; datejul kaf'!$F$5:$F$94,'datedec &amp; datejul kaf rank'!$A50)</f>
        <v>2289.367848033</v>
      </c>
      <c r="L50" s="5" t="str">
        <f>VLOOKUP(M50,'datedec &amp; datejul kaf'!$G$5:$O$94,9,FALSE)</f>
        <v>1952-53</v>
      </c>
      <c r="M50" s="18">
        <f>LARGE('datedec &amp; datejul kaf'!$G$5:$G$94,'datedec &amp; datejul kaf rank'!$A50)</f>
        <v>63456.808860039004</v>
      </c>
      <c r="N50" s="5" t="str">
        <f>VLOOKUP(O50,'datedec &amp; datejul kaf'!$H$5:$O$94,8,FALSE)</f>
        <v>1952-53</v>
      </c>
      <c r="O50" s="18">
        <f>LARGE('datedec &amp; datejul kaf'!$H$5:$H$94,'datedec &amp; datejul kaf rank'!$A50)</f>
        <v>60813.825818655001</v>
      </c>
      <c r="P50" s="5" t="str">
        <f>VLOOKUP(Q50,'datedec &amp; datejul kaf'!$I$5:$O$94,7,FALSE)</f>
        <v>1954-55</v>
      </c>
      <c r="Q50" s="18">
        <f>LARGE('datedec &amp; datejul kaf'!$I$5:$I$94,'datedec &amp; datejul kaf rank'!$A50)</f>
        <v>58849.776966687001</v>
      </c>
      <c r="R50" s="5" t="str">
        <f>VLOOKUP(S50,'datedec &amp; datejul kaf'!$J$5:$O$94,6,FALSE)</f>
        <v>1957-58</v>
      </c>
      <c r="S50" s="18">
        <f>LARGE('datedec &amp; datejul kaf'!$J$5:$J$94,'datedec &amp; datejul kaf rank'!$A50)</f>
        <v>54505.957625447998</v>
      </c>
      <c r="T50" s="5" t="str">
        <f>VLOOKUP(U50,'datedec &amp; datejul kaf'!$K$5:$O$94,5,FALSE)</f>
        <v>1977-78</v>
      </c>
      <c r="U50" s="18">
        <f>LARGE('datedec &amp; datejul kaf'!$K$5:$K$94,'datedec &amp; datejul kaf rank'!$A50)</f>
        <v>47577.925488554996</v>
      </c>
      <c r="V50" s="5" t="str">
        <f>VLOOKUP(W50,'datedec &amp; datejul kaf'!$L$5:$O$94,4,FALSE)</f>
        <v>2006-07</v>
      </c>
      <c r="W50" s="18">
        <f>LARGE('datedec &amp; datejul kaf'!$L$5:$L$94,'datedec &amp; datejul kaf rank'!$A50)</f>
        <v>29702.480208470999</v>
      </c>
      <c r="X50" s="5" t="str">
        <f>VLOOKUP(Y50,'datedec &amp; datejul kaf'!$M$5:$O$94,3,FALSE)</f>
        <v>1951-52</v>
      </c>
      <c r="Y50" s="18">
        <f>LARGE('datedec &amp; datejul kaf'!$M$5:$M$94,'datedec &amp; datejul kaf rank'!$A50)</f>
        <v>11209.866025911</v>
      </c>
      <c r="Z50" s="5" t="str">
        <f>VLOOKUP(AA50,'datedec &amp; datejul kaf'!$N$5:$O$94,2,FALSE)</f>
        <v>2013-14</v>
      </c>
      <c r="AA50" s="18">
        <f>LARGE('datedec &amp; datejul kaf'!$N$5:$N$94,'datedec &amp; datejul kaf rank'!$A50)</f>
        <v>81361.115626644008</v>
      </c>
    </row>
    <row r="51" spans="1:27" x14ac:dyDescent="0.2">
      <c r="A51" s="5">
        <v>46</v>
      </c>
      <c r="B51" s="5" t="str">
        <f>VLOOKUP(C51,'datedec &amp; datejul kaf'!$B$5:$O$94,14,FALSE)</f>
        <v>1969-70</v>
      </c>
      <c r="C51" s="18">
        <f>LARGE('datedec &amp; datejul kaf'!$B$5:$B$94,'datedec &amp; datejul kaf rank'!$A51)</f>
        <v>17416.600999770002</v>
      </c>
      <c r="D51" s="5" t="str">
        <f>VLOOKUP(E51,'datedec &amp; datejul kaf'!$C$5:$O$94,13,FALSE)</f>
        <v>1940-41</v>
      </c>
      <c r="E51" s="18">
        <f>LARGE('datedec &amp; datejul kaf'!$C$5:$C$94,'datedec &amp; datejul kaf rank'!$A51)</f>
        <v>11631.484522496999</v>
      </c>
      <c r="F51" s="5" t="str">
        <f>VLOOKUP(G51,'datedec &amp; datejul kaf'!$D$5:$O$94,12,FALSE)</f>
        <v>1967-68</v>
      </c>
      <c r="G51" s="18">
        <f>LARGE('datedec &amp; datejul kaf'!$D$5:$D$94,'datedec &amp; datejul kaf rank'!$A51)</f>
        <v>7941.2506112939991</v>
      </c>
      <c r="H51" s="5" t="str">
        <f>VLOOKUP(I51,'datedec &amp; datejul kaf'!$E$5:$O$94,11,FALSE)</f>
        <v>2008-09</v>
      </c>
      <c r="I51" s="18">
        <f>LARGE('datedec &amp; datejul kaf'!$E$5:$E$94,'datedec &amp; datejul kaf rank'!$A51)</f>
        <v>4902.1624607969998</v>
      </c>
      <c r="J51" s="5" t="str">
        <f>VLOOKUP(K51,'datedec &amp; datejul kaf'!$F$5:$O$94,10,FALSE)</f>
        <v>2007-08</v>
      </c>
      <c r="K51" s="18">
        <f>LARGE('datedec &amp; datejul kaf'!$F$5:$F$94,'datedec &amp; datejul kaf rank'!$A51)</f>
        <v>2277.2547906359996</v>
      </c>
      <c r="L51" s="5" t="str">
        <f>VLOOKUP(M51,'datedec &amp; datejul kaf'!$G$5:$O$94,9,FALSE)</f>
        <v>1954-55</v>
      </c>
      <c r="M51" s="18">
        <f>LARGE('datedec &amp; datejul kaf'!$G$5:$G$94,'datedec &amp; datejul kaf rank'!$A51)</f>
        <v>62790.642273450001</v>
      </c>
      <c r="N51" s="5" t="str">
        <f>VLOOKUP(O51,'datedec &amp; datejul kaf'!$H$5:$O$94,8,FALSE)</f>
        <v>1954-55</v>
      </c>
      <c r="O51" s="18">
        <f>LARGE('datedec &amp; datejul kaf'!$H$5:$H$94,'datedec &amp; datejul kaf rank'!$A51)</f>
        <v>60689.057558870998</v>
      </c>
      <c r="P51" s="5" t="str">
        <f>VLOOKUP(Q51,'datedec &amp; datejul kaf'!$I$5:$O$94,7,FALSE)</f>
        <v>1952-53</v>
      </c>
      <c r="Q51" s="18">
        <f>LARGE('datedec &amp; datejul kaf'!$I$5:$I$94,'datedec &amp; datejul kaf rank'!$A51)</f>
        <v>58093.114515722998</v>
      </c>
      <c r="R51" s="5" t="str">
        <f>VLOOKUP(S51,'datedec &amp; datejul kaf'!$J$5:$O$94,6,FALSE)</f>
        <v>1934-35</v>
      </c>
      <c r="S51" s="18">
        <f>LARGE('datedec &amp; datejul kaf'!$J$5:$J$94,'datedec &amp; datejul kaf rank'!$A51)</f>
        <v>53958.464092260001</v>
      </c>
      <c r="T51" s="5" t="str">
        <f>VLOOKUP(U51,'datedec &amp; datejul kaf'!$K$5:$O$94,5,FALSE)</f>
        <v>1959-60</v>
      </c>
      <c r="U51" s="18">
        <f>LARGE('datedec &amp; datejul kaf'!$K$5:$K$94,'datedec &amp; datejul kaf rank'!$A51)</f>
        <v>47078.461705631998</v>
      </c>
      <c r="V51" s="5" t="str">
        <f>VLOOKUP(W51,'datedec &amp; datejul kaf'!$L$5:$O$94,4,FALSE)</f>
        <v>1961-62</v>
      </c>
      <c r="W51" s="18">
        <f>LARGE('datedec &amp; datejul kaf'!$L$5:$L$94,'datedec &amp; datejul kaf rank'!$A51)</f>
        <v>29495.612117055</v>
      </c>
      <c r="X51" s="5" t="str">
        <f>VLOOKUP(Y51,'datedec &amp; datejul kaf'!$M$5:$O$94,3,FALSE)</f>
        <v>1931-32</v>
      </c>
      <c r="Y51" s="18">
        <f>LARGE('datedec &amp; datejul kaf'!$M$5:$M$94,'datedec &amp; datejul kaf rank'!$A51)</f>
        <v>11188.714291167</v>
      </c>
      <c r="Z51" s="5" t="str">
        <f>VLOOKUP(AA51,'datedec &amp; datejul kaf'!$N$5:$O$94,2,FALSE)</f>
        <v>1942-43</v>
      </c>
      <c r="AA51" s="18">
        <f>LARGE('datedec &amp; datejul kaf'!$N$5:$N$94,'datedec &amp; datejul kaf rank'!$A51)</f>
        <v>81204.87166556099</v>
      </c>
    </row>
    <row r="52" spans="1:27" x14ac:dyDescent="0.2">
      <c r="A52" s="5">
        <v>47</v>
      </c>
      <c r="B52" s="5" t="str">
        <f>VLOOKUP(C52,'datedec &amp; datejul kaf'!$B$5:$O$94,14,FALSE)</f>
        <v>2005-06</v>
      </c>
      <c r="C52" s="18">
        <f>LARGE('datedec &amp; datejul kaf'!$B$5:$B$94,'datedec &amp; datejul kaf rank'!$A52)</f>
        <v>17340.048936525</v>
      </c>
      <c r="D52" s="5" t="str">
        <f>VLOOKUP(E52,'datedec &amp; datejul kaf'!$C$5:$O$94,13,FALSE)</f>
        <v>1956-57</v>
      </c>
      <c r="E52" s="18">
        <f>LARGE('datedec &amp; datejul kaf'!$C$5:$C$94,'datedec &amp; datejul kaf rank'!$A52)</f>
        <v>11362.589325969</v>
      </c>
      <c r="F52" s="5" t="str">
        <f>VLOOKUP(G52,'datedec &amp; datejul kaf'!$D$5:$O$94,12,FALSE)</f>
        <v>1939-40</v>
      </c>
      <c r="G52" s="18">
        <f>LARGE('datedec &amp; datejul kaf'!$D$5:$D$94,'datedec &amp; datejul kaf rank'!$A52)</f>
        <v>7929.4449919019999</v>
      </c>
      <c r="H52" s="5" t="str">
        <f>VLOOKUP(I52,'datedec &amp; datejul kaf'!$E$5:$O$94,11,FALSE)</f>
        <v>1967-68</v>
      </c>
      <c r="I52" s="18">
        <f>LARGE('datedec &amp; datejul kaf'!$E$5:$E$94,'datedec &amp; datejul kaf rank'!$A52)</f>
        <v>4882.180973943</v>
      </c>
      <c r="J52" s="5" t="str">
        <f>VLOOKUP(K52,'datedec &amp; datejul kaf'!$F$5:$O$94,10,FALSE)</f>
        <v>1965-66</v>
      </c>
      <c r="K52" s="18">
        <f>LARGE('datedec &amp; datejul kaf'!$F$5:$F$94,'datedec &amp; datejul kaf rank'!$A52)</f>
        <v>2263.3585928099997</v>
      </c>
      <c r="L52" s="5" t="str">
        <f>VLOOKUP(M52,'datedec &amp; datejul kaf'!$G$5:$O$94,9,FALSE)</f>
        <v>1957-58</v>
      </c>
      <c r="M52" s="18">
        <f>LARGE('datedec &amp; datejul kaf'!$G$5:$G$94,'datedec &amp; datejul kaf rank'!$A52)</f>
        <v>62754.630373974003</v>
      </c>
      <c r="N52" s="5" t="str">
        <f>VLOOKUP(O52,'datedec &amp; datejul kaf'!$H$5:$O$94,8,FALSE)</f>
        <v>1957-58</v>
      </c>
      <c r="O52" s="18">
        <f>LARGE('datedec &amp; datejul kaf'!$H$5:$H$94,'datedec &amp; datejul kaf rank'!$A52)</f>
        <v>60642.654254826004</v>
      </c>
      <c r="P52" s="5" t="str">
        <f>VLOOKUP(Q52,'datedec &amp; datejul kaf'!$I$5:$O$94,7,FALSE)</f>
        <v>1957-58</v>
      </c>
      <c r="Q52" s="18">
        <f>LARGE('datedec &amp; datejul kaf'!$I$5:$I$94,'datedec &amp; datejul kaf rank'!$A52)</f>
        <v>57698.516844569996</v>
      </c>
      <c r="R52" s="5" t="str">
        <f>VLOOKUP(S52,'datedec &amp; datejul kaf'!$J$5:$O$94,6,FALSE)</f>
        <v>1965-66</v>
      </c>
      <c r="S52" s="18">
        <f>LARGE('datedec &amp; datejul kaf'!$J$5:$J$94,'datedec &amp; datejul kaf rank'!$A52)</f>
        <v>53783.724264101998</v>
      </c>
      <c r="T52" s="5" t="str">
        <f>VLOOKUP(U52,'datedec &amp; datejul kaf'!$K$5:$O$94,5,FALSE)</f>
        <v>1942-43</v>
      </c>
      <c r="U52" s="18">
        <f>LARGE('datedec &amp; datejul kaf'!$K$5:$K$94,'datedec &amp; datejul kaf rank'!$A52)</f>
        <v>46921.384686728998</v>
      </c>
      <c r="V52" s="5" t="str">
        <f>VLOOKUP(W52,'datedec &amp; datejul kaf'!$L$5:$O$94,4,FALSE)</f>
        <v>1946-47</v>
      </c>
      <c r="W52" s="18">
        <f>LARGE('datedec &amp; datejul kaf'!$L$5:$L$94,'datedec &amp; datejul kaf rank'!$A52)</f>
        <v>29478.282530928002</v>
      </c>
      <c r="X52" s="5" t="str">
        <f>VLOOKUP(Y52,'datedec &amp; datejul kaf'!$M$5:$O$94,3,FALSE)</f>
        <v>2012-13</v>
      </c>
      <c r="Y52" s="18">
        <f>LARGE('datedec &amp; datejul kaf'!$M$5:$M$94,'datedec &amp; datejul kaf rank'!$A52)</f>
        <v>10829.073312918001</v>
      </c>
      <c r="Z52" s="5" t="str">
        <f>VLOOKUP(AA52,'datedec &amp; datejul kaf'!$N$5:$O$94,2,FALSE)</f>
        <v>1977-78</v>
      </c>
      <c r="AA52" s="18">
        <f>LARGE('datedec &amp; datejul kaf'!$N$5:$N$94,'datedec &amp; datejul kaf rank'!$A52)</f>
        <v>81042.096134474996</v>
      </c>
    </row>
    <row r="53" spans="1:27" x14ac:dyDescent="0.2">
      <c r="A53" s="5">
        <v>48</v>
      </c>
      <c r="B53" s="5" t="str">
        <f>VLOOKUP(C53,'datedec &amp; datejul kaf'!$B$5:$O$94,14,FALSE)</f>
        <v>1985-86</v>
      </c>
      <c r="C53" s="18">
        <f>LARGE('datedec &amp; datejul kaf'!$B$5:$B$94,'datedec &amp; datejul kaf rank'!$A53)</f>
        <v>17306.754392319002</v>
      </c>
      <c r="D53" s="5" t="str">
        <f>VLOOKUP(E53,'datedec &amp; datejul kaf'!$C$5:$O$94,13,FALSE)</f>
        <v>1974-75</v>
      </c>
      <c r="E53" s="18">
        <f>LARGE('datedec &amp; datejul kaf'!$C$5:$C$94,'datedec &amp; datejul kaf rank'!$A53)</f>
        <v>11313.169162533</v>
      </c>
      <c r="F53" s="5" t="str">
        <f>VLOOKUP(G53,'datedec &amp; datejul kaf'!$D$5:$O$94,12,FALSE)</f>
        <v>1956-57</v>
      </c>
      <c r="G53" s="18">
        <f>LARGE('datedec &amp; datejul kaf'!$D$5:$D$94,'datedec &amp; datejul kaf rank'!$A53)</f>
        <v>7794.9002035590001</v>
      </c>
      <c r="H53" s="5" t="str">
        <f>VLOOKUP(I53,'datedec &amp; datejul kaf'!$E$5:$O$94,11,FALSE)</f>
        <v>1998-99</v>
      </c>
      <c r="I53" s="18">
        <f>LARGE('datedec &amp; datejul kaf'!$E$5:$E$94,'datedec &amp; datejul kaf rank'!$A53)</f>
        <v>4866.0275861190003</v>
      </c>
      <c r="J53" s="5" t="str">
        <f>VLOOKUP(K53,'datedec &amp; datejul kaf'!$F$5:$O$94,10,FALSE)</f>
        <v>1979-80</v>
      </c>
      <c r="K53" s="18">
        <f>LARGE('datedec &amp; datejul kaf'!$F$5:$F$94,'datedec &amp; datejul kaf rank'!$A53)</f>
        <v>2208.880578324</v>
      </c>
      <c r="L53" s="5" t="str">
        <f>VLOOKUP(M53,'datedec &amp; datejul kaf'!$G$5:$O$94,9,FALSE)</f>
        <v>1967-68</v>
      </c>
      <c r="M53" s="18">
        <f>LARGE('datedec &amp; datejul kaf'!$G$5:$G$94,'datedec &amp; datejul kaf rank'!$A53)</f>
        <v>62293.733201174997</v>
      </c>
      <c r="N53" s="5" t="str">
        <f>VLOOKUP(O53,'datedec &amp; datejul kaf'!$H$5:$O$94,8,FALSE)</f>
        <v>1967-68</v>
      </c>
      <c r="O53" s="18">
        <f>LARGE('datedec &amp; datejul kaf'!$H$5:$H$94,'datedec &amp; datejul kaf rank'!$A53)</f>
        <v>60042.918078969</v>
      </c>
      <c r="P53" s="5" t="str">
        <f>VLOOKUP(Q53,'datedec &amp; datejul kaf'!$I$5:$O$94,7,FALSE)</f>
        <v>1934-35</v>
      </c>
      <c r="Q53" s="18">
        <f>LARGE('datedec &amp; datejul kaf'!$I$5:$I$94,'datedec &amp; datejul kaf rank'!$A53)</f>
        <v>56915.156873945998</v>
      </c>
      <c r="R53" s="5" t="str">
        <f>VLOOKUP(S53,'datedec &amp; datejul kaf'!$J$5:$O$94,6,FALSE)</f>
        <v>2007-08</v>
      </c>
      <c r="S53" s="18">
        <f>LARGE('datedec &amp; datejul kaf'!$J$5:$J$94,'datedec &amp; datejul kaf rank'!$A53)</f>
        <v>53660.358318314997</v>
      </c>
      <c r="T53" s="5" t="str">
        <f>VLOOKUP(U53,'datedec &amp; datejul kaf'!$K$5:$O$94,5,FALSE)</f>
        <v>1965-66</v>
      </c>
      <c r="U53" s="18">
        <f>LARGE('datedec &amp; datejul kaf'!$K$5:$K$94,'datedec &amp; datejul kaf rank'!$A53)</f>
        <v>46650.785688611999</v>
      </c>
      <c r="V53" s="5" t="str">
        <f>VLOOKUP(W53,'datedec &amp; datejul kaf'!$L$5:$O$94,4,FALSE)</f>
        <v>2012-13</v>
      </c>
      <c r="W53" s="18">
        <f>LARGE('datedec &amp; datejul kaf'!$L$5:$L$94,'datedec &amp; datejul kaf rank'!$A53)</f>
        <v>29374.606501757997</v>
      </c>
      <c r="X53" s="5" t="str">
        <f>VLOOKUP(Y53,'datedec &amp; datejul kaf'!$M$5:$O$94,3,FALSE)</f>
        <v>1947-48</v>
      </c>
      <c r="Y53" s="18">
        <f>LARGE('datedec &amp; datejul kaf'!$M$5:$M$94,'datedec &amp; datejul kaf rank'!$A53)</f>
        <v>10820.649511580999</v>
      </c>
      <c r="Z53" s="5" t="str">
        <f>VLOOKUP(AA53,'datedec &amp; datejul kaf'!$N$5:$O$94,2,FALSE)</f>
        <v>1967-68</v>
      </c>
      <c r="AA53" s="18">
        <f>LARGE('datedec &amp; datejul kaf'!$N$5:$N$94,'datedec &amp; datejul kaf rank'!$A53)</f>
        <v>80954.264071653</v>
      </c>
    </row>
    <row r="54" spans="1:27" x14ac:dyDescent="0.2">
      <c r="A54" s="5">
        <v>49</v>
      </c>
      <c r="B54" s="5" t="str">
        <f>VLOOKUP(C54,'datedec &amp; datejul kaf'!$B$5:$O$94,14,FALSE)</f>
        <v>1963-64</v>
      </c>
      <c r="C54" s="18">
        <f>LARGE('datedec &amp; datejul kaf'!$B$5:$B$94,'datedec &amp; datejul kaf rank'!$A54)</f>
        <v>17304.106458533999</v>
      </c>
      <c r="D54" s="5" t="str">
        <f>VLOOKUP(E54,'datedec &amp; datejul kaf'!$C$5:$O$94,13,FALSE)</f>
        <v>1971-72</v>
      </c>
      <c r="E54" s="18">
        <f>LARGE('datedec &amp; datejul kaf'!$C$5:$C$94,'datedec &amp; datejul kaf rank'!$A54)</f>
        <v>11291.261725338001</v>
      </c>
      <c r="F54" s="5" t="str">
        <f>VLOOKUP(G54,'datedec &amp; datejul kaf'!$D$5:$O$94,12,FALSE)</f>
        <v>2017-18</v>
      </c>
      <c r="G54" s="18">
        <f>LARGE('datedec &amp; datejul kaf'!$D$5:$D$94,'datedec &amp; datejul kaf rank'!$A54)</f>
        <v>7634.7805401420001</v>
      </c>
      <c r="H54" s="5" t="str">
        <f>VLOOKUP(I54,'datedec &amp; datejul kaf'!$E$5:$O$94,11,FALSE)</f>
        <v>1969-70</v>
      </c>
      <c r="I54" s="18">
        <f>LARGE('datedec &amp; datejul kaf'!$E$5:$E$94,'datedec &amp; datejul kaf rank'!$A54)</f>
        <v>4843.2513886260003</v>
      </c>
      <c r="J54" s="5" t="str">
        <f>VLOOKUP(K54,'datedec &amp; datejul kaf'!$F$5:$O$94,10,FALSE)</f>
        <v>1974-75</v>
      </c>
      <c r="K54" s="18">
        <f>LARGE('datedec &amp; datejul kaf'!$F$5:$F$94,'datedec &amp; datejul kaf rank'!$A54)</f>
        <v>2195.5377689070001</v>
      </c>
      <c r="L54" s="5" t="str">
        <f>VLOOKUP(M54,'datedec &amp; datejul kaf'!$G$5:$O$94,9,FALSE)</f>
        <v>1934-35</v>
      </c>
      <c r="M54" s="18">
        <f>LARGE('datedec &amp; datejul kaf'!$G$5:$G$94,'datedec &amp; datejul kaf rank'!$A54)</f>
        <v>62212.861138091997</v>
      </c>
      <c r="N54" s="5" t="str">
        <f>VLOOKUP(O54,'datedec &amp; datejul kaf'!$H$5:$O$94,8,FALSE)</f>
        <v>1934-35</v>
      </c>
      <c r="O54" s="18">
        <f>LARGE('datedec &amp; datejul kaf'!$H$5:$H$94,'datedec &amp; datejul kaf rank'!$A54)</f>
        <v>59626.815615234002</v>
      </c>
      <c r="P54" s="5" t="str">
        <f>VLOOKUP(Q54,'datedec &amp; datejul kaf'!$I$5:$O$94,7,FALSE)</f>
        <v>1965-66</v>
      </c>
      <c r="Q54" s="18">
        <f>LARGE('datedec &amp; datejul kaf'!$I$5:$I$94,'datedec &amp; datejul kaf rank'!$A54)</f>
        <v>56700.880518344995</v>
      </c>
      <c r="R54" s="5" t="str">
        <f>VLOOKUP(S54,'datedec &amp; datejul kaf'!$J$5:$O$94,6,FALSE)</f>
        <v>1961-62</v>
      </c>
      <c r="S54" s="18">
        <f>LARGE('datedec &amp; datejul kaf'!$J$5:$J$94,'datedec &amp; datejul kaf rank'!$A54)</f>
        <v>53375.815519068005</v>
      </c>
      <c r="T54" s="5" t="str">
        <f>VLOOKUP(U54,'datedec &amp; datejul kaf'!$K$5:$O$94,5,FALSE)</f>
        <v>1982-83</v>
      </c>
      <c r="U54" s="18">
        <f>LARGE('datedec &amp; datejul kaf'!$K$5:$K$94,'datedec &amp; datejul kaf rank'!$A54)</f>
        <v>46366.435286051994</v>
      </c>
      <c r="V54" s="5" t="str">
        <f>VLOOKUP(W54,'datedec &amp; datejul kaf'!$L$5:$O$94,4,FALSE)</f>
        <v>1994-95</v>
      </c>
      <c r="W54" s="18">
        <f>LARGE('datedec &amp; datejul kaf'!$L$5:$L$94,'datedec &amp; datejul kaf rank'!$A54)</f>
        <v>29195.151963032997</v>
      </c>
      <c r="X54" s="5" t="str">
        <f>VLOOKUP(Y54,'datedec &amp; datejul kaf'!$M$5:$O$94,3,FALSE)</f>
        <v>1961-62</v>
      </c>
      <c r="Y54" s="18">
        <f>LARGE('datedec &amp; datejul kaf'!$M$5:$M$94,'datedec &amp; datejul kaf rank'!$A54)</f>
        <v>10780.313645324999</v>
      </c>
      <c r="Z54" s="5" t="str">
        <f>VLOOKUP(AA54,'datedec &amp; datejul kaf'!$N$5:$O$94,2,FALSE)</f>
        <v>1965-66</v>
      </c>
      <c r="AA54" s="18">
        <f>LARGE('datedec &amp; datejul kaf'!$N$5:$N$94,'datedec &amp; datejul kaf rank'!$A54)</f>
        <v>80800.963581534001</v>
      </c>
    </row>
    <row r="55" spans="1:27" x14ac:dyDescent="0.2">
      <c r="A55" s="5">
        <v>50</v>
      </c>
      <c r="B55" s="5" t="str">
        <f>VLOOKUP(C55,'datedec &amp; datejul kaf'!$B$5:$O$94,14,FALSE)</f>
        <v>2010-11</v>
      </c>
      <c r="C55" s="18">
        <f>LARGE('datedec &amp; datejul kaf'!$B$5:$B$94,'datedec &amp; datejul kaf rank'!$A55)</f>
        <v>17279.965632993</v>
      </c>
      <c r="D55" s="5" t="str">
        <f>VLOOKUP(E55,'datedec &amp; datejul kaf'!$C$5:$O$94,13,FALSE)</f>
        <v>1939-40</v>
      </c>
      <c r="E55" s="18">
        <f>LARGE('datedec &amp; datejul kaf'!$C$5:$C$94,'datedec &amp; datejul kaf rank'!$A55)</f>
        <v>11141.834954082</v>
      </c>
      <c r="F55" s="5" t="str">
        <f>VLOOKUP(G55,'datedec &amp; datejul kaf'!$D$5:$O$94,12,FALSE)</f>
        <v>1977-78</v>
      </c>
      <c r="G55" s="18">
        <f>LARGE('datedec &amp; datejul kaf'!$D$5:$D$94,'datedec &amp; datejul kaf rank'!$A55)</f>
        <v>7629.9269866049999</v>
      </c>
      <c r="H55" s="5" t="str">
        <f>VLOOKUP(I55,'datedec &amp; datejul kaf'!$E$5:$O$94,11,FALSE)</f>
        <v>1971-72</v>
      </c>
      <c r="I55" s="18">
        <f>LARGE('datedec &amp; datejul kaf'!$E$5:$E$94,'datedec &amp; datejul kaf rank'!$A55)</f>
        <v>4635.1376774219998</v>
      </c>
      <c r="J55" s="5" t="str">
        <f>VLOOKUP(K55,'datedec &amp; datejul kaf'!$F$5:$O$94,10,FALSE)</f>
        <v>1971-72</v>
      </c>
      <c r="K55" s="18">
        <f>LARGE('datedec &amp; datejul kaf'!$F$5:$F$94,'datedec &amp; datejul kaf rank'!$A55)</f>
        <v>2191.5410748420004</v>
      </c>
      <c r="L55" s="5" t="str">
        <f>VLOOKUP(M55,'datedec &amp; datejul kaf'!$G$5:$O$94,9,FALSE)</f>
        <v>1999-2000</v>
      </c>
      <c r="M55" s="18">
        <f>LARGE('datedec &amp; datejul kaf'!$G$5:$G$94,'datedec &amp; datejul kaf rank'!$A55)</f>
        <v>61257.454892927999</v>
      </c>
      <c r="N55" s="5" t="str">
        <f>VLOOKUP(O55,'datedec &amp; datejul kaf'!$H$5:$O$94,8,FALSE)</f>
        <v>1999-2000</v>
      </c>
      <c r="O55" s="18">
        <f>LARGE('datedec &amp; datejul kaf'!$H$5:$H$94,'datedec &amp; datejul kaf rank'!$A55)</f>
        <v>58703.075484585002</v>
      </c>
      <c r="P55" s="5" t="str">
        <f>VLOOKUP(Q55,'datedec &amp; datejul kaf'!$I$5:$O$94,7,FALSE)</f>
        <v>1967-68</v>
      </c>
      <c r="Q55" s="18">
        <f>LARGE('datedec &amp; datejul kaf'!$I$5:$I$94,'datedec &amp; datejul kaf rank'!$A55)</f>
        <v>56598.753580026001</v>
      </c>
      <c r="R55" s="5" t="str">
        <f>VLOOKUP(S55,'datedec &amp; datejul kaf'!$J$5:$O$94,6,FALSE)</f>
        <v>1982-83</v>
      </c>
      <c r="S55" s="18">
        <f>LARGE('datedec &amp; datejul kaf'!$J$5:$J$94,'datedec &amp; datejul kaf rank'!$A55)</f>
        <v>53207.387095632002</v>
      </c>
      <c r="T55" s="5" t="str">
        <f>VLOOKUP(U55,'datedec &amp; datejul kaf'!$K$5:$O$94,5,FALSE)</f>
        <v>1933-34</v>
      </c>
      <c r="U55" s="18">
        <f>LARGE('datedec &amp; datejul kaf'!$K$5:$K$94,'datedec &amp; datejul kaf rank'!$A55)</f>
        <v>45688.413493296001</v>
      </c>
      <c r="V55" s="5" t="str">
        <f>VLOOKUP(W55,'datedec &amp; datejul kaf'!$L$5:$O$94,4,FALSE)</f>
        <v>1962-63</v>
      </c>
      <c r="W55" s="18">
        <f>LARGE('datedec &amp; datejul kaf'!$L$5:$L$94,'datedec &amp; datejul kaf rank'!$A55)</f>
        <v>28887.235941521998</v>
      </c>
      <c r="X55" s="5" t="str">
        <f>VLOOKUP(Y55,'datedec &amp; datejul kaf'!$M$5:$O$94,3,FALSE)</f>
        <v>1938-39</v>
      </c>
      <c r="Y55" s="18">
        <f>LARGE('datedec &amp; datejul kaf'!$M$5:$M$94,'datedec &amp; datejul kaf rank'!$A55)</f>
        <v>10661.212162188</v>
      </c>
      <c r="Z55" s="5" t="str">
        <f>VLOOKUP(AA55,'datedec &amp; datejul kaf'!$N$5:$O$94,2,FALSE)</f>
        <v>1934-35</v>
      </c>
      <c r="AA55" s="18">
        <f>LARGE('datedec &amp; datejul kaf'!$N$5:$N$94,'datedec &amp; datejul kaf rank'!$A55)</f>
        <v>80485.016485943997</v>
      </c>
    </row>
    <row r="56" spans="1:27" x14ac:dyDescent="0.2">
      <c r="A56" s="5">
        <v>51</v>
      </c>
      <c r="B56" s="5" t="str">
        <f>VLOOKUP(C56,'datedec &amp; datejul kaf'!$B$5:$O$94,14,FALSE)</f>
        <v>1991-92</v>
      </c>
      <c r="C56" s="18">
        <f>LARGE('datedec &amp; datejul kaf'!$B$5:$B$94,'datedec &amp; datejul kaf rank'!$A56)</f>
        <v>17187.793735623</v>
      </c>
      <c r="D56" s="5" t="str">
        <f>VLOOKUP(E56,'datedec &amp; datejul kaf'!$C$5:$O$94,13,FALSE)</f>
        <v>1963-64</v>
      </c>
      <c r="E56" s="18">
        <f>LARGE('datedec &amp; datejul kaf'!$C$5:$C$94,'datedec &amp; datejul kaf rank'!$A56)</f>
        <v>11125.401896847001</v>
      </c>
      <c r="F56" s="5" t="str">
        <f>VLOOKUP(G56,'datedec &amp; datejul kaf'!$D$5:$O$94,12,FALSE)</f>
        <v>1949-50</v>
      </c>
      <c r="G56" s="18">
        <f>LARGE('datedec &amp; datejul kaf'!$D$5:$D$94,'datedec &amp; datejul kaf rank'!$A56)</f>
        <v>7625.1289702559998</v>
      </c>
      <c r="H56" s="5" t="str">
        <f>VLOOKUP(I56,'datedec &amp; datejul kaf'!$E$5:$O$94,11,FALSE)</f>
        <v>1986-87</v>
      </c>
      <c r="I56" s="18">
        <f>LARGE('datedec &amp; datejul kaf'!$E$5:$E$94,'datedec &amp; datejul kaf rank'!$A56)</f>
        <v>4628.0110661190001</v>
      </c>
      <c r="J56" s="5" t="str">
        <f>VLOOKUP(K56,'datedec &amp; datejul kaf'!$F$5:$O$94,10,FALSE)</f>
        <v>1945-46</v>
      </c>
      <c r="K56" s="18">
        <f>LARGE('datedec &amp; datejul kaf'!$F$5:$F$94,'datedec &amp; datejul kaf rank'!$A56)</f>
        <v>2163.3182659830004</v>
      </c>
      <c r="L56" s="5" t="str">
        <f>VLOOKUP(M56,'datedec &amp; datejul kaf'!$G$5:$O$94,9,FALSE)</f>
        <v>1983-84</v>
      </c>
      <c r="M56" s="18">
        <f>LARGE('datedec &amp; datejul kaf'!$G$5:$G$94,'datedec &amp; datejul kaf rank'!$A56)</f>
        <v>61123.677707862</v>
      </c>
      <c r="N56" s="5" t="str">
        <f>VLOOKUP(O56,'datedec &amp; datejul kaf'!$H$5:$O$94,8,FALSE)</f>
        <v>1965-66</v>
      </c>
      <c r="O56" s="18">
        <f>LARGE('datedec &amp; datejul kaf'!$H$5:$H$94,'datedec &amp; datejul kaf rank'!$A56)</f>
        <v>58469.406733017</v>
      </c>
      <c r="P56" s="5" t="str">
        <f>VLOOKUP(Q56,'datedec &amp; datejul kaf'!$I$5:$O$94,7,FALSE)</f>
        <v>1999-2000</v>
      </c>
      <c r="Q56" s="18">
        <f>LARGE('datedec &amp; datejul kaf'!$I$5:$I$94,'datedec &amp; datejul kaf rank'!$A56)</f>
        <v>56272.655079857999</v>
      </c>
      <c r="R56" s="5" t="str">
        <f>VLOOKUP(S56,'datedec &amp; datejul kaf'!$J$5:$O$94,6,FALSE)</f>
        <v>2006-07</v>
      </c>
      <c r="S56" s="18">
        <f>LARGE('datedec &amp; datejul kaf'!$J$5:$J$94,'datedec &amp; datejul kaf rank'!$A56)</f>
        <v>53129.581478715001</v>
      </c>
      <c r="T56" s="5" t="str">
        <f>VLOOKUP(U56,'datedec &amp; datejul kaf'!$K$5:$O$94,5,FALSE)</f>
        <v>2006-07</v>
      </c>
      <c r="U56" s="18">
        <f>LARGE('datedec &amp; datejul kaf'!$K$5:$K$94,'datedec &amp; datejul kaf rank'!$A56)</f>
        <v>45609.568537574996</v>
      </c>
      <c r="V56" s="5" t="str">
        <f>VLOOKUP(W56,'datedec &amp; datejul kaf'!$L$5:$O$94,4,FALSE)</f>
        <v>1969-70</v>
      </c>
      <c r="W56" s="18">
        <f>LARGE('datedec &amp; datejul kaf'!$L$5:$L$94,'datedec &amp; datejul kaf rank'!$A56)</f>
        <v>28782.933135515999</v>
      </c>
      <c r="X56" s="5" t="str">
        <f>VLOOKUP(Y56,'datedec &amp; datejul kaf'!$M$5:$O$94,3,FALSE)</f>
        <v>1929-30</v>
      </c>
      <c r="Y56" s="18">
        <f>LARGE('datedec &amp; datejul kaf'!$M$5:$M$94,'datedec &amp; datejul kaf rank'!$A56)</f>
        <v>10512.965556177</v>
      </c>
      <c r="Z56" s="5" t="str">
        <f>VLOOKUP(AA56,'datedec &amp; datejul kaf'!$N$5:$O$94,2,FALSE)</f>
        <v>1941-42</v>
      </c>
      <c r="AA56" s="18">
        <f>LARGE('datedec &amp; datejul kaf'!$N$5:$N$94,'datedec &amp; datejul kaf rank'!$A56)</f>
        <v>79198.973558964004</v>
      </c>
    </row>
    <row r="57" spans="1:27" x14ac:dyDescent="0.2">
      <c r="A57" s="5">
        <v>52</v>
      </c>
      <c r="B57" s="5" t="str">
        <f>VLOOKUP(C57,'datedec &amp; datejul kaf'!$B$5:$O$94,14,FALSE)</f>
        <v>1937-38</v>
      </c>
      <c r="C57" s="18">
        <f>LARGE('datedec &amp; datejul kaf'!$B$5:$B$94,'datedec &amp; datejul kaf rank'!$A57)</f>
        <v>17075.170268771999</v>
      </c>
      <c r="D57" s="5" t="str">
        <f>VLOOKUP(E57,'datedec &amp; datejul kaf'!$C$5:$O$94,13,FALSE)</f>
        <v>1977-78</v>
      </c>
      <c r="E57" s="18">
        <f>LARGE('datedec &amp; datejul kaf'!$C$5:$C$94,'datedec &amp; datejul kaf rank'!$A57)</f>
        <v>11095.507021935</v>
      </c>
      <c r="F57" s="5" t="str">
        <f>VLOOKUP(G57,'datedec &amp; datejul kaf'!$D$5:$O$94,12,FALSE)</f>
        <v>1972-73</v>
      </c>
      <c r="G57" s="18">
        <f>LARGE('datedec &amp; datejul kaf'!$D$5:$D$94,'datedec &amp; datejul kaf rank'!$A57)</f>
        <v>7601.2539298289994</v>
      </c>
      <c r="H57" s="5" t="str">
        <f>VLOOKUP(I57,'datedec &amp; datejul kaf'!$E$5:$O$94,11,FALSE)</f>
        <v>1974-75</v>
      </c>
      <c r="I57" s="18">
        <f>LARGE('datedec &amp; datejul kaf'!$E$5:$E$94,'datedec &amp; datejul kaf rank'!$A57)</f>
        <v>4619.7955292370007</v>
      </c>
      <c r="J57" s="5" t="str">
        <f>VLOOKUP(K57,'datedec &amp; datejul kaf'!$F$5:$O$94,10,FALSE)</f>
        <v>1969-70</v>
      </c>
      <c r="K57" s="18">
        <f>LARGE('datedec &amp; datejul kaf'!$F$5:$F$94,'datedec &amp; datejul kaf rank'!$A57)</f>
        <v>2146.2862005059997</v>
      </c>
      <c r="L57" s="5" t="str">
        <f>VLOOKUP(M57,'datedec &amp; datejul kaf'!$G$5:$O$94,9,FALSE)</f>
        <v>1965-66</v>
      </c>
      <c r="M57" s="18">
        <f>LARGE('datedec &amp; datejul kaf'!$G$5:$G$94,'datedec &amp; datejul kaf rank'!$A57)</f>
        <v>60652.954419729002</v>
      </c>
      <c r="N57" s="5" t="str">
        <f>VLOOKUP(O57,'datedec &amp; datejul kaf'!$H$5:$O$94,8,FALSE)</f>
        <v>1961-62</v>
      </c>
      <c r="O57" s="18">
        <f>LARGE('datedec &amp; datejul kaf'!$H$5:$H$94,'datedec &amp; datejul kaf rank'!$A57)</f>
        <v>58234.601452565999</v>
      </c>
      <c r="P57" s="5" t="str">
        <f>VLOOKUP(Q57,'datedec &amp; datejul kaf'!$I$5:$O$94,7,FALSE)</f>
        <v>2007-08</v>
      </c>
      <c r="Q57" s="18">
        <f>LARGE('datedec &amp; datejul kaf'!$I$5:$I$94,'datedec &amp; datejul kaf rank'!$A57)</f>
        <v>55979.240214828002</v>
      </c>
      <c r="R57" s="5" t="str">
        <f>VLOOKUP(S57,'datedec &amp; datejul kaf'!$J$5:$O$94,6,FALSE)</f>
        <v>1979-80</v>
      </c>
      <c r="S57" s="18">
        <f>LARGE('datedec &amp; datejul kaf'!$J$5:$J$94,'datedec &amp; datejul kaf rank'!$A57)</f>
        <v>52916.463470178001</v>
      </c>
      <c r="T57" s="5" t="str">
        <f>VLOOKUP(U57,'datedec &amp; datejul kaf'!$K$5:$O$94,5,FALSE)</f>
        <v>1979-80</v>
      </c>
      <c r="U57" s="18">
        <f>LARGE('datedec &amp; datejul kaf'!$K$5:$K$94,'datedec &amp; datejul kaf rank'!$A57)</f>
        <v>44683.888572288</v>
      </c>
      <c r="V57" s="5" t="str">
        <f>VLOOKUP(W57,'datedec &amp; datejul kaf'!$L$5:$O$94,4,FALSE)</f>
        <v>1999-2000</v>
      </c>
      <c r="W57" s="18">
        <f>LARGE('datedec &amp; datejul kaf'!$L$5:$L$94,'datedec &amp; datejul kaf rank'!$A57)</f>
        <v>28707.854791223999</v>
      </c>
      <c r="X57" s="5" t="str">
        <f>VLOOKUP(Y57,'datedec &amp; datejul kaf'!$M$5:$O$94,3,FALSE)</f>
        <v>1994-95</v>
      </c>
      <c r="Y57" s="18">
        <f>LARGE('datedec &amp; datejul kaf'!$M$5:$M$94,'datedec &amp; datejul kaf rank'!$A57)</f>
        <v>10425.407212353</v>
      </c>
      <c r="Z57" s="5" t="str">
        <f>VLOOKUP(AA57,'datedec &amp; datejul kaf'!$N$5:$O$94,2,FALSE)</f>
        <v>2006-07</v>
      </c>
      <c r="AA57" s="18">
        <f>LARGE('datedec &amp; datejul kaf'!$N$5:$N$94,'datedec &amp; datejul kaf rank'!$A57)</f>
        <v>78954.213237564007</v>
      </c>
    </row>
    <row r="58" spans="1:27" x14ac:dyDescent="0.2">
      <c r="A58" s="5">
        <v>53</v>
      </c>
      <c r="B58" s="5" t="str">
        <f>VLOOKUP(C58,'datedec &amp; datejul kaf'!$B$5:$O$94,14,FALSE)</f>
        <v>1939-40</v>
      </c>
      <c r="C58" s="18">
        <f>LARGE('datedec &amp; datejul kaf'!$B$5:$B$94,'datedec &amp; datejul kaf rank'!$A58)</f>
        <v>17048.641344146999</v>
      </c>
      <c r="D58" s="5" t="str">
        <f>VLOOKUP(E58,'datedec &amp; datejul kaf'!$C$5:$O$94,13,FALSE)</f>
        <v>1948-49</v>
      </c>
      <c r="E58" s="18">
        <f>LARGE('datedec &amp; datejul kaf'!$C$5:$C$94,'datedec &amp; datejul kaf rank'!$A58)</f>
        <v>11045.404544475001</v>
      </c>
      <c r="F58" s="5" t="str">
        <f>VLOOKUP(G58,'datedec &amp; datejul kaf'!$D$5:$O$94,12,FALSE)</f>
        <v>1940-41</v>
      </c>
      <c r="G58" s="18">
        <f>LARGE('datedec &amp; datejul kaf'!$D$5:$D$94,'datedec &amp; datejul kaf rank'!$A58)</f>
        <v>7571.2797160769996</v>
      </c>
      <c r="H58" s="5" t="str">
        <f>VLOOKUP(I58,'datedec &amp; datejul kaf'!$E$5:$O$94,11,FALSE)</f>
        <v>1972-73</v>
      </c>
      <c r="I58" s="18">
        <f>LARGE('datedec &amp; datejul kaf'!$E$5:$E$94,'datedec &amp; datejul kaf rank'!$A58)</f>
        <v>4583.8113983550002</v>
      </c>
      <c r="J58" s="5" t="str">
        <f>VLOOKUP(K58,'datedec &amp; datejul kaf'!$F$5:$O$94,10,FALSE)</f>
        <v>1970-71</v>
      </c>
      <c r="K58" s="18">
        <f>LARGE('datedec &amp; datejul kaf'!$F$5:$F$94,'datedec &amp; datejul kaf rank'!$A58)</f>
        <v>2139.0306635880002</v>
      </c>
      <c r="L58" s="5" t="str">
        <f>VLOOKUP(M58,'datedec &amp; datejul kaf'!$G$5:$O$94,9,FALSE)</f>
        <v>1985-86</v>
      </c>
      <c r="M58" s="18">
        <f>LARGE('datedec &amp; datejul kaf'!$G$5:$G$94,'datedec &amp; datejul kaf rank'!$A58)</f>
        <v>60172.282041060003</v>
      </c>
      <c r="N58" s="5" t="str">
        <f>VLOOKUP(O58,'datedec &amp; datejul kaf'!$H$5:$O$94,8,FALSE)</f>
        <v>1985-86</v>
      </c>
      <c r="O58" s="18">
        <f>LARGE('datedec &amp; datejul kaf'!$H$5:$H$94,'datedec &amp; datejul kaf rank'!$A58)</f>
        <v>58199.267900172003</v>
      </c>
      <c r="P58" s="5" t="str">
        <f>VLOOKUP(Q58,'datedec &amp; datejul kaf'!$I$5:$O$94,7,FALSE)</f>
        <v>1961-62</v>
      </c>
      <c r="Q58" s="18">
        <f>LARGE('datedec &amp; datejul kaf'!$I$5:$I$94,'datedec &amp; datejul kaf rank'!$A58)</f>
        <v>55822.899063666002</v>
      </c>
      <c r="R58" s="5" t="str">
        <f>VLOOKUP(S58,'datedec &amp; datejul kaf'!$J$5:$O$94,6,FALSE)</f>
        <v>1999-2000</v>
      </c>
      <c r="S58" s="18">
        <f>LARGE('datedec &amp; datejul kaf'!$J$5:$J$94,'datedec &amp; datejul kaf rank'!$A58)</f>
        <v>52642.980505227002</v>
      </c>
      <c r="T58" s="5" t="str">
        <f>VLOOKUP(U58,'datedec &amp; datejul kaf'!$K$5:$O$94,5,FALSE)</f>
        <v>1961-62</v>
      </c>
      <c r="U58" s="18">
        <f>LARGE('datedec &amp; datejul kaf'!$K$5:$K$94,'datedec &amp; datejul kaf rank'!$A58)</f>
        <v>44350.586105447997</v>
      </c>
      <c r="V58" s="5" t="str">
        <f>VLOOKUP(W58,'datedec &amp; datejul kaf'!$L$5:$O$94,4,FALSE)</f>
        <v>1985-86</v>
      </c>
      <c r="W58" s="18">
        <f>LARGE('datedec &amp; datejul kaf'!$L$5:$L$94,'datedec &amp; datejul kaf rank'!$A58)</f>
        <v>28250.980097612999</v>
      </c>
      <c r="X58" s="5" t="str">
        <f>VLOOKUP(Y58,'datedec &amp; datejul kaf'!$M$5:$O$94,3,FALSE)</f>
        <v>1936-37</v>
      </c>
      <c r="Y58" s="18">
        <f>LARGE('datedec &amp; datejul kaf'!$M$5:$M$94,'datedec &amp; datejul kaf rank'!$A58)</f>
        <v>9949.4931806130007</v>
      </c>
      <c r="Z58" s="5" t="str">
        <f>VLOOKUP(AA58,'datedec &amp; datejul kaf'!$N$5:$O$94,2,FALSE)</f>
        <v>1962-63</v>
      </c>
      <c r="AA58" s="18">
        <f>LARGE('datedec &amp; datejul kaf'!$N$5:$N$94,'datedec &amp; datejul kaf rank'!$A58)</f>
        <v>78262.063180875004</v>
      </c>
    </row>
    <row r="59" spans="1:27" x14ac:dyDescent="0.2">
      <c r="A59" s="5">
        <v>54</v>
      </c>
      <c r="B59" s="5" t="str">
        <f>VLOOKUP(C59,'datedec &amp; datejul kaf'!$B$5:$O$94,14,FALSE)</f>
        <v>1928-29</v>
      </c>
      <c r="C59" s="18">
        <f>LARGE('datedec &amp; datejul kaf'!$B$5:$B$94,'datedec &amp; datejul kaf rank'!$A59)</f>
        <v>16928.839695746999</v>
      </c>
      <c r="D59" s="5" t="str">
        <f>VLOOKUP(E59,'datedec &amp; datejul kaf'!$C$5:$O$94,13,FALSE)</f>
        <v>2011-12</v>
      </c>
      <c r="E59" s="18">
        <f>LARGE('datedec &amp; datejul kaf'!$C$5:$C$94,'datedec &amp; datejul kaf rank'!$A59)</f>
        <v>11034.098759774999</v>
      </c>
      <c r="F59" s="5" t="str">
        <f>VLOOKUP(G59,'datedec &amp; datejul kaf'!$D$5:$O$94,12,FALSE)</f>
        <v>1971-72</v>
      </c>
      <c r="G59" s="18">
        <f>LARGE('datedec &amp; datejul kaf'!$D$5:$D$94,'datedec &amp; datejul kaf rank'!$A59)</f>
        <v>7549.4040144180008</v>
      </c>
      <c r="H59" s="5" t="str">
        <f>VLOOKUP(I59,'datedec &amp; datejul kaf'!$E$5:$O$94,11,FALSE)</f>
        <v>1956-57</v>
      </c>
      <c r="I59" s="18">
        <f>LARGE('datedec &amp; datejul kaf'!$E$5:$E$94,'datedec &amp; datejul kaf rank'!$A59)</f>
        <v>4582.5419769150003</v>
      </c>
      <c r="J59" s="5" t="str">
        <f>VLOOKUP(K59,'datedec &amp; datejul kaf'!$F$5:$O$94,10,FALSE)</f>
        <v>1976-77</v>
      </c>
      <c r="K59" s="18">
        <f>LARGE('datedec &amp; datejul kaf'!$F$5:$F$94,'datedec &amp; datejul kaf rank'!$A59)</f>
        <v>2112.7139703599996</v>
      </c>
      <c r="L59" s="5" t="str">
        <f>VLOOKUP(M59,'datedec &amp; datejul kaf'!$G$5:$O$94,9,FALSE)</f>
        <v>1961-62</v>
      </c>
      <c r="M59" s="18">
        <f>LARGE('datedec &amp; datejul kaf'!$G$5:$G$94,'datedec &amp; datejul kaf rank'!$A59)</f>
        <v>60122.639728872004</v>
      </c>
      <c r="N59" s="5" t="str">
        <f>VLOOKUP(O59,'datedec &amp; datejul kaf'!$H$5:$O$94,8,FALSE)</f>
        <v>1983-84</v>
      </c>
      <c r="O59" s="18">
        <f>LARGE('datedec &amp; datejul kaf'!$H$5:$H$94,'datedec &amp; datejul kaf rank'!$A59)</f>
        <v>57791.664609672</v>
      </c>
      <c r="P59" s="5" t="str">
        <f>VLOOKUP(Q59,'datedec &amp; datejul kaf'!$I$5:$O$94,7,FALSE)</f>
        <v>1979-80</v>
      </c>
      <c r="Q59" s="18">
        <f>LARGE('datedec &amp; datejul kaf'!$I$5:$I$94,'datedec &amp; datejul kaf rank'!$A59)</f>
        <v>55676.334441063002</v>
      </c>
      <c r="R59" s="5" t="str">
        <f>VLOOKUP(S59,'datedec &amp; datejul kaf'!$J$5:$O$94,6,FALSE)</f>
        <v>1967-68</v>
      </c>
      <c r="S59" s="18">
        <f>LARGE('datedec &amp; datejul kaf'!$J$5:$J$94,'datedec &amp; datejul kaf rank'!$A59)</f>
        <v>52104.009946925995</v>
      </c>
      <c r="T59" s="5" t="str">
        <f>VLOOKUP(U59,'datedec &amp; datejul kaf'!$K$5:$O$94,5,FALSE)</f>
        <v>1983-84</v>
      </c>
      <c r="U59" s="18">
        <f>LARGE('datedec &amp; datejul kaf'!$K$5:$K$94,'datedec &amp; datejul kaf rank'!$A59)</f>
        <v>44311.460156501998</v>
      </c>
      <c r="V59" s="5" t="str">
        <f>VLOOKUP(W59,'datedec &amp; datejul kaf'!$L$5:$O$94,4,FALSE)</f>
        <v>2005-06</v>
      </c>
      <c r="W59" s="18">
        <f>LARGE('datedec &amp; datejul kaf'!$L$5:$L$94,'datedec &amp; datejul kaf rank'!$A59)</f>
        <v>28080.952996551001</v>
      </c>
      <c r="X59" s="5" t="str">
        <f>VLOOKUP(Y59,'datedec &amp; datejul kaf'!$M$5:$O$94,3,FALSE)</f>
        <v>1944-45</v>
      </c>
      <c r="Y59" s="18">
        <f>LARGE('datedec &amp; datejul kaf'!$M$5:$M$94,'datedec &amp; datejul kaf rank'!$A59)</f>
        <v>9772.9622781420003</v>
      </c>
      <c r="Z59" s="5" t="str">
        <f>VLOOKUP(AA59,'datedec &amp; datejul kaf'!$N$5:$O$94,2,FALSE)</f>
        <v>1957-58</v>
      </c>
      <c r="AA59" s="18">
        <f>LARGE('datedec &amp; datejul kaf'!$N$5:$N$94,'datedec &amp; datejul kaf rank'!$A59)</f>
        <v>77644.717749479998</v>
      </c>
    </row>
    <row r="60" spans="1:27" x14ac:dyDescent="0.2">
      <c r="A60" s="5">
        <v>55</v>
      </c>
      <c r="B60" s="5" t="str">
        <f>VLOOKUP(C60,'datedec &amp; datejul kaf'!$B$5:$O$94,14,FALSE)</f>
        <v>1961-62</v>
      </c>
      <c r="C60" s="18">
        <f>LARGE('datedec &amp; datejul kaf'!$B$5:$B$94,'datedec &amp; datejul kaf rank'!$A60)</f>
        <v>16877.253581978999</v>
      </c>
      <c r="D60" s="5" t="str">
        <f>VLOOKUP(E60,'datedec &amp; datejul kaf'!$C$5:$O$94,13,FALSE)</f>
        <v>2003-04</v>
      </c>
      <c r="E60" s="18">
        <f>LARGE('datedec &amp; datejul kaf'!$C$5:$C$94,'datedec &amp; datejul kaf rank'!$A60)</f>
        <v>11012.351983731</v>
      </c>
      <c r="F60" s="5" t="str">
        <f>VLOOKUP(G60,'datedec &amp; datejul kaf'!$D$5:$O$94,12,FALSE)</f>
        <v>1961-62</v>
      </c>
      <c r="G60" s="18">
        <f>LARGE('datedec &amp; datejul kaf'!$D$5:$D$94,'datedec &amp; datejul kaf rank'!$A60)</f>
        <v>7545.4707914250002</v>
      </c>
      <c r="H60" s="5" t="str">
        <f>VLOOKUP(I60,'datedec &amp; datejul kaf'!$E$5:$O$94,11,FALSE)</f>
        <v>2007-08</v>
      </c>
      <c r="I60" s="18">
        <f>LARGE('datedec &amp; datejul kaf'!$E$5:$E$94,'datedec &amp; datejul kaf rank'!$A60)</f>
        <v>4568.5803245460002</v>
      </c>
      <c r="J60" s="5" t="str">
        <f>VLOOKUP(K60,'datedec &amp; datejul kaf'!$F$5:$O$94,10,FALSE)</f>
        <v>1985-86</v>
      </c>
      <c r="K60" s="18">
        <f>LARGE('datedec &amp; datejul kaf'!$F$5:$F$94,'datedec &amp; datejul kaf rank'!$A60)</f>
        <v>2110.6848795269998</v>
      </c>
      <c r="L60" s="5" t="str">
        <f>VLOOKUP(M60,'datedec &amp; datejul kaf'!$G$5:$O$94,9,FALSE)</f>
        <v>2007-08</v>
      </c>
      <c r="M60" s="18">
        <f>LARGE('datedec &amp; datejul kaf'!$G$5:$G$94,'datedec &amp; datejul kaf rank'!$A60)</f>
        <v>59495.236116036001</v>
      </c>
      <c r="N60" s="5" t="str">
        <f>VLOOKUP(O60,'datedec &amp; datejul kaf'!$H$5:$O$94,8,FALSE)</f>
        <v>2007-08</v>
      </c>
      <c r="O60" s="18">
        <f>LARGE('datedec &amp; datejul kaf'!$H$5:$H$94,'datedec &amp; datejul kaf rank'!$A60)</f>
        <v>57658.785936968998</v>
      </c>
      <c r="P60" s="5" t="str">
        <f>VLOOKUP(Q60,'datedec &amp; datejul kaf'!$I$5:$O$94,7,FALSE)</f>
        <v>1985-86</v>
      </c>
      <c r="Q60" s="18">
        <f>LARGE('datedec &amp; datejul kaf'!$I$5:$I$94,'datedec &amp; datejul kaf rank'!$A60)</f>
        <v>55549.088825999999</v>
      </c>
      <c r="R60" s="5" t="str">
        <f>VLOOKUP(S60,'datedec &amp; datejul kaf'!$J$5:$O$94,6,FALSE)</f>
        <v>1935-36</v>
      </c>
      <c r="S60" s="18">
        <f>LARGE('datedec &amp; datejul kaf'!$J$5:$J$94,'datedec &amp; datejul kaf rank'!$A60)</f>
        <v>51829.785163820998</v>
      </c>
      <c r="T60" s="5" t="str">
        <f>VLOOKUP(U60,'datedec &amp; datejul kaf'!$K$5:$O$94,5,FALSE)</f>
        <v>1997-98</v>
      </c>
      <c r="U60" s="18">
        <f>LARGE('datedec &amp; datejul kaf'!$K$5:$K$94,'datedec &amp; datejul kaf rank'!$A60)</f>
        <v>43831.208273684999</v>
      </c>
      <c r="V60" s="5" t="str">
        <f>VLOOKUP(W60,'datedec &amp; datejul kaf'!$L$5:$O$94,4,FALSE)</f>
        <v>1951-52</v>
      </c>
      <c r="W60" s="18">
        <f>LARGE('datedec &amp; datejul kaf'!$L$5:$L$94,'datedec &amp; datejul kaf rank'!$A60)</f>
        <v>27908.033994771002</v>
      </c>
      <c r="X60" s="5" t="str">
        <f>VLOOKUP(Y60,'datedec &amp; datejul kaf'!$M$5:$O$94,3,FALSE)</f>
        <v>2016-17</v>
      </c>
      <c r="Y60" s="18">
        <f>LARGE('datedec &amp; datejul kaf'!$M$5:$M$94,'datedec &amp; datejul kaf rank'!$A60)</f>
        <v>9772.8393029399995</v>
      </c>
      <c r="Z60" s="5" t="str">
        <f>VLOOKUP(AA60,'datedec &amp; datejul kaf'!$N$5:$O$94,2,FALSE)</f>
        <v>1985-86</v>
      </c>
      <c r="AA60" s="18">
        <f>LARGE('datedec &amp; datejul kaf'!$N$5:$N$94,'datedec &amp; datejul kaf rank'!$A60)</f>
        <v>77479.036433379006</v>
      </c>
    </row>
    <row r="61" spans="1:27" x14ac:dyDescent="0.2">
      <c r="A61" s="5">
        <v>56</v>
      </c>
      <c r="B61" s="5" t="str">
        <f>VLOOKUP(C61,'datedec &amp; datejul kaf'!$B$5:$O$94,14,FALSE)</f>
        <v>1977-78</v>
      </c>
      <c r="C61" s="18">
        <f>LARGE('datedec &amp; datejul kaf'!$B$5:$B$94,'datedec &amp; datejul kaf rank'!$A61)</f>
        <v>16839.555732153</v>
      </c>
      <c r="D61" s="5" t="str">
        <f>VLOOKUP(E61,'datedec &amp; datejul kaf'!$C$5:$O$94,13,FALSE)</f>
        <v>2013-14</v>
      </c>
      <c r="E61" s="18">
        <f>LARGE('datedec &amp; datejul kaf'!$C$5:$C$94,'datedec &amp; datejul kaf rank'!$A61)</f>
        <v>10921.862069769</v>
      </c>
      <c r="F61" s="5" t="str">
        <f>VLOOKUP(G61,'datedec &amp; datejul kaf'!$D$5:$O$94,12,FALSE)</f>
        <v>2008-09</v>
      </c>
      <c r="G61" s="18">
        <f>LARGE('datedec &amp; datejul kaf'!$D$5:$D$94,'datedec &amp; datejul kaf rank'!$A61)</f>
        <v>7536.0453372329994</v>
      </c>
      <c r="H61" s="5" t="str">
        <f>VLOOKUP(I61,'datedec &amp; datejul kaf'!$E$5:$O$94,11,FALSE)</f>
        <v>1988-89</v>
      </c>
      <c r="I61" s="18">
        <f>LARGE('datedec &amp; datejul kaf'!$E$5:$E$94,'datedec &amp; datejul kaf rank'!$A61)</f>
        <v>4557.603796032</v>
      </c>
      <c r="J61" s="5" t="str">
        <f>VLOOKUP(K61,'datedec &amp; datejul kaf'!$F$5:$O$94,10,FALSE)</f>
        <v>1942-43</v>
      </c>
      <c r="K61" s="18">
        <f>LARGE('datedec &amp; datejul kaf'!$F$5:$F$94,'datedec &amp; datejul kaf rank'!$A61)</f>
        <v>2109.209177103</v>
      </c>
      <c r="L61" s="5" t="str">
        <f>VLOOKUP(M61,'datedec &amp; datejul kaf'!$G$5:$O$94,9,FALSE)</f>
        <v>1979-80</v>
      </c>
      <c r="M61" s="18">
        <f>LARGE('datedec &amp; datejul kaf'!$G$5:$G$94,'datedec &amp; datejul kaf rank'!$A61)</f>
        <v>59424.570994718997</v>
      </c>
      <c r="N61" s="5" t="str">
        <f>VLOOKUP(O61,'datedec &amp; datejul kaf'!$H$5:$O$94,8,FALSE)</f>
        <v>1979-80</v>
      </c>
      <c r="O61" s="18">
        <f>LARGE('datedec &amp; datejul kaf'!$H$5:$H$94,'datedec &amp; datejul kaf rank'!$A61)</f>
        <v>57520.791892557005</v>
      </c>
      <c r="P61" s="5" t="str">
        <f>VLOOKUP(Q61,'datedec &amp; datejul kaf'!$I$5:$O$94,7,FALSE)</f>
        <v>1983-84</v>
      </c>
      <c r="Q61" s="18">
        <f>LARGE('datedec &amp; datejul kaf'!$I$5:$I$94,'datedec &amp; datejul kaf rank'!$A61)</f>
        <v>55212.553301430002</v>
      </c>
      <c r="R61" s="5" t="str">
        <f>VLOOKUP(S61,'datedec &amp; datejul kaf'!$J$5:$O$94,6,FALSE)</f>
        <v>1983-84</v>
      </c>
      <c r="S61" s="18">
        <f>LARGE('datedec &amp; datejul kaf'!$J$5:$J$94,'datedec &amp; datejul kaf rank'!$A61)</f>
        <v>51171.096262902</v>
      </c>
      <c r="T61" s="5" t="str">
        <f>VLOOKUP(U61,'datedec &amp; datejul kaf'!$K$5:$O$94,5,FALSE)</f>
        <v>1999-2000</v>
      </c>
      <c r="U61" s="18">
        <f>LARGE('datedec &amp; datejul kaf'!$K$5:$K$94,'datedec &amp; datejul kaf rank'!$A61)</f>
        <v>43459.529609936995</v>
      </c>
      <c r="V61" s="5" t="str">
        <f>VLOOKUP(W61,'datedec &amp; datejul kaf'!$L$5:$O$94,4,FALSE)</f>
        <v>2009-10</v>
      </c>
      <c r="W61" s="18">
        <f>LARGE('datedec &amp; datejul kaf'!$L$5:$L$94,'datedec &amp; datejul kaf rank'!$A61)</f>
        <v>27293.580464093997</v>
      </c>
      <c r="X61" s="5" t="str">
        <f>VLOOKUP(Y61,'datedec &amp; datejul kaf'!$M$5:$O$94,3,FALSE)</f>
        <v>1997-98</v>
      </c>
      <c r="Y61" s="18">
        <f>LARGE('datedec &amp; datejul kaf'!$M$5:$M$94,'datedec &amp; datejul kaf rank'!$A61)</f>
        <v>9771.2406253139998</v>
      </c>
      <c r="Z61" s="5" t="str">
        <f>VLOOKUP(AA61,'datedec &amp; datejul kaf'!$N$5:$O$94,2,FALSE)</f>
        <v>1952-53</v>
      </c>
      <c r="AA61" s="18">
        <f>LARGE('datedec &amp; datejul kaf'!$N$5:$N$94,'datedec &amp; datejul kaf rank'!$A61)</f>
        <v>77359.326024645008</v>
      </c>
    </row>
    <row r="62" spans="1:27" x14ac:dyDescent="0.2">
      <c r="A62" s="5">
        <v>57</v>
      </c>
      <c r="B62" s="5" t="str">
        <f>VLOOKUP(C62,'datedec &amp; datejul kaf'!$B$5:$O$94,14,FALSE)</f>
        <v>1940-41</v>
      </c>
      <c r="C62" s="18">
        <f>LARGE('datedec &amp; datejul kaf'!$B$5:$B$94,'datedec &amp; datejul kaf rank'!$A62)</f>
        <v>16762.809288749999</v>
      </c>
      <c r="D62" s="5" t="str">
        <f>VLOOKUP(E62,'datedec &amp; datejul kaf'!$C$5:$O$94,13,FALSE)</f>
        <v>2006-07</v>
      </c>
      <c r="E62" s="18">
        <f>LARGE('datedec &amp; datejul kaf'!$C$5:$C$94,'datedec &amp; datejul kaf rank'!$A62)</f>
        <v>10859.52355971</v>
      </c>
      <c r="F62" s="5" t="str">
        <f>VLOOKUP(G62,'datedec &amp; datejul kaf'!$D$5:$O$94,12,FALSE)</f>
        <v>1988-89</v>
      </c>
      <c r="G62" s="18">
        <f>LARGE('datedec &amp; datejul kaf'!$D$5:$D$94,'datedec &amp; datejul kaf rank'!$A62)</f>
        <v>7438.1134400789997</v>
      </c>
      <c r="H62" s="5" t="str">
        <f>VLOOKUP(I62,'datedec &amp; datejul kaf'!$E$5:$O$94,11,FALSE)</f>
        <v>2001-02</v>
      </c>
      <c r="I62" s="18">
        <f>LARGE('datedec &amp; datejul kaf'!$E$5:$E$94,'datedec &amp; datejul kaf rank'!$A62)</f>
        <v>4544.114209761</v>
      </c>
      <c r="J62" s="5" t="str">
        <f>VLOOKUP(K62,'datedec &amp; datejul kaf'!$F$5:$O$94,10,FALSE)</f>
        <v>1960-61</v>
      </c>
      <c r="K62" s="18">
        <f>LARGE('datedec &amp; datejul kaf'!$F$5:$F$94,'datedec &amp; datejul kaf rank'!$A62)</f>
        <v>2079.0187650120001</v>
      </c>
      <c r="L62" s="5" t="str">
        <f>VLOOKUP(M62,'datedec &amp; datejul kaf'!$G$5:$O$94,9,FALSE)</f>
        <v>1994-95</v>
      </c>
      <c r="M62" s="18">
        <f>LARGE('datedec &amp; datejul kaf'!$G$5:$G$94,'datedec &amp; datejul kaf rank'!$A62)</f>
        <v>59125.310840651997</v>
      </c>
      <c r="N62" s="5" t="str">
        <f>VLOOKUP(O62,'datedec &amp; datejul kaf'!$H$5:$O$94,8,FALSE)</f>
        <v>1994-95</v>
      </c>
      <c r="O62" s="18">
        <f>LARGE('datedec &amp; datejul kaf'!$H$5:$H$94,'datedec &amp; datejul kaf rank'!$A62)</f>
        <v>56943.423319167006</v>
      </c>
      <c r="P62" s="5" t="str">
        <f>VLOOKUP(Q62,'datedec &amp; datejul kaf'!$I$5:$O$94,7,FALSE)</f>
        <v>1997-98</v>
      </c>
      <c r="Q62" s="18">
        <f>LARGE('datedec &amp; datejul kaf'!$I$5:$I$94,'datedec &amp; datejul kaf rank'!$A62)</f>
        <v>54151.707721377003</v>
      </c>
      <c r="R62" s="5" t="str">
        <f>VLOOKUP(S62,'datedec &amp; datejul kaf'!$J$5:$O$94,6,FALSE)</f>
        <v>1997-98</v>
      </c>
      <c r="S62" s="18">
        <f>LARGE('datedec &amp; datejul kaf'!$J$5:$J$94,'datedec &amp; datejul kaf rank'!$A62)</f>
        <v>50413.138605375003</v>
      </c>
      <c r="T62" s="5" t="str">
        <f>VLOOKUP(U62,'datedec &amp; datejul kaf'!$K$5:$O$94,5,FALSE)</f>
        <v>1935-36</v>
      </c>
      <c r="U62" s="18">
        <f>LARGE('datedec &amp; datejul kaf'!$K$5:$K$94,'datedec &amp; datejul kaf rank'!$A62)</f>
        <v>43394.539199151004</v>
      </c>
      <c r="V62" s="5" t="str">
        <f>VLOOKUP(W62,'datedec &amp; datejul kaf'!$L$5:$O$94,4,FALSE)</f>
        <v>1944-45</v>
      </c>
      <c r="W62" s="18">
        <f>LARGE('datedec &amp; datejul kaf'!$L$5:$L$94,'datedec &amp; datejul kaf rank'!$A62)</f>
        <v>26951.328576102002</v>
      </c>
      <c r="X62" s="5" t="str">
        <f>VLOOKUP(Y62,'datedec &amp; datejul kaf'!$M$5:$O$94,3,FALSE)</f>
        <v>1985-86</v>
      </c>
      <c r="Y62" s="18">
        <f>LARGE('datedec &amp; datejul kaf'!$M$5:$M$94,'datedec &amp; datejul kaf rank'!$A62)</f>
        <v>9768.1047576630008</v>
      </c>
      <c r="Z62" s="5" t="str">
        <f>VLOOKUP(AA62,'datedec &amp; datejul kaf'!$N$5:$O$94,2,FALSE)</f>
        <v>1961-62</v>
      </c>
      <c r="AA62" s="18">
        <f>LARGE('datedec &amp; datejul kaf'!$N$5:$N$94,'datedec &amp; datejul kaf rank'!$A62)</f>
        <v>76999.89331085101</v>
      </c>
    </row>
    <row r="63" spans="1:27" x14ac:dyDescent="0.2">
      <c r="A63" s="5">
        <v>58</v>
      </c>
      <c r="B63" s="5" t="str">
        <f>VLOOKUP(C63,'datedec &amp; datejul kaf'!$B$5:$O$94,14,FALSE)</f>
        <v>2008-09</v>
      </c>
      <c r="C63" s="18">
        <f>LARGE('datedec &amp; datejul kaf'!$B$5:$B$94,'datedec &amp; datejul kaf rank'!$A63)</f>
        <v>16743.030115938</v>
      </c>
      <c r="D63" s="5" t="str">
        <f>VLOOKUP(E63,'datedec &amp; datejul kaf'!$C$5:$O$94,13,FALSE)</f>
        <v>1961-62</v>
      </c>
      <c r="E63" s="18">
        <f>LARGE('datedec &amp; datejul kaf'!$C$5:$C$94,'datedec &amp; datejul kaf rank'!$A63)</f>
        <v>10788.505380555</v>
      </c>
      <c r="F63" s="5" t="str">
        <f>VLOOKUP(G63,'datedec &amp; datejul kaf'!$D$5:$O$94,12,FALSE)</f>
        <v>2011-12</v>
      </c>
      <c r="G63" s="18">
        <f>LARGE('datedec &amp; datejul kaf'!$D$5:$D$94,'datedec &amp; datejul kaf rank'!$A63)</f>
        <v>7428.6840189450004</v>
      </c>
      <c r="H63" s="5" t="str">
        <f>VLOOKUP(I63,'datedec &amp; datejul kaf'!$E$5:$O$94,11,FALSE)</f>
        <v>1976-77</v>
      </c>
      <c r="I63" s="18">
        <f>LARGE('datedec &amp; datejul kaf'!$E$5:$E$94,'datedec &amp; datejul kaf rank'!$A63)</f>
        <v>4541.6725569599994</v>
      </c>
      <c r="J63" s="5" t="str">
        <f>VLOOKUP(K63,'datedec &amp; datejul kaf'!$F$5:$O$94,10,FALSE)</f>
        <v>1961-62</v>
      </c>
      <c r="K63" s="18">
        <f>LARGE('datedec &amp; datejul kaf'!$F$5:$F$94,'datedec &amp; datejul kaf rank'!$A63)</f>
        <v>2045.5080224670003</v>
      </c>
      <c r="L63" s="5" t="str">
        <f>VLOOKUP(M63,'datedec &amp; datejul kaf'!$G$5:$O$94,9,FALSE)</f>
        <v>2015-16</v>
      </c>
      <c r="M63" s="18">
        <f>LARGE('datedec &amp; datejul kaf'!$G$5:$G$94,'datedec &amp; datejul kaf rank'!$A63)</f>
        <v>59050.377289742995</v>
      </c>
      <c r="N63" s="5" t="str">
        <f>VLOOKUP(O63,'datedec &amp; datejul kaf'!$H$5:$O$94,8,FALSE)</f>
        <v>2015-16</v>
      </c>
      <c r="O63" s="18">
        <f>LARGE('datedec &amp; datejul kaf'!$H$5:$H$94,'datedec &amp; datejul kaf rank'!$A63)</f>
        <v>56672.590271472</v>
      </c>
      <c r="P63" s="5" t="str">
        <f>VLOOKUP(Q63,'datedec &amp; datejul kaf'!$I$5:$O$94,7,FALSE)</f>
        <v>1935-36</v>
      </c>
      <c r="Q63" s="18">
        <f>LARGE('datedec &amp; datejul kaf'!$I$5:$I$94,'datedec &amp; datejul kaf rank'!$A63)</f>
        <v>53950.676985113998</v>
      </c>
      <c r="R63" s="5" t="str">
        <f>VLOOKUP(S63,'datedec &amp; datejul kaf'!$J$5:$O$94,6,FALSE)</f>
        <v>1948-49</v>
      </c>
      <c r="S63" s="18">
        <f>LARGE('datedec &amp; datejul kaf'!$J$5:$J$94,'datedec &amp; datejul kaf rank'!$A63)</f>
        <v>49923.092342759999</v>
      </c>
      <c r="T63" s="5" t="str">
        <f>VLOOKUP(U63,'datedec &amp; datejul kaf'!$K$5:$O$94,5,FALSE)</f>
        <v>1941-42</v>
      </c>
      <c r="U63" s="18">
        <f>LARGE('datedec &amp; datejul kaf'!$K$5:$K$94,'datedec &amp; datejul kaf rank'!$A63)</f>
        <v>43224.984164187001</v>
      </c>
      <c r="V63" s="5" t="str">
        <f>VLOOKUP(W63,'datedec &amp; datejul kaf'!$L$5:$O$94,4,FALSE)</f>
        <v>1957-58</v>
      </c>
      <c r="W63" s="18">
        <f>LARGE('datedec &amp; datejul kaf'!$L$5:$L$94,'datedec &amp; datejul kaf rank'!$A63)</f>
        <v>26323.141492221002</v>
      </c>
      <c r="X63" s="5" t="str">
        <f>VLOOKUP(Y63,'datedec &amp; datejul kaf'!$M$5:$O$94,3,FALSE)</f>
        <v>2009-10</v>
      </c>
      <c r="Y63" s="18">
        <f>LARGE('datedec &amp; datejul kaf'!$M$5:$M$94,'datedec &amp; datejul kaf rank'!$A63)</f>
        <v>9748.4902129439997</v>
      </c>
      <c r="Z63" s="5" t="str">
        <f>VLOOKUP(AA63,'datedec &amp; datejul kaf'!$N$5:$O$94,2,FALSE)</f>
        <v>2004-05</v>
      </c>
      <c r="AA63" s="18">
        <f>LARGE('datedec &amp; datejul kaf'!$N$5:$N$94,'datedec &amp; datejul kaf rank'!$A63)</f>
        <v>76114.426236618005</v>
      </c>
    </row>
    <row r="64" spans="1:27" x14ac:dyDescent="0.2">
      <c r="A64" s="5">
        <v>59</v>
      </c>
      <c r="B64" s="5" t="str">
        <f>VLOOKUP(C64,'datedec &amp; datejul kaf'!$B$5:$O$94,14,FALSE)</f>
        <v>1942-43</v>
      </c>
      <c r="C64" s="18">
        <f>LARGE('datedec &amp; datejul kaf'!$B$5:$B$94,'datedec &amp; datejul kaf rank'!$A64)</f>
        <v>16478.058225048</v>
      </c>
      <c r="D64" s="5" t="str">
        <f>VLOOKUP(E64,'datedec &amp; datejul kaf'!$C$5:$O$94,13,FALSE)</f>
        <v>2008-09</v>
      </c>
      <c r="E64" s="18">
        <f>LARGE('datedec &amp; datejul kaf'!$C$5:$C$94,'datedec &amp; datejul kaf rank'!$A64)</f>
        <v>10713.863399883001</v>
      </c>
      <c r="F64" s="5" t="str">
        <f>VLOOKUP(G64,'datedec &amp; datejul kaf'!$D$5:$O$94,12,FALSE)</f>
        <v>1986-87</v>
      </c>
      <c r="G64" s="18">
        <f>LARGE('datedec &amp; datejul kaf'!$D$5:$D$94,'datedec &amp; datejul kaf rank'!$A64)</f>
        <v>7277.5732808100001</v>
      </c>
      <c r="H64" s="5" t="str">
        <f>VLOOKUP(I64,'datedec &amp; datejul kaf'!$E$5:$O$94,11,FALSE)</f>
        <v>1978-79</v>
      </c>
      <c r="I64" s="18">
        <f>LARGE('datedec &amp; datejul kaf'!$E$5:$E$94,'datedec &amp; datejul kaf rank'!$A64)</f>
        <v>4513.0927233210004</v>
      </c>
      <c r="J64" s="5" t="str">
        <f>VLOOKUP(K64,'datedec &amp; datejul kaf'!$F$5:$O$94,10,FALSE)</f>
        <v>2001-02</v>
      </c>
      <c r="K64" s="18">
        <f>LARGE('datedec &amp; datejul kaf'!$F$5:$F$94,'datedec &amp; datejul kaf rank'!$A64)</f>
        <v>2044.5242208509999</v>
      </c>
      <c r="L64" s="5" t="str">
        <f>VLOOKUP(M64,'datedec &amp; datejul kaf'!$G$5:$O$94,9,FALSE)</f>
        <v>1997-98</v>
      </c>
      <c r="M64" s="18">
        <f>LARGE('datedec &amp; datejul kaf'!$G$5:$G$94,'datedec &amp; datejul kaf rank'!$A64)</f>
        <v>58902.513493635</v>
      </c>
      <c r="N64" s="5" t="str">
        <f>VLOOKUP(O64,'datedec &amp; datejul kaf'!$H$5:$O$94,8,FALSE)</f>
        <v>1997-98</v>
      </c>
      <c r="O64" s="18">
        <f>LARGE('datedec &amp; datejul kaf'!$H$5:$H$94,'datedec &amp; datejul kaf rank'!$A64)</f>
        <v>56518.147302056997</v>
      </c>
      <c r="P64" s="5" t="str">
        <f>VLOOKUP(Q64,'datedec &amp; datejul kaf'!$I$5:$O$94,7,FALSE)</f>
        <v>2015-16</v>
      </c>
      <c r="Q64" s="18">
        <f>LARGE('datedec &amp; datejul kaf'!$I$5:$I$94,'datedec &amp; datejul kaf rank'!$A64)</f>
        <v>53393.970229130995</v>
      </c>
      <c r="R64" s="5" t="str">
        <f>VLOOKUP(S64,'datedec &amp; datejul kaf'!$J$5:$O$94,6,FALSE)</f>
        <v>1941-42</v>
      </c>
      <c r="S64" s="18">
        <f>LARGE('datedec &amp; datejul kaf'!$J$5:$J$94,'datedec &amp; datejul kaf rank'!$A64)</f>
        <v>49721.109540416997</v>
      </c>
      <c r="T64" s="5" t="str">
        <f>VLOOKUP(U64,'datedec &amp; datejul kaf'!$K$5:$O$94,5,FALSE)</f>
        <v>1969-70</v>
      </c>
      <c r="U64" s="18">
        <f>LARGE('datedec &amp; datejul kaf'!$K$5:$K$94,'datedec &amp; datejul kaf rank'!$A64)</f>
        <v>42953.181199172999</v>
      </c>
      <c r="V64" s="5" t="str">
        <f>VLOOKUP(W64,'datedec &amp; datejul kaf'!$L$5:$O$94,4,FALSE)</f>
        <v>2002-03</v>
      </c>
      <c r="W64" s="18">
        <f>LARGE('datedec &amp; datejul kaf'!$L$5:$L$94,'datedec &amp; datejul kaf rank'!$A64)</f>
        <v>25948.816878159003</v>
      </c>
      <c r="X64" s="5" t="str">
        <f>VLOOKUP(Y64,'datedec &amp; datejul kaf'!$M$5:$O$94,3,FALSE)</f>
        <v>2004-05</v>
      </c>
      <c r="Y64" s="18">
        <f>LARGE('datedec &amp; datejul kaf'!$M$5:$M$94,'datedec &amp; datejul kaf rank'!$A64)</f>
        <v>9732.9953374920005</v>
      </c>
      <c r="Z64" s="5" t="str">
        <f>VLOOKUP(AA64,'datedec &amp; datejul kaf'!$N$5:$O$94,2,FALSE)</f>
        <v>2015-16</v>
      </c>
      <c r="AA64" s="18">
        <f>LARGE('datedec &amp; datejul kaf'!$N$5:$N$94,'datedec &amp; datejul kaf rank'!$A64)</f>
        <v>75363.466264778996</v>
      </c>
    </row>
    <row r="65" spans="1:27" x14ac:dyDescent="0.2">
      <c r="A65" s="5">
        <v>60</v>
      </c>
      <c r="B65" s="5" t="str">
        <f>VLOOKUP(C65,'datedec &amp; datejul kaf'!$B$5:$O$94,14,FALSE)</f>
        <v>2013-14</v>
      </c>
      <c r="C65" s="18">
        <f>LARGE('datedec &amp; datejul kaf'!$B$5:$B$94,'datedec &amp; datejul kaf rank'!$A65)</f>
        <v>16405.203351747001</v>
      </c>
      <c r="D65" s="5" t="str">
        <f>VLOOKUP(E65,'datedec &amp; datejul kaf'!$C$5:$O$94,13,FALSE)</f>
        <v>1949-50</v>
      </c>
      <c r="E65" s="18">
        <f>LARGE('datedec &amp; datejul kaf'!$C$5:$C$94,'datedec &amp; datejul kaf rank'!$A65)</f>
        <v>10713.393317255999</v>
      </c>
      <c r="F65" s="5" t="str">
        <f>VLOOKUP(G65,'datedec &amp; datejul kaf'!$D$5:$O$94,12,FALSE)</f>
        <v>2007-08</v>
      </c>
      <c r="G65" s="18">
        <f>LARGE('datedec &amp; datejul kaf'!$D$5:$D$94,'datedec &amp; datejul kaf rank'!$A65)</f>
        <v>7224.8446877459992</v>
      </c>
      <c r="H65" s="5" t="str">
        <f>VLOOKUP(I65,'datedec &amp; datejul kaf'!$E$5:$O$94,11,FALSE)</f>
        <v>1945-46</v>
      </c>
      <c r="I65" s="18">
        <f>LARGE('datedec &amp; datejul kaf'!$E$5:$E$94,'datedec &amp; datejul kaf rank'!$A65)</f>
        <v>4509.3875994929995</v>
      </c>
      <c r="J65" s="5" t="str">
        <f>VLOOKUP(K65,'datedec &amp; datejul kaf'!$F$5:$O$94,10,FALSE)</f>
        <v>1967-68</v>
      </c>
      <c r="K65" s="18">
        <f>LARGE('datedec &amp; datejul kaf'!$F$5:$F$94,'datedec &amp; datejul kaf rank'!$A65)</f>
        <v>2041.5728160030001</v>
      </c>
      <c r="L65" s="5" t="str">
        <f>VLOOKUP(M65,'datedec &amp; datejul kaf'!$G$5:$O$94,9,FALSE)</f>
        <v>1962-63</v>
      </c>
      <c r="M65" s="18">
        <f>LARGE('datedec &amp; datejul kaf'!$G$5:$G$94,'datedec &amp; datejul kaf rank'!$A65)</f>
        <v>57924.545265845998</v>
      </c>
      <c r="N65" s="5" t="str">
        <f>VLOOKUP(O65,'datedec &amp; datejul kaf'!$H$5:$O$94,8,FALSE)</f>
        <v>1962-63</v>
      </c>
      <c r="O65" s="18">
        <f>LARGE('datedec &amp; datejul kaf'!$H$5:$H$94,'datedec &amp; datejul kaf rank'!$A65)</f>
        <v>55500.027670814998</v>
      </c>
      <c r="P65" s="5" t="str">
        <f>VLOOKUP(Q65,'datedec &amp; datejul kaf'!$I$5:$O$94,7,FALSE)</f>
        <v>1948-49</v>
      </c>
      <c r="Q65" s="18">
        <f>LARGE('datedec &amp; datejul kaf'!$I$5:$I$94,'datedec &amp; datejul kaf rank'!$A65)</f>
        <v>53061.296522598001</v>
      </c>
      <c r="R65" s="5" t="str">
        <f>VLOOKUP(S65,'datedec &amp; datejul kaf'!$J$5:$O$94,6,FALSE)</f>
        <v>1985-86</v>
      </c>
      <c r="S65" s="18">
        <f>LARGE('datedec &amp; datejul kaf'!$J$5:$J$94,'datedec &amp; datejul kaf rank'!$A65)</f>
        <v>49414.532361830999</v>
      </c>
      <c r="T65" s="5" t="str">
        <f>VLOOKUP(U65,'datedec &amp; datejul kaf'!$K$5:$O$94,5,FALSE)</f>
        <v>1994-95</v>
      </c>
      <c r="U65" s="18">
        <f>LARGE('datedec &amp; datejul kaf'!$K$5:$K$94,'datedec &amp; datejul kaf rank'!$A65)</f>
        <v>42669.667821374998</v>
      </c>
      <c r="V65" s="5" t="str">
        <f>VLOOKUP(W65,'datedec &amp; datejul kaf'!$L$5:$O$94,4,FALSE)</f>
        <v>1956-57</v>
      </c>
      <c r="W65" s="18">
        <f>LARGE('datedec &amp; datejul kaf'!$L$5:$L$94,'datedec &amp; datejul kaf rank'!$A65)</f>
        <v>25669.909120023</v>
      </c>
      <c r="X65" s="5" t="str">
        <f>VLOOKUP(Y65,'datedec &amp; datejul kaf'!$M$5:$O$94,3,FALSE)</f>
        <v>1960-61</v>
      </c>
      <c r="Y65" s="18">
        <f>LARGE('datedec &amp; datejul kaf'!$M$5:$M$94,'datedec &amp; datejul kaf rank'!$A65)</f>
        <v>9475.1163388979985</v>
      </c>
      <c r="Z65" s="5" t="str">
        <f>VLOOKUP(AA65,'datedec &amp; datejul kaf'!$N$5:$O$94,2,FALSE)</f>
        <v>1948-49</v>
      </c>
      <c r="AA65" s="18">
        <f>LARGE('datedec &amp; datejul kaf'!$N$5:$N$94,'datedec &amp; datejul kaf rank'!$A65)</f>
        <v>75033.188591213999</v>
      </c>
    </row>
    <row r="66" spans="1:27" x14ac:dyDescent="0.2">
      <c r="A66" s="5">
        <v>61</v>
      </c>
      <c r="B66" s="5" t="str">
        <f>VLOOKUP(C66,'datedec &amp; datejul kaf'!$B$5:$O$94,14,FALSE)</f>
        <v>2015-16</v>
      </c>
      <c r="C66" s="18">
        <f>LARGE('datedec &amp; datejul kaf'!$B$5:$B$94,'datedec &amp; datejul kaf rank'!$A66)</f>
        <v>16313.088975035998</v>
      </c>
      <c r="D66" s="5" t="str">
        <f>VLOOKUP(E66,'datedec &amp; datejul kaf'!$C$5:$O$94,13,FALSE)</f>
        <v>1984-85</v>
      </c>
      <c r="E66" s="18">
        <f>LARGE('datedec &amp; datejul kaf'!$C$5:$C$94,'datedec &amp; datejul kaf rank'!$A66)</f>
        <v>10643.442245499</v>
      </c>
      <c r="F66" s="5" t="str">
        <f>VLOOKUP(G66,'datedec &amp; datejul kaf'!$D$5:$O$94,12,FALSE)</f>
        <v>1948-49</v>
      </c>
      <c r="G66" s="18">
        <f>LARGE('datedec &amp; datejul kaf'!$D$5:$D$94,'datedec &amp; datejul kaf rank'!$A66)</f>
        <v>7016.4394063050004</v>
      </c>
      <c r="H66" s="5" t="str">
        <f>VLOOKUP(I66,'datedec &amp; datejul kaf'!$E$5:$O$94,11,FALSE)</f>
        <v>2003-04</v>
      </c>
      <c r="I66" s="18">
        <f>LARGE('datedec &amp; datejul kaf'!$E$5:$E$94,'datedec &amp; datejul kaf rank'!$A66)</f>
        <v>4483.066939323</v>
      </c>
      <c r="J66" s="5" t="str">
        <f>VLOOKUP(K66,'datedec &amp; datejul kaf'!$F$5:$O$94,10,FALSE)</f>
        <v>1986-87</v>
      </c>
      <c r="K66" s="18">
        <f>LARGE('datedec &amp; datejul kaf'!$F$5:$F$94,'datedec &amp; datejul kaf rank'!$A66)</f>
        <v>2031.488849439</v>
      </c>
      <c r="L66" s="5" t="str">
        <f>VLOOKUP(M66,'datedec &amp; datejul kaf'!$G$5:$O$94,9,FALSE)</f>
        <v>1935-36</v>
      </c>
      <c r="M66" s="18">
        <f>LARGE('datedec &amp; datejul kaf'!$G$5:$G$94,'datedec &amp; datejul kaf rank'!$A66)</f>
        <v>56488.113584175</v>
      </c>
      <c r="N66" s="5" t="str">
        <f>VLOOKUP(O66,'datedec &amp; datejul kaf'!$H$5:$O$94,8,FALSE)</f>
        <v>1935-36</v>
      </c>
      <c r="O66" s="18">
        <f>LARGE('datedec &amp; datejul kaf'!$H$5:$H$94,'datedec &amp; datejul kaf rank'!$A66)</f>
        <v>54948.832980741005</v>
      </c>
      <c r="P66" s="5" t="str">
        <f>VLOOKUP(Q66,'datedec &amp; datejul kaf'!$I$5:$O$94,7,FALSE)</f>
        <v>1994-95</v>
      </c>
      <c r="Q66" s="18">
        <f>LARGE('datedec &amp; datejul kaf'!$I$5:$I$94,'datedec &amp; datejul kaf rank'!$A66)</f>
        <v>53059.263464823001</v>
      </c>
      <c r="R66" s="5" t="str">
        <f>VLOOKUP(S66,'datedec &amp; datejul kaf'!$J$5:$O$94,6,FALSE)</f>
        <v>1962-63</v>
      </c>
      <c r="S66" s="18">
        <f>LARGE('datedec &amp; datejul kaf'!$J$5:$J$94,'datedec &amp; datejul kaf rank'!$A66)</f>
        <v>48667.519497281995</v>
      </c>
      <c r="T66" s="5" t="str">
        <f>VLOOKUP(U66,'datedec &amp; datejul kaf'!$K$5:$O$94,5,FALSE)</f>
        <v>1962-63</v>
      </c>
      <c r="U66" s="18">
        <f>LARGE('datedec &amp; datejul kaf'!$K$5:$K$94,'datedec &amp; datejul kaf rank'!$A66)</f>
        <v>42503.665182971999</v>
      </c>
      <c r="V66" s="5" t="str">
        <f>VLOOKUP(W66,'datedec &amp; datejul kaf'!$L$5:$O$94,4,FALSE)</f>
        <v>1988-89</v>
      </c>
      <c r="W66" s="18">
        <f>LARGE('datedec &amp; datejul kaf'!$L$5:$L$94,'datedec &amp; datejul kaf rank'!$A66)</f>
        <v>25251.004011764999</v>
      </c>
      <c r="X66" s="5" t="str">
        <f>VLOOKUP(Y66,'datedec &amp; datejul kaf'!$M$5:$O$94,3,FALSE)</f>
        <v>1933-34</v>
      </c>
      <c r="Y66" s="18">
        <f>LARGE('datedec &amp; datejul kaf'!$M$5:$M$94,'datedec &amp; datejul kaf rank'!$A66)</f>
        <v>9328.7758485179984</v>
      </c>
      <c r="Z66" s="5" t="str">
        <f>VLOOKUP(AA66,'datedec &amp; datejul kaf'!$N$5:$O$94,2,FALSE)</f>
        <v>2014-15</v>
      </c>
      <c r="AA66" s="18">
        <f>LARGE('datedec &amp; datejul kaf'!$N$5:$N$94,'datedec &amp; datejul kaf rank'!$A66)</f>
        <v>74233.825976562002</v>
      </c>
    </row>
    <row r="67" spans="1:27" x14ac:dyDescent="0.2">
      <c r="A67" s="11">
        <v>62</v>
      </c>
      <c r="B67" s="5" t="str">
        <f>VLOOKUP(C67,'datedec &amp; datejul kaf'!$B$5:$O$94,14,FALSE)</f>
        <v>1935-36</v>
      </c>
      <c r="C67" s="18">
        <f>LARGE('datedec &amp; datejul kaf'!$B$5:$B$94,'datedec &amp; datejul kaf rank'!$A67)</f>
        <v>15972.901880355001</v>
      </c>
      <c r="D67" s="5" t="str">
        <f>VLOOKUP(E67,'datedec &amp; datejul kaf'!$C$5:$O$94,13,FALSE)</f>
        <v>2017-18</v>
      </c>
      <c r="E67" s="18">
        <f>LARGE('datedec &amp; datejul kaf'!$C$5:$C$94,'datedec &amp; datejul kaf rank'!$A67)</f>
        <v>10557.861422262</v>
      </c>
      <c r="F67" s="5" t="str">
        <f>VLOOKUP(G67,'datedec &amp; datejul kaf'!$D$5:$O$94,12,FALSE)</f>
        <v>1974-75</v>
      </c>
      <c r="G67" s="18">
        <f>LARGE('datedec &amp; datejul kaf'!$D$5:$D$94,'datedec &amp; datejul kaf rank'!$A67)</f>
        <v>7012.0321337430005</v>
      </c>
      <c r="H67" s="5" t="str">
        <f>VLOOKUP(I67,'datedec &amp; datejul kaf'!$E$5:$O$94,11,FALSE)</f>
        <v>1963-64</v>
      </c>
      <c r="I67" s="18">
        <f>LARGE('datedec &amp; datejul kaf'!$E$5:$E$94,'datedec &amp; datejul kaf rank'!$A67)</f>
        <v>4291.5112440269995</v>
      </c>
      <c r="J67" s="5" t="str">
        <f>VLOOKUP(K67,'datedec &amp; datejul kaf'!$F$5:$O$94,10,FALSE)</f>
        <v>1957-58</v>
      </c>
      <c r="K67" s="18">
        <f>LARGE('datedec &amp; datejul kaf'!$F$5:$F$94,'datedec &amp; datejul kaf rank'!$A67)</f>
        <v>2020.7900068649999</v>
      </c>
      <c r="L67" s="5" t="str">
        <f>VLOOKUP(M67,'datedec &amp; datejul kaf'!$G$5:$O$94,9,FALSE)</f>
        <v>1941-42</v>
      </c>
      <c r="M67" s="18">
        <f>LARGE('datedec &amp; datejul kaf'!$G$5:$G$94,'datedec &amp; datejul kaf rank'!$A67)</f>
        <v>56357.575407251999</v>
      </c>
      <c r="N67" s="5" t="str">
        <f>VLOOKUP(O67,'datedec &amp; datejul kaf'!$H$5:$O$94,8,FALSE)</f>
        <v>1948-49</v>
      </c>
      <c r="O67" s="18">
        <f>LARGE('datedec &amp; datejul kaf'!$H$5:$H$94,'datedec &amp; datejul kaf rank'!$A67)</f>
        <v>54944.618104866</v>
      </c>
      <c r="P67" s="5" t="str">
        <f>VLOOKUP(Q67,'datedec &amp; datejul kaf'!$I$5:$O$94,7,FALSE)</f>
        <v>1962-63</v>
      </c>
      <c r="Q67" s="18">
        <f>LARGE('datedec &amp; datejul kaf'!$I$5:$I$94,'datedec &amp; datejul kaf rank'!$A67)</f>
        <v>51958.643340807001</v>
      </c>
      <c r="R67" s="5" t="str">
        <f>VLOOKUP(S67,'datedec &amp; datejul kaf'!$J$5:$O$94,6,FALSE)</f>
        <v>1938-39</v>
      </c>
      <c r="S67" s="18">
        <f>LARGE('datedec &amp; datejul kaf'!$J$5:$J$94,'datedec &amp; datejul kaf rank'!$A67)</f>
        <v>48554.719501512001</v>
      </c>
      <c r="T67" s="5" t="str">
        <f>VLOOKUP(U67,'datedec &amp; datejul kaf'!$K$5:$O$94,5,FALSE)</f>
        <v>1985-86</v>
      </c>
      <c r="U67" s="18">
        <f>LARGE('datedec &amp; datejul kaf'!$K$5:$K$94,'datedec &amp; datejul kaf rank'!$A67)</f>
        <v>41896.185536330995</v>
      </c>
      <c r="V67" s="5" t="str">
        <f>VLOOKUP(W67,'datedec &amp; datejul kaf'!$L$5:$O$94,4,FALSE)</f>
        <v>1936-37</v>
      </c>
      <c r="W67" s="18">
        <f>LARGE('datedec &amp; datejul kaf'!$L$5:$L$94,'datedec &amp; datejul kaf rank'!$A67)</f>
        <v>25096.924017542999</v>
      </c>
      <c r="X67" s="5" t="str">
        <f>VLOOKUP(Y67,'datedec &amp; datejul kaf'!$M$5:$O$94,3,FALSE)</f>
        <v>1978-79</v>
      </c>
      <c r="Y67" s="18">
        <f>LARGE('datedec &amp; datejul kaf'!$M$5:$M$94,'datedec &amp; datejul kaf rank'!$A67)</f>
        <v>9249.4568432279993</v>
      </c>
      <c r="Z67" s="5" t="str">
        <f>VLOOKUP(AA67,'datedec &amp; datejul kaf'!$N$5:$O$94,2,FALSE)</f>
        <v>1979-80</v>
      </c>
      <c r="AA67" s="18">
        <f>LARGE('datedec &amp; datejul kaf'!$N$5:$N$94,'datedec &amp; datejul kaf rank'!$A67)</f>
        <v>74145.521847641998</v>
      </c>
    </row>
    <row r="68" spans="1:27" x14ac:dyDescent="0.2">
      <c r="A68" s="11">
        <v>63</v>
      </c>
      <c r="B68" s="5" t="str">
        <f>VLOOKUP(C68,'datedec &amp; datejul kaf'!$B$5:$O$94,14,FALSE)</f>
        <v>1986-87</v>
      </c>
      <c r="C68" s="18">
        <f>LARGE('datedec &amp; datejul kaf'!$B$5:$B$94,'datedec &amp; datejul kaf rank'!$A68)</f>
        <v>15944.218906224</v>
      </c>
      <c r="D68" s="5" t="str">
        <f>VLOOKUP(E68,'datedec &amp; datejul kaf'!$C$5:$O$94,13,FALSE)</f>
        <v>1986-87</v>
      </c>
      <c r="E68" s="18">
        <f>LARGE('datedec &amp; datejul kaf'!$C$5:$C$94,'datedec &amp; datejul kaf rank'!$A68)</f>
        <v>10353.520272899999</v>
      </c>
      <c r="F68" s="5" t="str">
        <f>VLOOKUP(G68,'datedec &amp; datejul kaf'!$D$5:$O$94,12,FALSE)</f>
        <v>1963-64</v>
      </c>
      <c r="G68" s="18">
        <f>LARGE('datedec &amp; datejul kaf'!$D$5:$D$94,'datedec &amp; datejul kaf rank'!$A68)</f>
        <v>6917.031806727</v>
      </c>
      <c r="H68" s="5" t="str">
        <f>VLOOKUP(I68,'datedec &amp; datejul kaf'!$E$5:$O$94,11,FALSE)</f>
        <v>2011-12</v>
      </c>
      <c r="I68" s="18">
        <f>LARGE('datedec &amp; datejul kaf'!$E$5:$E$94,'datedec &amp; datejul kaf rank'!$A68)</f>
        <v>4290.1724011019996</v>
      </c>
      <c r="J68" s="5" t="str">
        <f>VLOOKUP(K68,'datedec &amp; datejul kaf'!$F$5:$O$94,10,FALSE)</f>
        <v>1940-41</v>
      </c>
      <c r="K68" s="18">
        <f>LARGE('datedec &amp; datejul kaf'!$F$5:$F$94,'datedec &amp; datejul kaf rank'!$A68)</f>
        <v>1996.4409168690001</v>
      </c>
      <c r="L68" s="5" t="str">
        <f>VLOOKUP(M68,'datedec &amp; datejul kaf'!$G$5:$O$94,9,FALSE)</f>
        <v>1948-49</v>
      </c>
      <c r="M68" s="18">
        <f>LARGE('datedec &amp; datejul kaf'!$G$5:$G$94,'datedec &amp; datejul kaf rank'!$A68)</f>
        <v>56356.865324634004</v>
      </c>
      <c r="N68" s="5" t="str">
        <f>VLOOKUP(O68,'datedec &amp; datejul kaf'!$H$5:$O$94,8,FALSE)</f>
        <v>1941-42</v>
      </c>
      <c r="O68" s="18">
        <f>LARGE('datedec &amp; datejul kaf'!$H$5:$H$94,'datedec &amp; datejul kaf rank'!$A68)</f>
        <v>53928.077316540002</v>
      </c>
      <c r="P68" s="5" t="str">
        <f>VLOOKUP(Q68,'datedec &amp; datejul kaf'!$I$5:$O$94,7,FALSE)</f>
        <v>1941-42</v>
      </c>
      <c r="Q68" s="18">
        <f>LARGE('datedec &amp; datejul kaf'!$I$5:$I$94,'datedec &amp; datejul kaf rank'!$A68)</f>
        <v>51943.455903360002</v>
      </c>
      <c r="R68" s="5" t="str">
        <f>VLOOKUP(S68,'datedec &amp; datejul kaf'!$J$5:$O$94,6,FALSE)</f>
        <v>1988-89</v>
      </c>
      <c r="S68" s="18">
        <f>LARGE('datedec &amp; datejul kaf'!$J$5:$J$94,'datedec &amp; datejul kaf rank'!$A68)</f>
        <v>48412.988597736003</v>
      </c>
      <c r="T68" s="5" t="str">
        <f>VLOOKUP(U68,'datedec &amp; datejul kaf'!$K$5:$O$94,5,FALSE)</f>
        <v>1944-45</v>
      </c>
      <c r="U68" s="18">
        <f>LARGE('datedec &amp; datejul kaf'!$K$5:$K$94,'datedec &amp; datejul kaf rank'!$A68)</f>
        <v>41669.554139871005</v>
      </c>
      <c r="V68" s="5" t="str">
        <f>VLOOKUP(W68,'datedec &amp; datejul kaf'!$L$5:$O$94,4,FALSE)</f>
        <v>1933-34</v>
      </c>
      <c r="W68" s="18">
        <f>LARGE('datedec &amp; datejul kaf'!$L$5:$L$94,'datedec &amp; datejul kaf rank'!$A68)</f>
        <v>25067.439721127997</v>
      </c>
      <c r="X68" s="5" t="str">
        <f>VLOOKUP(Y68,'datedec &amp; datejul kaf'!$M$5:$O$94,3,FALSE)</f>
        <v>1969-70</v>
      </c>
      <c r="Y68" s="18">
        <f>LARGE('datedec &amp; datejul kaf'!$M$5:$M$94,'datedec &amp; datejul kaf rank'!$A68)</f>
        <v>9181.0826309160002</v>
      </c>
      <c r="Z68" s="5" t="str">
        <f>VLOOKUP(AA68,'datedec &amp; datejul kaf'!$N$5:$O$94,2,FALSE)</f>
        <v>2007-08</v>
      </c>
      <c r="AA68" s="18">
        <f>LARGE('datedec &amp; datejul kaf'!$N$5:$N$94,'datedec &amp; datejul kaf rank'!$A68)</f>
        <v>73595.709636854997</v>
      </c>
    </row>
    <row r="69" spans="1:27" x14ac:dyDescent="0.2">
      <c r="A69" s="11">
        <v>64</v>
      </c>
      <c r="B69" s="5" t="str">
        <f>VLOOKUP(C69,'datedec &amp; datejul kaf'!$B$5:$O$94,14,FALSE)</f>
        <v>1949-50</v>
      </c>
      <c r="C69" s="18">
        <f>LARGE('datedec &amp; datejul kaf'!$B$5:$B$94,'datedec &amp; datejul kaf rank'!$A69)</f>
        <v>15933.321716549999</v>
      </c>
      <c r="D69" s="5" t="str">
        <f>VLOOKUP(E69,'datedec &amp; datejul kaf'!$C$5:$O$94,13,FALSE)</f>
        <v>1928-29</v>
      </c>
      <c r="E69" s="18">
        <f>LARGE('datedec &amp; datejul kaf'!$C$5:$C$94,'datedec &amp; datejul kaf rank'!$A69)</f>
        <v>10265.305400174999</v>
      </c>
      <c r="F69" s="5" t="str">
        <f>VLOOKUP(G69,'datedec &amp; datejul kaf'!$D$5:$O$94,12,FALSE)</f>
        <v>1998-99</v>
      </c>
      <c r="G69" s="18">
        <f>LARGE('datedec &amp; datejul kaf'!$D$5:$D$94,'datedec &amp; datejul kaf rank'!$A69)</f>
        <v>6855.3974288729996</v>
      </c>
      <c r="H69" s="5" t="str">
        <f>VLOOKUP(I69,'datedec &amp; datejul kaf'!$E$5:$O$94,11,FALSE)</f>
        <v>1942-43</v>
      </c>
      <c r="I69" s="18">
        <f>LARGE('datedec &amp; datejul kaf'!$E$5:$E$94,'datedec &amp; datejul kaf rank'!$A69)</f>
        <v>4272.362814993</v>
      </c>
      <c r="J69" s="5" t="str">
        <f>VLOOKUP(K69,'datedec &amp; datejul kaf'!$F$5:$O$94,10,FALSE)</f>
        <v>2008-09</v>
      </c>
      <c r="K69" s="18">
        <f>LARGE('datedec &amp; datejul kaf'!$F$5:$F$94,'datedec &amp; datejul kaf rank'!$A69)</f>
        <v>1952.6617449570001</v>
      </c>
      <c r="L69" s="5" t="str">
        <f>VLOOKUP(M69,'datedec &amp; datejul kaf'!$G$5:$O$94,9,FALSE)</f>
        <v>2004-05</v>
      </c>
      <c r="M69" s="18">
        <f>LARGE('datedec &amp; datejul kaf'!$G$5:$G$94,'datedec &amp; datejul kaf rank'!$A69)</f>
        <v>54674.173817487004</v>
      </c>
      <c r="N69" s="5" t="str">
        <f>VLOOKUP(O69,'datedec &amp; datejul kaf'!$H$5:$O$94,8,FALSE)</f>
        <v>1988-89</v>
      </c>
      <c r="O69" s="18">
        <f>LARGE('datedec &amp; datejul kaf'!$H$5:$H$94,'datedec &amp; datejul kaf rank'!$A69)</f>
        <v>52457.930594810998</v>
      </c>
      <c r="P69" s="5" t="str">
        <f>VLOOKUP(Q69,'datedec &amp; datejul kaf'!$I$5:$O$94,7,FALSE)</f>
        <v>1988-89</v>
      </c>
      <c r="Q69" s="18">
        <f>LARGE('datedec &amp; datejul kaf'!$I$5:$I$94,'datedec &amp; datejul kaf rank'!$A69)</f>
        <v>51141.254941706997</v>
      </c>
      <c r="R69" s="5" t="str">
        <f>VLOOKUP(S69,'datedec &amp; datejul kaf'!$J$5:$O$94,6,FALSE)</f>
        <v>2015-16</v>
      </c>
      <c r="S69" s="18">
        <f>LARGE('datedec &amp; datejul kaf'!$J$5:$J$94,'datedec &amp; datejul kaf rank'!$A69)</f>
        <v>48108.065633964005</v>
      </c>
      <c r="T69" s="5" t="str">
        <f>VLOOKUP(U69,'datedec &amp; datejul kaf'!$K$5:$O$94,5,FALSE)</f>
        <v>1948-49</v>
      </c>
      <c r="U69" s="18">
        <f>LARGE('datedec &amp; datejul kaf'!$K$5:$K$94,'datedec &amp; datejul kaf rank'!$A69)</f>
        <v>41449.228197719996</v>
      </c>
      <c r="V69" s="5" t="str">
        <f>VLOOKUP(W69,'datedec &amp; datejul kaf'!$L$5:$O$94,4,FALSE)</f>
        <v>2017-18</v>
      </c>
      <c r="W69" s="18">
        <f>LARGE('datedec &amp; datejul kaf'!$L$5:$L$94,'datedec &amp; datejul kaf rank'!$A69)</f>
        <v>24874.900224215999</v>
      </c>
      <c r="X69" s="5" t="str">
        <f>VLOOKUP(Y69,'datedec &amp; datejul kaf'!$M$5:$O$94,3,FALSE)</f>
        <v>1992-93</v>
      </c>
      <c r="Y69" s="18">
        <f>LARGE('datedec &amp; datejul kaf'!$M$5:$M$94,'datedec &amp; datejul kaf rank'!$A69)</f>
        <v>9172.6588295789988</v>
      </c>
      <c r="Z69" s="5" t="str">
        <f>VLOOKUP(AA69,'datedec &amp; datejul kaf'!$N$5:$O$94,2,FALSE)</f>
        <v>1935-36</v>
      </c>
      <c r="AA69" s="18">
        <f>LARGE('datedec &amp; datejul kaf'!$N$5:$N$94,'datedec &amp; datejul kaf rank'!$A69)</f>
        <v>72461.015464530006</v>
      </c>
    </row>
    <row r="70" spans="1:27" x14ac:dyDescent="0.2">
      <c r="A70" s="11">
        <v>65</v>
      </c>
      <c r="B70" s="5" t="str">
        <f>VLOOKUP(C70,'datedec &amp; datejul kaf'!$B$5:$O$94,14,FALSE)</f>
        <v>1943-44</v>
      </c>
      <c r="C70" s="18">
        <f>LARGE('datedec &amp; datejul kaf'!$B$5:$B$94,'datedec &amp; datejul kaf rank'!$A70)</f>
        <v>15589.980902978999</v>
      </c>
      <c r="D70" s="5" t="str">
        <f>VLOOKUP(E70,'datedec &amp; datejul kaf'!$C$5:$O$94,13,FALSE)</f>
        <v>1988-89</v>
      </c>
      <c r="E70" s="18">
        <f>LARGE('datedec &amp; datejul kaf'!$C$5:$C$94,'datedec &amp; datejul kaf rank'!$A70)</f>
        <v>10242.007549808999</v>
      </c>
      <c r="F70" s="5" t="str">
        <f>VLOOKUP(G70,'datedec &amp; datejul kaf'!$D$5:$O$94,12,FALSE)</f>
        <v>2013-14</v>
      </c>
      <c r="G70" s="18">
        <f>LARGE('datedec &amp; datejul kaf'!$D$5:$D$94,'datedec &amp; datejul kaf rank'!$A70)</f>
        <v>6809.8291661189996</v>
      </c>
      <c r="H70" s="5" t="str">
        <f>VLOOKUP(I70,'datedec &amp; datejul kaf'!$E$5:$O$94,11,FALSE)</f>
        <v>1961-62</v>
      </c>
      <c r="I70" s="18">
        <f>LARGE('datedec &amp; datejul kaf'!$E$5:$E$94,'datedec &amp; datejul kaf rank'!$A70)</f>
        <v>4223.4186845969998</v>
      </c>
      <c r="J70" s="5" t="str">
        <f>VLOOKUP(K70,'datedec &amp; datejul kaf'!$F$5:$O$94,10,FALSE)</f>
        <v>2003-04</v>
      </c>
      <c r="K70" s="18">
        <f>LARGE('datedec &amp; datejul kaf'!$F$5:$F$94,'datedec &amp; datejul kaf rank'!$A70)</f>
        <v>1950.5711665230001</v>
      </c>
      <c r="L70" s="5" t="str">
        <f>VLOOKUP(M70,'datedec &amp; datejul kaf'!$G$5:$O$94,9,FALSE)</f>
        <v>1969-70</v>
      </c>
      <c r="M70" s="18">
        <f>LARGE('datedec &amp; datejul kaf'!$G$5:$G$94,'datedec &amp; datejul kaf rank'!$A70)</f>
        <v>54425.825397048</v>
      </c>
      <c r="N70" s="5" t="str">
        <f>VLOOKUP(O70,'datedec &amp; datejul kaf'!$H$5:$O$94,8,FALSE)</f>
        <v>1938-39</v>
      </c>
      <c r="O70" s="18">
        <f>LARGE('datedec &amp; datejul kaf'!$H$5:$H$94,'datedec &amp; datejul kaf rank'!$A70)</f>
        <v>52288.690931735997</v>
      </c>
      <c r="P70" s="5" t="str">
        <f>VLOOKUP(Q70,'datedec &amp; datejul kaf'!$I$5:$O$94,7,FALSE)</f>
        <v>1938-39</v>
      </c>
      <c r="Q70" s="18">
        <f>LARGE('datedec &amp; datejul kaf'!$I$5:$I$94,'datedec &amp; datejul kaf rank'!$A70)</f>
        <v>51029.718416964002</v>
      </c>
      <c r="R70" s="5" t="str">
        <f>VLOOKUP(S70,'datedec &amp; datejul kaf'!$J$5:$O$94,6,FALSE)</f>
        <v>1994-95</v>
      </c>
      <c r="S70" s="18">
        <f>LARGE('datedec &amp; datejul kaf'!$J$5:$J$94,'datedec &amp; datejul kaf rank'!$A70)</f>
        <v>47944.232912835003</v>
      </c>
      <c r="T70" s="5" t="str">
        <f>VLOOKUP(U70,'datedec &amp; datejul kaf'!$K$5:$O$94,5,FALSE)</f>
        <v>1938-39</v>
      </c>
      <c r="U70" s="18">
        <f>LARGE('datedec &amp; datejul kaf'!$K$5:$K$94,'datedec &amp; datejul kaf rank'!$A70)</f>
        <v>41135.328044201997</v>
      </c>
      <c r="V70" s="5" t="str">
        <f>VLOOKUP(W70,'datedec &amp; datejul kaf'!$L$5:$O$94,4,FALSE)</f>
        <v>1935-36</v>
      </c>
      <c r="W70" s="18">
        <f>LARGE('datedec &amp; datejul kaf'!$L$5:$L$94,'datedec &amp; datejul kaf rank'!$A70)</f>
        <v>24602.022217920003</v>
      </c>
      <c r="X70" s="5" t="str">
        <f>VLOOKUP(Y70,'datedec &amp; datejul kaf'!$M$5:$O$94,3,FALSE)</f>
        <v>1993-94</v>
      </c>
      <c r="Y70" s="18">
        <f>LARGE('datedec &amp; datejul kaf'!$M$5:$M$94,'datedec &amp; datejul kaf rank'!$A70)</f>
        <v>9025.7034631890001</v>
      </c>
      <c r="Z70" s="5" t="str">
        <f>VLOOKUP(AA70,'datedec &amp; datejul kaf'!$N$5:$O$94,2,FALSE)</f>
        <v>1978-79</v>
      </c>
      <c r="AA70" s="18">
        <f>LARGE('datedec &amp; datejul kaf'!$N$5:$N$94,'datedec &amp; datejul kaf rank'!$A70)</f>
        <v>72083.951677017001</v>
      </c>
    </row>
    <row r="71" spans="1:27" x14ac:dyDescent="0.2">
      <c r="A71" s="11">
        <v>66</v>
      </c>
      <c r="B71" s="5" t="str">
        <f>VLOOKUP(C71,'datedec &amp; datejul kaf'!$B$5:$O$94,14,FALSE)</f>
        <v>2003-04</v>
      </c>
      <c r="C71" s="18">
        <f>LARGE('datedec &amp; datejul kaf'!$B$5:$B$94,'datedec &amp; datejul kaf rank'!$A71)</f>
        <v>15547.984871495999</v>
      </c>
      <c r="D71" s="5" t="str">
        <f>VLOOKUP(E71,'datedec &amp; datejul kaf'!$C$5:$O$94,13,FALSE)</f>
        <v>1938-39</v>
      </c>
      <c r="E71" s="18">
        <f>LARGE('datedec &amp; datejul kaf'!$C$5:$C$94,'datedec &amp; datejul kaf rank'!$A71)</f>
        <v>10114.970199201</v>
      </c>
      <c r="F71" s="5" t="str">
        <f>VLOOKUP(G71,'datedec &amp; datejul kaf'!$D$5:$O$94,12,FALSE)</f>
        <v>1984-85</v>
      </c>
      <c r="G71" s="18">
        <f>LARGE('datedec &amp; datejul kaf'!$D$5:$D$94,'datedec &amp; datejul kaf rank'!$A71)</f>
        <v>6809.4721413390007</v>
      </c>
      <c r="H71" s="5" t="str">
        <f>VLOOKUP(I71,'datedec &amp; datejul kaf'!$E$5:$O$94,11,FALSE)</f>
        <v>1970-71</v>
      </c>
      <c r="I71" s="18">
        <f>LARGE('datedec &amp; datejul kaf'!$E$5:$E$94,'datedec &amp; datejul kaf rank'!$A71)</f>
        <v>4192.696702278</v>
      </c>
      <c r="J71" s="5" t="str">
        <f>VLOOKUP(K71,'datedec &amp; datejul kaf'!$F$5:$O$94,10,FALSE)</f>
        <v>1963-64</v>
      </c>
      <c r="K71" s="18">
        <f>LARGE('datedec &amp; datejul kaf'!$F$5:$F$94,'datedec &amp; datejul kaf rank'!$A71)</f>
        <v>1916.9989363769998</v>
      </c>
      <c r="L71" s="5" t="str">
        <f>VLOOKUP(M71,'datedec &amp; datejul kaf'!$G$5:$O$94,9,FALSE)</f>
        <v>2014-15</v>
      </c>
      <c r="M71" s="18">
        <f>LARGE('datedec &amp; datejul kaf'!$G$5:$G$94,'datedec &amp; datejul kaf rank'!$A71)</f>
        <v>54419.139116307</v>
      </c>
      <c r="N71" s="5" t="str">
        <f>VLOOKUP(O71,'datedec &amp; datejul kaf'!$H$5:$O$94,8,FALSE)</f>
        <v>1969-70</v>
      </c>
      <c r="O71" s="18">
        <f>LARGE('datedec &amp; datejul kaf'!$H$5:$H$94,'datedec &amp; datejul kaf rank'!$A71)</f>
        <v>52137.810276236996</v>
      </c>
      <c r="P71" s="5" t="str">
        <f>VLOOKUP(Q71,'datedec &amp; datejul kaf'!$I$5:$O$94,7,FALSE)</f>
        <v>1969-70</v>
      </c>
      <c r="Q71" s="18">
        <f>LARGE('datedec &amp; datejul kaf'!$I$5:$I$94,'datedec &amp; datejul kaf rank'!$A71)</f>
        <v>49754.209704465</v>
      </c>
      <c r="R71" s="5" t="str">
        <f>VLOOKUP(S71,'datedec &amp; datejul kaf'!$J$5:$O$94,6,FALSE)</f>
        <v>1984-85</v>
      </c>
      <c r="S71" s="18">
        <f>LARGE('datedec &amp; datejul kaf'!$J$5:$J$94,'datedec &amp; datejul kaf rank'!$A71)</f>
        <v>46982.033279495998</v>
      </c>
      <c r="T71" s="5" t="str">
        <f>VLOOKUP(U71,'datedec &amp; datejul kaf'!$K$5:$O$94,5,FALSE)</f>
        <v>1988-89</v>
      </c>
      <c r="U71" s="18">
        <f>LARGE('datedec &amp; datejul kaf'!$K$5:$K$94,'datedec &amp; datejul kaf rank'!$A71)</f>
        <v>40321.676504465999</v>
      </c>
      <c r="V71" s="5" t="str">
        <f>VLOOKUP(W71,'datedec &amp; datejul kaf'!$L$5:$O$94,4,FALSE)</f>
        <v>2008-09</v>
      </c>
      <c r="W71" s="18">
        <f>LARGE('datedec &amp; datejul kaf'!$L$5:$L$94,'datedec &amp; datejul kaf rank'!$A71)</f>
        <v>24596.044036325999</v>
      </c>
      <c r="X71" s="5" t="str">
        <f>VLOOKUP(Y71,'datedec &amp; datejul kaf'!$M$5:$O$94,3,FALSE)</f>
        <v>2005-06</v>
      </c>
      <c r="Y71" s="18">
        <f>LARGE('datedec &amp; datejul kaf'!$M$5:$M$94,'datedec &amp; datejul kaf rank'!$A71)</f>
        <v>9005.535530060999</v>
      </c>
      <c r="Z71" s="5" t="str">
        <f>VLOOKUP(AA71,'datedec &amp; datejul kaf'!$N$5:$O$94,2,FALSE)</f>
        <v>1969-70</v>
      </c>
      <c r="AA71" s="18">
        <f>LARGE('datedec &amp; datejul kaf'!$N$5:$N$94,'datedec &amp; datejul kaf rank'!$A71)</f>
        <v>71842.426396818002</v>
      </c>
    </row>
    <row r="72" spans="1:27" x14ac:dyDescent="0.2">
      <c r="A72" s="11">
        <v>67</v>
      </c>
      <c r="B72" s="5" t="str">
        <f>VLOOKUP(C72,'datedec &amp; datejul kaf'!$B$5:$O$94,14,FALSE)</f>
        <v>1998-99</v>
      </c>
      <c r="C72" s="18">
        <f>LARGE('datedec &amp; datejul kaf'!$B$5:$B$94,'datedec &amp; datejul kaf rank'!$A72)</f>
        <v>15434.373636087001</v>
      </c>
      <c r="D72" s="5" t="str">
        <f>VLOOKUP(E72,'datedec &amp; datejul kaf'!$C$5:$O$94,13,FALSE)</f>
        <v>1944-45</v>
      </c>
      <c r="E72" s="18">
        <f>LARGE('datedec &amp; datejul kaf'!$C$5:$C$94,'datedec &amp; datejul kaf rank'!$A72)</f>
        <v>10110.654166304999</v>
      </c>
      <c r="F72" s="5" t="str">
        <f>VLOOKUP(G72,'datedec &amp; datejul kaf'!$D$5:$O$94,12,FALSE)</f>
        <v>1992-93</v>
      </c>
      <c r="G72" s="18">
        <f>LARGE('datedec &amp; datejul kaf'!$D$5:$D$94,'datedec &amp; datejul kaf rank'!$A72)</f>
        <v>6793.8741253950002</v>
      </c>
      <c r="H72" s="5" t="str">
        <f>VLOOKUP(I72,'datedec &amp; datejul kaf'!$E$5:$O$94,11,FALSE)</f>
        <v>1984-85</v>
      </c>
      <c r="I72" s="18">
        <f>LARGE('datedec &amp; datejul kaf'!$E$5:$E$94,'datedec &amp; datejul kaf rank'!$A72)</f>
        <v>4167.1039759649993</v>
      </c>
      <c r="J72" s="5" t="str">
        <f>VLOOKUP(K72,'datedec &amp; datejul kaf'!$F$5:$O$94,10,FALSE)</f>
        <v>2011-12</v>
      </c>
      <c r="K72" s="18">
        <f>LARGE('datedec &amp; datejul kaf'!$F$5:$F$94,'datedec &amp; datejul kaf rank'!$A72)</f>
        <v>1916.0766223620001</v>
      </c>
      <c r="L72" s="5" t="str">
        <f>VLOOKUP(M72,'datedec &amp; datejul kaf'!$G$5:$O$94,9,FALSE)</f>
        <v>1988-89</v>
      </c>
      <c r="M72" s="18">
        <f>LARGE('datedec &amp; datejul kaf'!$G$5:$G$94,'datedec &amp; datejul kaf rank'!$A72)</f>
        <v>54223.608545126997</v>
      </c>
      <c r="N72" s="5" t="str">
        <f>VLOOKUP(O72,'datedec &amp; datejul kaf'!$H$5:$O$94,8,FALSE)</f>
        <v>2002-03</v>
      </c>
      <c r="O72" s="18">
        <f>LARGE('datedec &amp; datejul kaf'!$H$5:$H$94,'datedec &amp; datejul kaf rank'!$A72)</f>
        <v>51873.078385337998</v>
      </c>
      <c r="P72" s="5" t="str">
        <f>VLOOKUP(Q72,'datedec &amp; datejul kaf'!$I$5:$O$94,7,FALSE)</f>
        <v>2002-03</v>
      </c>
      <c r="Q72" s="18">
        <f>LARGE('datedec &amp; datejul kaf'!$I$5:$I$94,'datedec &amp; datejul kaf rank'!$A72)</f>
        <v>49648.425245621998</v>
      </c>
      <c r="R72" s="5" t="str">
        <f>VLOOKUP(S72,'datedec &amp; datejul kaf'!$J$5:$O$94,6,FALSE)</f>
        <v>1969-70</v>
      </c>
      <c r="S72" s="18">
        <f>LARGE('datedec &amp; datejul kaf'!$J$5:$J$94,'datedec &amp; datejul kaf rank'!$A72)</f>
        <v>46909.670307002998</v>
      </c>
      <c r="T72" s="5" t="str">
        <f>VLOOKUP(U72,'datedec &amp; datejul kaf'!$K$5:$O$94,5,FALSE)</f>
        <v>1984-85</v>
      </c>
      <c r="U72" s="18">
        <f>LARGE('datedec &amp; datejul kaf'!$K$5:$K$94,'datedec &amp; datejul kaf rank'!$A72)</f>
        <v>40298.053364855994</v>
      </c>
      <c r="V72" s="5" t="str">
        <f>VLOOKUP(W72,'datedec &amp; datejul kaf'!$L$5:$O$94,4,FALSE)</f>
        <v>1928-29</v>
      </c>
      <c r="W72" s="18">
        <f>LARGE('datedec &amp; datejul kaf'!$L$5:$L$94,'datedec &amp; datejul kaf rank'!$A72)</f>
        <v>24592.801061241</v>
      </c>
      <c r="X72" s="5" t="str">
        <f>VLOOKUP(Y72,'datedec &amp; datejul kaf'!$M$5:$O$94,3,FALSE)</f>
        <v>2003-04</v>
      </c>
      <c r="Y72" s="18">
        <f>LARGE('datedec &amp; datejul kaf'!$M$5:$M$94,'datedec &amp; datejul kaf rank'!$A72)</f>
        <v>8918.4690870449995</v>
      </c>
      <c r="Z72" s="5" t="str">
        <f>VLOOKUP(AA72,'datedec &amp; datejul kaf'!$N$5:$O$94,2,FALSE)</f>
        <v>1994-95</v>
      </c>
      <c r="AA72" s="18">
        <f>LARGE('datedec &amp; datejul kaf'!$N$5:$N$94,'datedec &amp; datejul kaf rank'!$A72)</f>
        <v>71585.864422967992</v>
      </c>
    </row>
    <row r="73" spans="1:27" x14ac:dyDescent="0.2">
      <c r="A73" s="11">
        <v>68</v>
      </c>
      <c r="B73" s="5" t="str">
        <f>VLOOKUP(C73,'datedec &amp; datejul kaf'!$B$5:$O$94,14,FALSE)</f>
        <v>1930-31</v>
      </c>
      <c r="C73" s="18">
        <f>LARGE('datedec &amp; datejul kaf'!$B$5:$B$94,'datedec &amp; datejul kaf rank'!$A73)</f>
        <v>15406.265868545999</v>
      </c>
      <c r="D73" s="5" t="str">
        <f>VLOOKUP(E73,'datedec &amp; datejul kaf'!$C$5:$O$94,13,FALSE)</f>
        <v>1998-99</v>
      </c>
      <c r="E73" s="18">
        <f>LARGE('datedec &amp; datejul kaf'!$C$5:$C$94,'datedec &amp; datejul kaf rank'!$A73)</f>
        <v>10036.131193893001</v>
      </c>
      <c r="F73" s="5" t="str">
        <f>VLOOKUP(G73,'datedec &amp; datejul kaf'!$D$5:$O$94,12,FALSE)</f>
        <v>1957-58</v>
      </c>
      <c r="G73" s="18">
        <f>LARGE('datedec &amp; datejul kaf'!$D$5:$D$94,'datedec &amp; datejul kaf rank'!$A73)</f>
        <v>6764.6298289710003</v>
      </c>
      <c r="H73" s="5" t="str">
        <f>VLOOKUP(I73,'datedec &amp; datejul kaf'!$E$5:$O$94,11,FALSE)</f>
        <v>1957-58</v>
      </c>
      <c r="I73" s="18">
        <f>LARGE('datedec &amp; datejul kaf'!$E$5:$E$94,'datedec &amp; datejul kaf rank'!$A73)</f>
        <v>4128.9023245050003</v>
      </c>
      <c r="J73" s="5" t="str">
        <f>VLOOKUP(K73,'datedec &amp; datejul kaf'!$F$5:$O$94,10,FALSE)</f>
        <v>1994-95</v>
      </c>
      <c r="K73" s="18">
        <f>LARGE('datedec &amp; datejul kaf'!$F$5:$F$94,'datedec &amp; datejul kaf rank'!$A73)</f>
        <v>1865.8412523449999</v>
      </c>
      <c r="L73" s="5" t="str">
        <f>VLOOKUP(M73,'datedec &amp; datejul kaf'!$G$5:$O$94,9,FALSE)</f>
        <v>1938-39</v>
      </c>
      <c r="M73" s="18">
        <f>LARGE('datedec &amp; datejul kaf'!$G$5:$G$94,'datedec &amp; datejul kaf rank'!$A73)</f>
        <v>54112.720615400998</v>
      </c>
      <c r="N73" s="5" t="str">
        <f>VLOOKUP(O73,'datedec &amp; datejul kaf'!$H$5:$O$94,8,FALSE)</f>
        <v>2014-15</v>
      </c>
      <c r="O73" s="18">
        <f>LARGE('datedec &amp; datejul kaf'!$H$5:$H$94,'datedec &amp; datejul kaf rank'!$A73)</f>
        <v>51322.685017547999</v>
      </c>
      <c r="P73" s="5" t="str">
        <f>VLOOKUP(Q73,'datedec &amp; datejul kaf'!$I$5:$O$94,7,FALSE)</f>
        <v>1984-85</v>
      </c>
      <c r="Q73" s="18">
        <f>LARGE('datedec &amp; datejul kaf'!$I$5:$I$94,'datedec &amp; datejul kaf rank'!$A73)</f>
        <v>49104.769728818996</v>
      </c>
      <c r="R73" s="5" t="str">
        <f>VLOOKUP(S73,'datedec &amp; datejul kaf'!$J$5:$O$94,6,FALSE)</f>
        <v>2002-03</v>
      </c>
      <c r="S73" s="18">
        <f>LARGE('datedec &amp; datejul kaf'!$J$5:$J$94,'datedec &amp; datejul kaf rank'!$A73)</f>
        <v>45683.950683545998</v>
      </c>
      <c r="T73" s="5" t="str">
        <f>VLOOKUP(U73,'datedec &amp; datejul kaf'!$K$5:$O$94,5,FALSE)</f>
        <v>1978-79</v>
      </c>
      <c r="U73" s="18">
        <f>LARGE('datedec &amp; datejul kaf'!$K$5:$K$94,'datedec &amp; datejul kaf rank'!$A73)</f>
        <v>39570.454714455002</v>
      </c>
      <c r="V73" s="5" t="str">
        <f>VLOOKUP(W73,'datedec &amp; datejul kaf'!$L$5:$O$94,4,FALSE)</f>
        <v>1929-30</v>
      </c>
      <c r="W73" s="18">
        <f>LARGE('datedec &amp; datejul kaf'!$L$5:$L$94,'datedec &amp; datejul kaf rank'!$A73)</f>
        <v>24537.553460007002</v>
      </c>
      <c r="X73" s="5" t="str">
        <f>VLOOKUP(Y73,'datedec &amp; datejul kaf'!$M$5:$O$94,3,FALSE)</f>
        <v>1988-89</v>
      </c>
      <c r="Y73" s="18">
        <f>LARGE('datedec &amp; datejul kaf'!$M$5:$M$94,'datedec &amp; datejul kaf rank'!$A73)</f>
        <v>8884.0360304850001</v>
      </c>
      <c r="Z73" s="5" t="str">
        <f>VLOOKUP(AA73,'datedec &amp; datejul kaf'!$N$5:$O$94,2,FALSE)</f>
        <v>1984-85</v>
      </c>
      <c r="AA73" s="18">
        <f>LARGE('datedec &amp; datejul kaf'!$N$5:$N$94,'datedec &amp; datejul kaf rank'!$A73)</f>
        <v>69464.441031447001</v>
      </c>
    </row>
    <row r="74" spans="1:27" x14ac:dyDescent="0.2">
      <c r="A74" s="11">
        <v>69</v>
      </c>
      <c r="B74" s="5" t="str">
        <f>VLOOKUP(C74,'datedec &amp; datejul kaf'!$B$5:$O$94,14,FALSE)</f>
        <v>1944-45</v>
      </c>
      <c r="C74" s="18">
        <f>LARGE('datedec &amp; datejul kaf'!$B$5:$B$94,'datedec &amp; datejul kaf rank'!$A74)</f>
        <v>15167.148522141</v>
      </c>
      <c r="D74" s="5" t="str">
        <f>VLOOKUP(E74,'datedec &amp; datejul kaf'!$C$5:$O$94,13,FALSE)</f>
        <v>1957-58</v>
      </c>
      <c r="E74" s="18">
        <f>LARGE('datedec &amp; datejul kaf'!$C$5:$C$94,'datedec &amp; datejul kaf rank'!$A74)</f>
        <v>9933.879296901001</v>
      </c>
      <c r="F74" s="5" t="str">
        <f>VLOOKUP(G74,'datedec &amp; datejul kaf'!$D$5:$O$94,12,FALSE)</f>
        <v>1970-71</v>
      </c>
      <c r="G74" s="18">
        <f>LARGE('datedec &amp; datejul kaf'!$D$5:$D$94,'datedec &amp; datejul kaf rank'!$A74)</f>
        <v>6740.6814001169996</v>
      </c>
      <c r="H74" s="5" t="str">
        <f>VLOOKUP(I74,'datedec &amp; datejul kaf'!$E$5:$O$94,11,FALSE)</f>
        <v>1940-41</v>
      </c>
      <c r="I74" s="18">
        <f>LARGE('datedec &amp; datejul kaf'!$E$5:$E$94,'datedec &amp; datejul kaf rank'!$A74)</f>
        <v>4062.3053022090003</v>
      </c>
      <c r="J74" s="5" t="str">
        <f>VLOOKUP(K74,'datedec &amp; datejul kaf'!$F$5:$O$94,10,FALSE)</f>
        <v>1988-89</v>
      </c>
      <c r="K74" s="18">
        <f>LARGE('datedec &amp; datejul kaf'!$F$5:$F$94,'datedec &amp; datejul kaf rank'!$A74)</f>
        <v>1865.0419135320001</v>
      </c>
      <c r="L74" s="5" t="str">
        <f>VLOOKUP(M74,'datedec &amp; datejul kaf'!$G$5:$O$94,9,FALSE)</f>
        <v>2002-03</v>
      </c>
      <c r="M74" s="18">
        <f>LARGE('datedec &amp; datejul kaf'!$G$5:$G$94,'datedec &amp; datejul kaf rank'!$A74)</f>
        <v>53870.31864102</v>
      </c>
      <c r="N74" s="5" t="str">
        <f>VLOOKUP(O74,'datedec &amp; datejul kaf'!$H$5:$O$94,8,FALSE)</f>
        <v>2004-05</v>
      </c>
      <c r="O74" s="18">
        <f>LARGE('datedec &amp; datejul kaf'!$H$5:$H$94,'datedec &amp; datejul kaf rank'!$A74)</f>
        <v>50965.426187969999</v>
      </c>
      <c r="P74" s="5" t="str">
        <f>VLOOKUP(Q74,'datedec &amp; datejul kaf'!$I$5:$O$94,7,FALSE)</f>
        <v>2004-05</v>
      </c>
      <c r="Q74" s="18">
        <f>LARGE('datedec &amp; datejul kaf'!$I$5:$I$94,'datedec &amp; datejul kaf rank'!$A74)</f>
        <v>47858.731428437997</v>
      </c>
      <c r="R74" s="5" t="str">
        <f>VLOOKUP(S74,'datedec &amp; datejul kaf'!$J$5:$O$94,6,FALSE)</f>
        <v>1993-94</v>
      </c>
      <c r="S74" s="18">
        <f>LARGE('datedec &amp; datejul kaf'!$J$5:$J$94,'datedec &amp; datejul kaf rank'!$A74)</f>
        <v>44921.617488992997</v>
      </c>
      <c r="T74" s="5" t="str">
        <f>VLOOKUP(U74,'datedec &amp; datejul kaf'!$K$5:$O$94,5,FALSE)</f>
        <v>2002-03</v>
      </c>
      <c r="U74" s="18">
        <f>LARGE('datedec &amp; datejul kaf'!$K$5:$K$94,'datedec &amp; datejul kaf rank'!$A74)</f>
        <v>38292.883192116002</v>
      </c>
      <c r="V74" s="5" t="str">
        <f>VLOOKUP(W74,'datedec &amp; datejul kaf'!$L$5:$O$94,4,FALSE)</f>
        <v>2004-05</v>
      </c>
      <c r="W74" s="18">
        <f>LARGE('datedec &amp; datejul kaf'!$L$5:$L$94,'datedec &amp; datejul kaf rank'!$A74)</f>
        <v>24395.229498402001</v>
      </c>
      <c r="X74" s="5" t="str">
        <f>VLOOKUP(Y74,'datedec &amp; datejul kaf'!$M$5:$O$94,3,FALSE)</f>
        <v>1972-73</v>
      </c>
      <c r="Y74" s="18">
        <f>LARGE('datedec &amp; datejul kaf'!$M$5:$M$94,'datedec &amp; datejul kaf rank'!$A74)</f>
        <v>8819.1666114300006</v>
      </c>
      <c r="Z74" s="5" t="str">
        <f>VLOOKUP(AA74,'datedec &amp; datejul kaf'!$N$5:$O$94,2,FALSE)</f>
        <v>1988-89</v>
      </c>
      <c r="AA74" s="18">
        <f>LARGE('datedec &amp; datejul kaf'!$N$5:$N$94,'datedec &amp; datejul kaf rank'!$A74)</f>
        <v>69345.579548301001</v>
      </c>
    </row>
    <row r="75" spans="1:27" x14ac:dyDescent="0.2">
      <c r="A75" s="11">
        <v>70</v>
      </c>
      <c r="B75" s="5" t="str">
        <f>VLOOKUP(C75,'datedec &amp; datejul kaf'!$B$5:$O$94,14,FALSE)</f>
        <v>2000-01</v>
      </c>
      <c r="C75" s="18">
        <f>LARGE('datedec &amp; datejul kaf'!$B$5:$B$94,'datedec &amp; datejul kaf rank'!$A75)</f>
        <v>15151.116126048</v>
      </c>
      <c r="D75" s="5" t="str">
        <f>VLOOKUP(E75,'datedec &amp; datejul kaf'!$C$5:$O$94,13,FALSE)</f>
        <v>1942-43</v>
      </c>
      <c r="E75" s="18">
        <f>LARGE('datedec &amp; datejul kaf'!$C$5:$C$94,'datedec &amp; datejul kaf rank'!$A75)</f>
        <v>9894.3963231750004</v>
      </c>
      <c r="F75" s="5" t="str">
        <f>VLOOKUP(G75,'datedec &amp; datejul kaf'!$D$5:$O$94,12,FALSE)</f>
        <v>1945-46</v>
      </c>
      <c r="G75" s="18">
        <f>LARGE('datedec &amp; datejul kaf'!$D$5:$D$94,'datedec &amp; datejul kaf rank'!$A75)</f>
        <v>6740.2807389749996</v>
      </c>
      <c r="H75" s="5" t="str">
        <f>VLOOKUP(I75,'datedec &amp; datejul kaf'!$E$5:$O$94,11,FALSE)</f>
        <v>2013-14</v>
      </c>
      <c r="I75" s="18">
        <f>LARGE('datedec &amp; datejul kaf'!$E$5:$E$94,'datedec &amp; datejul kaf rank'!$A75)</f>
        <v>4023.8874524099997</v>
      </c>
      <c r="J75" s="5" t="str">
        <f>VLOOKUP(K75,'datedec &amp; datejul kaf'!$F$5:$O$94,10,FALSE)</f>
        <v>1978-79</v>
      </c>
      <c r="K75" s="18">
        <f>LARGE('datedec &amp; datejul kaf'!$F$5:$F$94,'datedec &amp; datejul kaf rank'!$A75)</f>
        <v>1863.1357979010002</v>
      </c>
      <c r="L75" s="5" t="str">
        <f>VLOOKUP(M75,'datedec &amp; datejul kaf'!$G$5:$O$94,9,FALSE)</f>
        <v>1984-85</v>
      </c>
      <c r="M75" s="18">
        <f>LARGE('datedec &amp; datejul kaf'!$G$5:$G$94,'datedec &amp; datejul kaf rank'!$A75)</f>
        <v>51861.524666762998</v>
      </c>
      <c r="N75" s="5" t="str">
        <f>VLOOKUP(O75,'datedec &amp; datejul kaf'!$H$5:$O$94,8,FALSE)</f>
        <v>1984-85</v>
      </c>
      <c r="O75" s="18">
        <f>LARGE('datedec &amp; datejul kaf'!$H$5:$H$94,'datedec &amp; datejul kaf rank'!$A75)</f>
        <v>50454.934306286996</v>
      </c>
      <c r="P75" s="5" t="str">
        <f>VLOOKUP(Q75,'datedec &amp; datejul kaf'!$I$5:$O$94,7,FALSE)</f>
        <v>1993-94</v>
      </c>
      <c r="Q75" s="18">
        <f>LARGE('datedec &amp; datejul kaf'!$I$5:$I$94,'datedec &amp; datejul kaf rank'!$A75)</f>
        <v>47662.734741572996</v>
      </c>
      <c r="R75" s="5" t="str">
        <f>VLOOKUP(S75,'datedec &amp; datejul kaf'!$J$5:$O$94,6,FALSE)</f>
        <v>1944-45</v>
      </c>
      <c r="S75" s="18">
        <f>LARGE('datedec &amp; datejul kaf'!$J$5:$J$94,'datedec &amp; datejul kaf rank'!$A75)</f>
        <v>44898.664762581</v>
      </c>
      <c r="T75" s="5" t="str">
        <f>VLOOKUP(U75,'datedec &amp; datejul kaf'!$K$5:$O$94,5,FALSE)</f>
        <v>2004-05</v>
      </c>
      <c r="U75" s="18">
        <f>LARGE('datedec &amp; datejul kaf'!$K$5:$K$94,'datedec &amp; datejul kaf rank'!$A75)</f>
        <v>38189.173443938998</v>
      </c>
      <c r="V75" s="5" t="str">
        <f>VLOOKUP(W75,'datedec &amp; datejul kaf'!$L$5:$O$94,4,FALSE)</f>
        <v>1997-98</v>
      </c>
      <c r="W75" s="18">
        <f>LARGE('datedec &amp; datejul kaf'!$L$5:$L$94,'datedec &amp; datejul kaf rank'!$A75)</f>
        <v>23966.962407023999</v>
      </c>
      <c r="X75" s="5" t="str">
        <f>VLOOKUP(Y75,'datedec &amp; datejul kaf'!$M$5:$O$94,3,FALSE)</f>
        <v>1930-31</v>
      </c>
      <c r="Y75" s="18">
        <f>LARGE('datedec &amp; datejul kaf'!$M$5:$M$94,'datedec &amp; datejul kaf rank'!$A75)</f>
        <v>8771.6981834580001</v>
      </c>
      <c r="Z75" s="5" t="str">
        <f>VLOOKUP(AA75,'datedec &amp; datejul kaf'!$N$5:$O$94,2,FALSE)</f>
        <v>1938-39</v>
      </c>
      <c r="AA75" s="18">
        <f>LARGE('datedec &amp; datejul kaf'!$N$5:$N$94,'datedec &amp; datejul kaf rank'!$A75)</f>
        <v>69062.460881231993</v>
      </c>
    </row>
    <row r="76" spans="1:27" x14ac:dyDescent="0.2">
      <c r="A76" s="11">
        <v>71</v>
      </c>
      <c r="B76" s="5" t="str">
        <f>VLOOKUP(C76,'datedec &amp; datejul kaf'!$B$5:$O$94,14,FALSE)</f>
        <v>2017-18</v>
      </c>
      <c r="C76" s="18">
        <f>LARGE('datedec &amp; datejul kaf'!$B$5:$B$94,'datedec &amp; datejul kaf rank'!$A76)</f>
        <v>15124.668523733999</v>
      </c>
      <c r="D76" s="5" t="str">
        <f>VLOOKUP(E76,'datedec &amp; datejul kaf'!$C$5:$O$94,13,FALSE)</f>
        <v>1945-46</v>
      </c>
      <c r="E76" s="18">
        <f>LARGE('datedec &amp; datejul kaf'!$C$5:$C$94,'datedec &amp; datejul kaf rank'!$A76)</f>
        <v>9779.5731869849988</v>
      </c>
      <c r="F76" s="5" t="str">
        <f>VLOOKUP(G76,'datedec &amp; datejul kaf'!$D$5:$O$94,12,FALSE)</f>
        <v>1942-43</v>
      </c>
      <c r="G76" s="18">
        <f>LARGE('datedec &amp; datejul kaf'!$D$5:$D$94,'datedec &amp; datejul kaf rank'!$A76)</f>
        <v>6713.5435498950001</v>
      </c>
      <c r="H76" s="5" t="str">
        <f>VLOOKUP(I76,'datedec &amp; datejul kaf'!$E$5:$O$94,11,FALSE)</f>
        <v>1948-49</v>
      </c>
      <c r="I76" s="18">
        <f>LARGE('datedec &amp; datejul kaf'!$E$5:$E$94,'datedec &amp; datejul kaf rank'!$A76)</f>
        <v>3993.4015031400004</v>
      </c>
      <c r="J76" s="5" t="str">
        <f>VLOOKUP(K76,'datedec &amp; datejul kaf'!$F$5:$O$94,10,FALSE)</f>
        <v>2013-14</v>
      </c>
      <c r="K76" s="18">
        <f>LARGE('datedec &amp; datejul kaf'!$F$5:$F$94,'datedec &amp; datejul kaf rank'!$A76)</f>
        <v>1803.4313373299999</v>
      </c>
      <c r="L76" s="5" t="str">
        <f>VLOOKUP(M76,'datedec &amp; datejul kaf'!$G$5:$O$94,9,FALSE)</f>
        <v>1978-79</v>
      </c>
      <c r="M76" s="18">
        <f>LARGE('datedec &amp; datejul kaf'!$G$5:$G$94,'datedec &amp; datejul kaf rank'!$A76)</f>
        <v>51378.093279932997</v>
      </c>
      <c r="N76" s="5" t="str">
        <f>VLOOKUP(O76,'datedec &amp; datejul kaf'!$H$5:$O$94,8,FALSE)</f>
        <v>1939-40</v>
      </c>
      <c r="O76" s="18">
        <f>LARGE('datedec &amp; datejul kaf'!$H$5:$H$94,'datedec &amp; datejul kaf rank'!$A76)</f>
        <v>49599.522768117</v>
      </c>
      <c r="P76" s="5" t="str">
        <f>VLOOKUP(Q76,'datedec &amp; datejul kaf'!$I$5:$O$94,7,FALSE)</f>
        <v>1978-79</v>
      </c>
      <c r="Q76" s="18">
        <f>LARGE('datedec &amp; datejul kaf'!$I$5:$I$94,'datedec &amp; datejul kaf rank'!$A76)</f>
        <v>47576.713587774</v>
      </c>
      <c r="R76" s="5" t="str">
        <f>VLOOKUP(S76,'datedec &amp; datejul kaf'!$J$5:$O$94,6,FALSE)</f>
        <v>2004-05</v>
      </c>
      <c r="S76" s="18">
        <f>LARGE('datedec &amp; datejul kaf'!$J$5:$J$94,'datedec &amp; datejul kaf rank'!$A76)</f>
        <v>44497.265769368998</v>
      </c>
      <c r="T76" s="5" t="str">
        <f>VLOOKUP(U76,'datedec &amp; datejul kaf'!$K$5:$O$94,5,FALSE)</f>
        <v>1992-93</v>
      </c>
      <c r="U76" s="18">
        <f>LARGE('datedec &amp; datejul kaf'!$K$5:$K$94,'datedec &amp; datejul kaf rank'!$A76)</f>
        <v>38152.435594076996</v>
      </c>
      <c r="V76" s="5" t="str">
        <f>VLOOKUP(W76,'datedec &amp; datejul kaf'!$L$5:$O$94,4,FALSE)</f>
        <v>1979-80</v>
      </c>
      <c r="W76" s="18">
        <f>LARGE('datedec &amp; datejul kaf'!$L$5:$L$94,'datedec &amp; datejul kaf rank'!$A76)</f>
        <v>23887.798112472003</v>
      </c>
      <c r="X76" s="5" t="str">
        <f>VLOOKUP(Y76,'datedec &amp; datejul kaf'!$M$5:$O$94,3,FALSE)</f>
        <v>1939-40</v>
      </c>
      <c r="Y76" s="18">
        <f>LARGE('datedec &amp; datejul kaf'!$M$5:$M$94,'datedec &amp; datejul kaf rank'!$A76)</f>
        <v>8754.1127295719998</v>
      </c>
      <c r="Z76" s="5" t="str">
        <f>VLOOKUP(AA76,'datedec &amp; datejul kaf'!$N$5:$O$94,2,FALSE)</f>
        <v>1939-40</v>
      </c>
      <c r="AA76" s="18">
        <f>LARGE('datedec &amp; datejul kaf'!$N$5:$N$94,'datedec &amp; datejul kaf rank'!$A76)</f>
        <v>68318.167355423997</v>
      </c>
    </row>
    <row r="77" spans="1:27" x14ac:dyDescent="0.2">
      <c r="A77" s="11">
        <v>72</v>
      </c>
      <c r="B77" s="5" t="str">
        <f>VLOOKUP(C77,'datedec &amp; datejul kaf'!$B$5:$O$94,14,FALSE)</f>
        <v>1988-89</v>
      </c>
      <c r="C77" s="18">
        <f>LARGE('datedec &amp; datejul kaf'!$B$5:$B$94,'datedec &amp; datejul kaf rank'!$A77)</f>
        <v>15121.971003174</v>
      </c>
      <c r="D77" s="5" t="str">
        <f>VLOOKUP(E77,'datedec &amp; datejul kaf'!$C$5:$O$94,13,FALSE)</f>
        <v>2007-08</v>
      </c>
      <c r="E77" s="18">
        <f>LARGE('datedec &amp; datejul kaf'!$C$5:$C$94,'datedec &amp; datejul kaf rank'!$A77)</f>
        <v>9719.912362776</v>
      </c>
      <c r="F77" s="5" t="str">
        <f>VLOOKUP(G77,'datedec &amp; datejul kaf'!$D$5:$O$94,12,FALSE)</f>
        <v>1928-29</v>
      </c>
      <c r="G77" s="18">
        <f>LARGE('datedec &amp; datejul kaf'!$D$5:$D$94,'datedec &amp; datejul kaf rank'!$A77)</f>
        <v>6616.8096692250001</v>
      </c>
      <c r="H77" s="5" t="str">
        <f>VLOOKUP(I77,'datedec &amp; datejul kaf'!$E$5:$O$94,11,FALSE)</f>
        <v>1992-93</v>
      </c>
      <c r="I77" s="18">
        <f>LARGE('datedec &amp; datejul kaf'!$E$5:$E$94,'datedec &amp; datejul kaf rank'!$A77)</f>
        <v>3838.7185337339997</v>
      </c>
      <c r="J77" s="5" t="str">
        <f>VLOOKUP(K77,'datedec &amp; datejul kaf'!$F$5:$O$94,10,FALSE)</f>
        <v>1993-94</v>
      </c>
      <c r="K77" s="18">
        <f>LARGE('datedec &amp; datejul kaf'!$F$5:$F$94,'datedec &amp; datejul kaf rank'!$A77)</f>
        <v>1788.612825489</v>
      </c>
      <c r="L77" s="5" t="str">
        <f>VLOOKUP(M77,'datedec &amp; datejul kaf'!$G$5:$O$94,9,FALSE)</f>
        <v>1939-40</v>
      </c>
      <c r="M77" s="18">
        <f>LARGE('datedec &amp; datejul kaf'!$G$5:$G$94,'datedec &amp; datejul kaf rank'!$A77)</f>
        <v>51269.526011276997</v>
      </c>
      <c r="N77" s="5" t="str">
        <f>VLOOKUP(O77,'datedec &amp; datejul kaf'!$H$5:$O$94,8,FALSE)</f>
        <v>1978-79</v>
      </c>
      <c r="O77" s="18">
        <f>LARGE('datedec &amp; datejul kaf'!$H$5:$H$94,'datedec &amp; datejul kaf rank'!$A77)</f>
        <v>49591.325082474003</v>
      </c>
      <c r="P77" s="5" t="str">
        <f>VLOOKUP(Q77,'datedec &amp; datejul kaf'!$I$5:$O$94,7,FALSE)</f>
        <v>1939-40</v>
      </c>
      <c r="Q77" s="18">
        <f>LARGE('datedec &amp; datejul kaf'!$I$5:$I$94,'datedec &amp; datejul kaf rank'!$A77)</f>
        <v>47565.074579945998</v>
      </c>
      <c r="R77" s="5" t="str">
        <f>VLOOKUP(S77,'datedec &amp; datejul kaf'!$J$5:$O$94,6,FALSE)</f>
        <v>1978-79</v>
      </c>
      <c r="S77" s="18">
        <f>LARGE('datedec &amp; datejul kaf'!$J$5:$J$94,'datedec &amp; datejul kaf rank'!$A77)</f>
        <v>44242.302473144999</v>
      </c>
      <c r="T77" s="5" t="str">
        <f>VLOOKUP(U77,'datedec &amp; datejul kaf'!$K$5:$O$94,5,FALSE)</f>
        <v>2009-10</v>
      </c>
      <c r="U77" s="18">
        <f>LARGE('datedec &amp; datejul kaf'!$K$5:$K$94,'datedec &amp; datejul kaf rank'!$A77)</f>
        <v>37677.852471377999</v>
      </c>
      <c r="V77" s="5" t="str">
        <f>VLOOKUP(W77,'datedec &amp; datejul kaf'!$L$5:$O$94,4,FALSE)</f>
        <v>1978-79</v>
      </c>
      <c r="W77" s="18">
        <f>LARGE('datedec &amp; datejul kaf'!$L$5:$L$94,'datedec &amp; datejul kaf rank'!$A77)</f>
        <v>23674.864566737997</v>
      </c>
      <c r="X77" s="5" t="str">
        <f>VLOOKUP(Y77,'datedec &amp; datejul kaf'!$M$5:$O$94,3,FALSE)</f>
        <v>1957-58</v>
      </c>
      <c r="Y77" s="18">
        <f>LARGE('datedec &amp; datejul kaf'!$M$5:$M$94,'datedec &amp; datejul kaf rank'!$A77)</f>
        <v>8726.9966975309999</v>
      </c>
      <c r="Z77" s="5" t="str">
        <f>VLOOKUP(AA77,'datedec &amp; datejul kaf'!$N$5:$O$94,2,FALSE)</f>
        <v>2002-03</v>
      </c>
      <c r="AA77" s="18">
        <f>LARGE('datedec &amp; datejul kaf'!$N$5:$N$94,'datedec &amp; datejul kaf rank'!$A77)</f>
        <v>67030.055668190995</v>
      </c>
    </row>
    <row r="78" spans="1:27" x14ac:dyDescent="0.2">
      <c r="A78" s="11">
        <v>73</v>
      </c>
      <c r="B78" s="5" t="str">
        <f>VLOOKUP(C78,'datedec &amp; datejul kaf'!$B$5:$O$94,14,FALSE)</f>
        <v>2006-07</v>
      </c>
      <c r="C78" s="18">
        <f>LARGE('datedec &amp; datejul kaf'!$B$5:$B$94,'datedec &amp; datejul kaf rank'!$A78)</f>
        <v>15033.670841196001</v>
      </c>
      <c r="D78" s="5" t="str">
        <f>VLOOKUP(E78,'datedec &amp; datejul kaf'!$C$5:$O$94,13,FALSE)</f>
        <v>1970-71</v>
      </c>
      <c r="E78" s="18">
        <f>LARGE('datedec &amp; datejul kaf'!$C$5:$C$94,'datedec &amp; datejul kaf rank'!$A78)</f>
        <v>9657.3358361970004</v>
      </c>
      <c r="F78" s="5" t="str">
        <f>VLOOKUP(G78,'datedec &amp; datejul kaf'!$D$5:$O$94,12,FALSE)</f>
        <v>1944-45</v>
      </c>
      <c r="G78" s="18">
        <f>LARGE('datedec &amp; datejul kaf'!$D$5:$D$94,'datedec &amp; datejul kaf rank'!$A78)</f>
        <v>6511.5468632550001</v>
      </c>
      <c r="H78" s="5" t="str">
        <f>VLOOKUP(I78,'datedec &amp; datejul kaf'!$E$5:$O$94,11,FALSE)</f>
        <v>1928-29</v>
      </c>
      <c r="I78" s="18">
        <f>LARGE('datedec &amp; datejul kaf'!$E$5:$E$94,'datedec &amp; datejul kaf rank'!$A78)</f>
        <v>3761.0180407799999</v>
      </c>
      <c r="J78" s="5" t="str">
        <f>VLOOKUP(K78,'datedec &amp; datejul kaf'!$F$5:$O$94,10,FALSE)</f>
        <v>1984-85</v>
      </c>
      <c r="K78" s="18">
        <f>LARGE('datedec &amp; datejul kaf'!$F$5:$F$94,'datedec &amp; datejul kaf rank'!$A78)</f>
        <v>1786.522247055</v>
      </c>
      <c r="L78" s="5" t="str">
        <f>VLOOKUP(M78,'datedec &amp; datejul kaf'!$G$5:$O$94,9,FALSE)</f>
        <v>1993-94</v>
      </c>
      <c r="M78" s="18">
        <f>LARGE('datedec &amp; datejul kaf'!$G$5:$G$94,'datedec &amp; datejul kaf rank'!$A78)</f>
        <v>50820.658590093</v>
      </c>
      <c r="N78" s="5" t="str">
        <f>VLOOKUP(O78,'datedec &amp; datejul kaf'!$H$5:$O$94,8,FALSE)</f>
        <v>1986-87</v>
      </c>
      <c r="O78" s="18">
        <f>LARGE('datedec &amp; datejul kaf'!$H$5:$H$94,'datedec &amp; datejul kaf rank'!$A78)</f>
        <v>49053.520805120999</v>
      </c>
      <c r="P78" s="5" t="str">
        <f>VLOOKUP(Q78,'datedec &amp; datejul kaf'!$I$5:$O$94,7,FALSE)</f>
        <v>1986-87</v>
      </c>
      <c r="Q78" s="18">
        <f>LARGE('datedec &amp; datejul kaf'!$I$5:$I$94,'datedec &amp; datejul kaf rank'!$A78)</f>
        <v>47463.324501117</v>
      </c>
      <c r="R78" s="5" t="str">
        <f>VLOOKUP(S78,'datedec &amp; datejul kaf'!$J$5:$O$94,6,FALSE)</f>
        <v>1939-40</v>
      </c>
      <c r="S78" s="18">
        <f>LARGE('datedec &amp; datejul kaf'!$J$5:$J$94,'datedec &amp; datejul kaf rank'!$A78)</f>
        <v>43885.349098100996</v>
      </c>
      <c r="T78" s="5" t="str">
        <f>VLOOKUP(U78,'datedec &amp; datejul kaf'!$K$5:$O$94,5,FALSE)</f>
        <v>1936-37</v>
      </c>
      <c r="U78" s="18">
        <f>LARGE('datedec &amp; datejul kaf'!$K$5:$K$94,'datedec &amp; datejul kaf rank'!$A78)</f>
        <v>37203.525216438</v>
      </c>
      <c r="V78" s="5" t="str">
        <f>VLOOKUP(W78,'datedec &amp; datejul kaf'!$L$5:$O$94,4,FALSE)</f>
        <v>1938-39</v>
      </c>
      <c r="W78" s="18">
        <f>LARGE('datedec &amp; datejul kaf'!$L$5:$L$94,'datedec &amp; datejul kaf rank'!$A78)</f>
        <v>23606.811676728001</v>
      </c>
      <c r="X78" s="5" t="str">
        <f>VLOOKUP(Y78,'datedec &amp; datejul kaf'!$M$5:$O$94,3,FALSE)</f>
        <v>2017-18</v>
      </c>
      <c r="Y78" s="18">
        <f>LARGE('datedec &amp; datejul kaf'!$M$5:$M$94,'datedec &amp; datejul kaf rank'!$A78)</f>
        <v>8715.0066153359985</v>
      </c>
      <c r="Z78" s="5" t="str">
        <f>VLOOKUP(AA78,'datedec &amp; datejul kaf'!$N$5:$O$94,2,FALSE)</f>
        <v>1986-87</v>
      </c>
      <c r="AA78" s="18">
        <f>LARGE('datedec &amp; datejul kaf'!$N$5:$N$94,'datedec &amp; datejul kaf rank'!$A78)</f>
        <v>66589.223288028006</v>
      </c>
    </row>
    <row r="79" spans="1:27" x14ac:dyDescent="0.2">
      <c r="A79" s="11">
        <v>74</v>
      </c>
      <c r="B79" s="5" t="str">
        <f>VLOOKUP(C79,'datedec &amp; datejul kaf'!$B$5:$O$94,14,FALSE)</f>
        <v>1970-71</v>
      </c>
      <c r="C79" s="18">
        <f>LARGE('datedec &amp; datejul kaf'!$B$5:$B$94,'datedec &amp; datejul kaf rank'!$A79)</f>
        <v>15014.996461731</v>
      </c>
      <c r="D79" s="5" t="str">
        <f>VLOOKUP(E79,'datedec &amp; datejul kaf'!$C$5:$O$94,13,FALSE)</f>
        <v>1931-32</v>
      </c>
      <c r="E79" s="18">
        <f>LARGE('datedec &amp; datejul kaf'!$C$5:$C$94,'datedec &amp; datejul kaf rank'!$A79)</f>
        <v>9649.3583158349993</v>
      </c>
      <c r="F79" s="5" t="str">
        <f>VLOOKUP(G79,'datedec &amp; datejul kaf'!$D$5:$O$94,12,FALSE)</f>
        <v>2001-02</v>
      </c>
      <c r="G79" s="18">
        <f>LARGE('datedec &amp; datejul kaf'!$D$5:$D$94,'datedec &amp; datejul kaf rank'!$A79)</f>
        <v>6214.363403325</v>
      </c>
      <c r="H79" s="5" t="str">
        <f>VLOOKUP(I79,'datedec &amp; datejul kaf'!$E$5:$O$94,11,FALSE)</f>
        <v>2009-10</v>
      </c>
      <c r="I79" s="18">
        <f>LARGE('datedec &amp; datejul kaf'!$E$5:$E$94,'datedec &amp; datejul kaf rank'!$A79)</f>
        <v>3717.9985382610002</v>
      </c>
      <c r="J79" s="5" t="str">
        <f>VLOOKUP(K79,'datedec &amp; datejul kaf'!$F$5:$O$94,10,FALSE)</f>
        <v>1991-92</v>
      </c>
      <c r="K79" s="18">
        <f>LARGE('datedec &amp; datejul kaf'!$F$5:$F$94,'datedec &amp; datejul kaf rank'!$A79)</f>
        <v>1769.059768371</v>
      </c>
      <c r="L79" s="5" t="str">
        <f>VLOOKUP(M79,'datedec &amp; datejul kaf'!$G$5:$O$94,9,FALSE)</f>
        <v>1986-87</v>
      </c>
      <c r="M79" s="18">
        <f>LARGE('datedec &amp; datejul kaf'!$G$5:$G$94,'datedec &amp; datejul kaf rank'!$A79)</f>
        <v>50645.004381803999</v>
      </c>
      <c r="N79" s="5" t="str">
        <f>VLOOKUP(O79,'datedec &amp; datejul kaf'!$H$5:$O$94,8,FALSE)</f>
        <v>1993-94</v>
      </c>
      <c r="O79" s="18">
        <f>LARGE('datedec &amp; datejul kaf'!$H$5:$H$94,'datedec &amp; datejul kaf rank'!$A79)</f>
        <v>48974.800808073</v>
      </c>
      <c r="P79" s="5" t="str">
        <f>VLOOKUP(Q79,'datedec &amp; datejul kaf'!$I$5:$O$94,7,FALSE)</f>
        <v>1944-45</v>
      </c>
      <c r="Q79" s="18">
        <f>LARGE('datedec &amp; datejul kaf'!$I$5:$I$94,'datedec &amp; datejul kaf rank'!$A79)</f>
        <v>47116.338067847995</v>
      </c>
      <c r="R79" s="5" t="str">
        <f>VLOOKUP(S79,'datedec &amp; datejul kaf'!$J$5:$O$94,6,FALSE)</f>
        <v>1992-93</v>
      </c>
      <c r="S79" s="18">
        <f>LARGE('datedec &amp; datejul kaf'!$J$5:$J$94,'datedec &amp; datejul kaf rank'!$A79)</f>
        <v>43780.693234257</v>
      </c>
      <c r="T79" s="5" t="str">
        <f>VLOOKUP(U79,'datedec &amp; datejul kaf'!$K$5:$O$94,5,FALSE)</f>
        <v>2008-09</v>
      </c>
      <c r="U79" s="18">
        <f>LARGE('datedec &amp; datejul kaf'!$K$5:$K$94,'datedec &amp; datejul kaf rank'!$A79)</f>
        <v>37185.199927868998</v>
      </c>
      <c r="V79" s="5" t="str">
        <f>VLOOKUP(W79,'datedec &amp; datejul kaf'!$L$5:$O$94,4,FALSE)</f>
        <v>1984-85</v>
      </c>
      <c r="W79" s="18">
        <f>LARGE('datedec &amp; datejul kaf'!$L$5:$L$94,'datedec &amp; datejul kaf rank'!$A79)</f>
        <v>23172.772684740001</v>
      </c>
      <c r="X79" s="5" t="str">
        <f>VLOOKUP(Y79,'datedec &amp; datejul kaf'!$M$5:$O$94,3,FALSE)</f>
        <v>1935-36</v>
      </c>
      <c r="Y79" s="18">
        <f>LARGE('datedec &amp; datejul kaf'!$M$5:$M$94,'datedec &amp; datejul kaf rank'!$A79)</f>
        <v>8698.6509134700009</v>
      </c>
      <c r="Z79" s="5" t="str">
        <f>VLOOKUP(AA79,'datedec &amp; datejul kaf'!$N$5:$O$94,2,FALSE)</f>
        <v>1972-73</v>
      </c>
      <c r="AA79" s="18">
        <f>LARGE('datedec &amp; datejul kaf'!$N$5:$N$94,'datedec &amp; datejul kaf rank'!$A79)</f>
        <v>66223.469252156996</v>
      </c>
    </row>
    <row r="80" spans="1:27" x14ac:dyDescent="0.2">
      <c r="A80" s="11">
        <v>75</v>
      </c>
      <c r="B80" s="5" t="str">
        <f>VLOOKUP(C80,'datedec &amp; datejul kaf'!$B$5:$O$94,14,FALSE)</f>
        <v>1938-39</v>
      </c>
      <c r="C80" s="18">
        <f>LARGE('datedec &amp; datejul kaf'!$B$5:$B$94,'datedec &amp; datejul kaf rank'!$A80)</f>
        <v>14949.740265830998</v>
      </c>
      <c r="D80" s="5" t="str">
        <f>VLOOKUP(E80,'datedec &amp; datejul kaf'!$C$5:$O$94,13,FALSE)</f>
        <v>1992-93</v>
      </c>
      <c r="E80" s="18">
        <f>LARGE('datedec &amp; datejul kaf'!$C$5:$C$94,'datedec &amp; datejul kaf rank'!$A80)</f>
        <v>9614.5483997850006</v>
      </c>
      <c r="F80" s="5" t="str">
        <f>VLOOKUP(G80,'datedec &amp; datejul kaf'!$D$5:$O$94,12,FALSE)</f>
        <v>1938-39</v>
      </c>
      <c r="G80" s="18">
        <f>LARGE('datedec &amp; datejul kaf'!$D$5:$D$94,'datedec &amp; datejul kaf rank'!$A80)</f>
        <v>6203.1686930010001</v>
      </c>
      <c r="H80" s="5" t="str">
        <f>VLOOKUP(I80,'datedec &amp; datejul kaf'!$E$5:$O$94,11,FALSE)</f>
        <v>1979-80</v>
      </c>
      <c r="I80" s="18">
        <f>LARGE('datedec &amp; datejul kaf'!$E$5:$E$94,'datedec &amp; datejul kaf rank'!$A80)</f>
        <v>3711.5978773440002</v>
      </c>
      <c r="J80" s="5" t="str">
        <f>VLOOKUP(K80,'datedec &amp; datejul kaf'!$F$5:$O$94,10,FALSE)</f>
        <v>2002-03</v>
      </c>
      <c r="K80" s="18">
        <f>LARGE('datedec &amp; datejul kaf'!$F$5:$F$94,'datedec &amp; datejul kaf rank'!$A80)</f>
        <v>1759.2217522109997</v>
      </c>
      <c r="L80" s="5" t="str">
        <f>VLOOKUP(M80,'datedec &amp; datejul kaf'!$G$5:$O$94,9,FALSE)</f>
        <v>1944-45</v>
      </c>
      <c r="M80" s="18">
        <f>LARGE('datedec &amp; datejul kaf'!$G$5:$G$94,'datedec &amp; datejul kaf rank'!$A80)</f>
        <v>50641.737605066999</v>
      </c>
      <c r="N80" s="5" t="str">
        <f>VLOOKUP(O80,'datedec &amp; datejul kaf'!$H$5:$O$94,8,FALSE)</f>
        <v>1944-45</v>
      </c>
      <c r="O80" s="18">
        <f>LARGE('datedec &amp; datejul kaf'!$H$5:$H$94,'datedec &amp; datejul kaf rank'!$A80)</f>
        <v>48812.665938120001</v>
      </c>
      <c r="P80" s="5" t="str">
        <f>VLOOKUP(Q80,'datedec &amp; datejul kaf'!$I$5:$O$94,7,FALSE)</f>
        <v>2003-04</v>
      </c>
      <c r="Q80" s="18">
        <f>LARGE('datedec &amp; datejul kaf'!$I$5:$I$94,'datedec &amp; datejul kaf rank'!$A80)</f>
        <v>46555.345031033998</v>
      </c>
      <c r="R80" s="5" t="str">
        <f>VLOOKUP(S80,'datedec &amp; datejul kaf'!$J$5:$O$94,6,FALSE)</f>
        <v>2003-04</v>
      </c>
      <c r="S80" s="18">
        <f>LARGE('datedec &amp; datejul kaf'!$J$5:$J$94,'datedec &amp; datejul kaf rank'!$A80)</f>
        <v>43611.380182754998</v>
      </c>
      <c r="T80" s="5" t="str">
        <f>VLOOKUP(U80,'datedec &amp; datejul kaf'!$K$5:$O$94,5,FALSE)</f>
        <v>1939-40</v>
      </c>
      <c r="U80" s="18">
        <f>LARGE('datedec &amp; datejul kaf'!$K$5:$K$94,'datedec &amp; datejul kaf rank'!$A80)</f>
        <v>36737.832010760998</v>
      </c>
      <c r="V80" s="5" t="str">
        <f>VLOOKUP(W80,'datedec &amp; datejul kaf'!$L$5:$O$94,4,FALSE)</f>
        <v>2003-04</v>
      </c>
      <c r="W80" s="18">
        <f>LARGE('datedec &amp; datejul kaf'!$L$5:$L$94,'datedec &amp; datejul kaf rank'!$A80)</f>
        <v>22800.306583005</v>
      </c>
      <c r="X80" s="5" t="str">
        <f>VLOOKUP(Y80,'datedec &amp; datejul kaf'!$M$5:$O$94,3,FALSE)</f>
        <v>2008-09</v>
      </c>
      <c r="Y80" s="18">
        <f>LARGE('datedec &amp; datejul kaf'!$M$5:$M$94,'datedec &amp; datejul kaf rank'!$A80)</f>
        <v>8695.9454590259993</v>
      </c>
      <c r="Z80" s="5" t="str">
        <f>VLOOKUP(AA80,'datedec &amp; datejul kaf'!$N$5:$O$94,2,FALSE)</f>
        <v>2008-09</v>
      </c>
      <c r="AA80" s="18">
        <f>LARGE('datedec &amp; datejul kaf'!$N$5:$N$94,'datedec &amp; datejul kaf rank'!$A80)</f>
        <v>66193.173716103003</v>
      </c>
    </row>
    <row r="81" spans="1:27" x14ac:dyDescent="0.2">
      <c r="A81" s="11">
        <v>76</v>
      </c>
      <c r="B81" s="5" t="str">
        <f>VLOOKUP(C81,'datedec &amp; datejul kaf'!$B$5:$O$94,14,FALSE)</f>
        <v>1931-32</v>
      </c>
      <c r="C81" s="18">
        <f>LARGE('datedec &amp; datejul kaf'!$B$5:$B$94,'datedec &amp; datejul kaf rank'!$A81)</f>
        <v>14945.838778374</v>
      </c>
      <c r="D81" s="5" t="str">
        <f>VLOOKUP(E81,'datedec &amp; datejul kaf'!$C$5:$O$94,13,FALSE)</f>
        <v>1979-80</v>
      </c>
      <c r="E81" s="18">
        <f>LARGE('datedec &amp; datejul kaf'!$C$5:$C$94,'datedec &amp; datejul kaf rank'!$A81)</f>
        <v>9473.3530331790007</v>
      </c>
      <c r="F81" s="5" t="str">
        <f>VLOOKUP(G81,'datedec &amp; datejul kaf'!$D$5:$O$94,12,FALSE)</f>
        <v>1943-44</v>
      </c>
      <c r="G81" s="18">
        <f>LARGE('datedec &amp; datejul kaf'!$D$5:$D$94,'datedec &amp; datejul kaf rank'!$A81)</f>
        <v>6042.9201039690006</v>
      </c>
      <c r="H81" s="5" t="str">
        <f>VLOOKUP(I81,'datedec &amp; datejul kaf'!$E$5:$O$94,11,FALSE)</f>
        <v>1944-45</v>
      </c>
      <c r="I81" s="18">
        <f>LARGE('datedec &amp; datejul kaf'!$E$5:$E$94,'datedec &amp; datejul kaf rank'!$A81)</f>
        <v>3696.0296134649998</v>
      </c>
      <c r="J81" s="5" t="str">
        <f>VLOOKUP(K81,'datedec &amp; datejul kaf'!$F$5:$O$94,10,FALSE)</f>
        <v>1948-49</v>
      </c>
      <c r="K81" s="18">
        <f>LARGE('datedec &amp; datejul kaf'!$F$5:$F$94,'datedec &amp; datejul kaf rank'!$A81)</f>
        <v>1717.9635719399998</v>
      </c>
      <c r="L81" s="5" t="str">
        <f>VLOOKUP(M81,'datedec &amp; datejul kaf'!$G$5:$O$94,9,FALSE)</f>
        <v>2003-04</v>
      </c>
      <c r="M81" s="18">
        <f>LARGE('datedec &amp; datejul kaf'!$G$5:$G$94,'datedec &amp; datejul kaf rank'!$A81)</f>
        <v>50139.697293315003</v>
      </c>
      <c r="N81" s="5" t="str">
        <f>VLOOKUP(O81,'datedec &amp; datejul kaf'!$H$5:$O$94,8,FALSE)</f>
        <v>2003-04</v>
      </c>
      <c r="O81" s="18">
        <f>LARGE('datedec &amp; datejul kaf'!$H$5:$H$94,'datedec &amp; datejul kaf rank'!$A81)</f>
        <v>48353.728434668999</v>
      </c>
      <c r="P81" s="5" t="str">
        <f>VLOOKUP(Q81,'datedec &amp; datejul kaf'!$I$5:$O$94,7,FALSE)</f>
        <v>1992-93</v>
      </c>
      <c r="Q81" s="18">
        <f>LARGE('datedec &amp; datejul kaf'!$I$5:$I$94,'datedec &amp; datejul kaf rank'!$A81)</f>
        <v>46329.723221312997</v>
      </c>
      <c r="R81" s="5" t="str">
        <f>VLOOKUP(S81,'datedec &amp; datejul kaf'!$J$5:$O$94,6,FALSE)</f>
        <v>1987-88</v>
      </c>
      <c r="S81" s="18">
        <f>LARGE('datedec &amp; datejul kaf'!$J$5:$J$94,'datedec &amp; datejul kaf rank'!$A81)</f>
        <v>43603.065472323004</v>
      </c>
      <c r="T81" s="5" t="str">
        <f>VLOOKUP(U81,'datedec &amp; datejul kaf'!$K$5:$O$94,5,FALSE)</f>
        <v>1993-94</v>
      </c>
      <c r="U81" s="18">
        <f>LARGE('datedec &amp; datejul kaf'!$K$5:$K$94,'datedec &amp; datejul kaf rank'!$A81)</f>
        <v>36419.072353292999</v>
      </c>
      <c r="V81" s="5" t="str">
        <f>VLOOKUP(W81,'datedec &amp; datejul kaf'!$L$5:$O$94,4,FALSE)</f>
        <v>1987-88</v>
      </c>
      <c r="W81" s="18">
        <f>LARGE('datedec &amp; datejul kaf'!$L$5:$L$94,'datedec &amp; datejul kaf rank'!$A81)</f>
        <v>22599.396838473</v>
      </c>
      <c r="X81" s="5" t="str">
        <f>VLOOKUP(Y81,'datedec &amp; datejul kaf'!$M$5:$O$94,3,FALSE)</f>
        <v>1979-80</v>
      </c>
      <c r="Y81" s="18">
        <f>LARGE('datedec &amp; datejul kaf'!$M$5:$M$94,'datedec &amp; datejul kaf rank'!$A81)</f>
        <v>8660.0367000419992</v>
      </c>
      <c r="Z81" s="5" t="str">
        <f>VLOOKUP(AA81,'datedec &amp; datejul kaf'!$N$5:$O$94,2,FALSE)</f>
        <v>1944-45</v>
      </c>
      <c r="AA81" s="18">
        <f>LARGE('datedec &amp; datejul kaf'!$N$5:$N$94,'datedec &amp; datejul kaf rank'!$A81)</f>
        <v>65808.886127207996</v>
      </c>
    </row>
    <row r="82" spans="1:27" x14ac:dyDescent="0.2">
      <c r="A82" s="11">
        <v>77</v>
      </c>
      <c r="B82" s="5" t="str">
        <f>VLOOKUP(C82,'datedec &amp; datejul kaf'!$B$5:$O$94,14,FALSE)</f>
        <v>1957-58</v>
      </c>
      <c r="C82" s="18">
        <f>LARGE('datedec &amp; datejul kaf'!$B$5:$B$94,'datedec &amp; datejul kaf rank'!$A82)</f>
        <v>14890.087375506</v>
      </c>
      <c r="D82" s="5" t="str">
        <f>VLOOKUP(E82,'datedec &amp; datejul kaf'!$C$5:$O$94,13,FALSE)</f>
        <v>2000-01</v>
      </c>
      <c r="E82" s="18">
        <f>LARGE('datedec &amp; datejul kaf'!$C$5:$C$94,'datedec &amp; datejul kaf rank'!$A82)</f>
        <v>9328.7936997569996</v>
      </c>
      <c r="F82" s="5" t="str">
        <f>VLOOKUP(G82,'datedec &amp; datejul kaf'!$D$5:$O$94,12,FALSE)</f>
        <v>1979-80</v>
      </c>
      <c r="G82" s="18">
        <f>LARGE('datedec &amp; datejul kaf'!$D$5:$D$94,'datedec &amp; datejul kaf rank'!$A82)</f>
        <v>5970.3449000789997</v>
      </c>
      <c r="H82" s="5" t="str">
        <f>VLOOKUP(I82,'datedec &amp; datejul kaf'!$E$5:$O$94,11,FALSE)</f>
        <v>1938-39</v>
      </c>
      <c r="I82" s="18">
        <f>LARGE('datedec &amp; datejul kaf'!$E$5:$E$94,'datedec &amp; datejul kaf rank'!$A82)</f>
        <v>3559.9397012129998</v>
      </c>
      <c r="J82" s="5" t="str">
        <f>VLOOKUP(K82,'datedec &amp; datejul kaf'!$F$5:$O$94,10,FALSE)</f>
        <v>1928-29</v>
      </c>
      <c r="K82" s="18">
        <f>LARGE('datedec &amp; datejul kaf'!$F$5:$F$94,'datedec &amp; datejul kaf rank'!$A82)</f>
        <v>1678.6115072999999</v>
      </c>
      <c r="L82" s="5" t="str">
        <f>VLOOKUP(M82,'datedec &amp; datejul kaf'!$G$5:$O$94,9,FALSE)</f>
        <v>2008-09</v>
      </c>
      <c r="M82" s="18">
        <f>LARGE('datedec &amp; datejul kaf'!$G$5:$G$94,'datedec &amp; datejul kaf rank'!$A82)</f>
        <v>49450.143600165</v>
      </c>
      <c r="N82" s="5" t="str">
        <f>VLOOKUP(O82,'datedec &amp; datejul kaf'!$H$5:$O$94,8,FALSE)</f>
        <v>1992-93</v>
      </c>
      <c r="O82" s="18">
        <f>LARGE('datedec &amp; datejul kaf'!$H$5:$H$94,'datedec &amp; datejul kaf rank'!$A82)</f>
        <v>47398.369792809004</v>
      </c>
      <c r="P82" s="5" t="str">
        <f>VLOOKUP(Q82,'datedec &amp; datejul kaf'!$I$5:$O$94,7,FALSE)</f>
        <v>1987-88</v>
      </c>
      <c r="Q82" s="18">
        <f>LARGE('datedec &amp; datejul kaf'!$I$5:$I$94,'datedec &amp; datejul kaf rank'!$A82)</f>
        <v>45836.787041450996</v>
      </c>
      <c r="R82" s="5" t="str">
        <f>VLOOKUP(S82,'datedec &amp; datejul kaf'!$J$5:$O$94,6,FALSE)</f>
        <v>1986-87</v>
      </c>
      <c r="S82" s="18">
        <f>LARGE('datedec &amp; datejul kaf'!$J$5:$J$94,'datedec &amp; datejul kaf rank'!$A82)</f>
        <v>43139.946812003996</v>
      </c>
      <c r="T82" s="5" t="str">
        <f>VLOOKUP(U82,'datedec &amp; datejul kaf'!$K$5:$O$94,5,FALSE)</f>
        <v>1986-87</v>
      </c>
      <c r="U82" s="18">
        <f>LARGE('datedec &amp; datejul kaf'!$K$5:$K$94,'datedec &amp; datejul kaf rank'!$A82)</f>
        <v>36203.550377904001</v>
      </c>
      <c r="V82" s="5" t="str">
        <f>VLOOKUP(W82,'datedec &amp; datejul kaf'!$L$5:$O$94,4,FALSE)</f>
        <v>1972-73</v>
      </c>
      <c r="W82" s="18">
        <f>LARGE('datedec &amp; datejul kaf'!$L$5:$L$94,'datedec &amp; datejul kaf rank'!$A82)</f>
        <v>22511.78097399</v>
      </c>
      <c r="X82" s="5" t="str">
        <f>VLOOKUP(Y82,'datedec &amp; datejul kaf'!$M$5:$O$94,3,FALSE)</f>
        <v>1956-57</v>
      </c>
      <c r="Y82" s="18">
        <f>LARGE('datedec &amp; datejul kaf'!$M$5:$M$94,'datedec &amp; datejul kaf rank'!$A82)</f>
        <v>8557.4138939730001</v>
      </c>
      <c r="Z82" s="5" t="str">
        <f>VLOOKUP(AA82,'datedec &amp; datejul kaf'!$N$5:$O$94,2,FALSE)</f>
        <v>2003-04</v>
      </c>
      <c r="AA82" s="18">
        <f>LARGE('datedec &amp; datejul kaf'!$N$5:$N$94,'datedec &amp; datejul kaf rank'!$A82)</f>
        <v>65687.682164811005</v>
      </c>
    </row>
    <row r="83" spans="1:27" x14ac:dyDescent="0.2">
      <c r="A83" s="11">
        <v>78</v>
      </c>
      <c r="B83" s="5" t="str">
        <f>VLOOKUP(C83,'datedec &amp; datejul kaf'!$B$5:$O$94,14,FALSE)</f>
        <v>1993-94</v>
      </c>
      <c r="C83" s="18">
        <f>LARGE('datedec &amp; datejul kaf'!$B$5:$B$94,'datedec &amp; datejul kaf rank'!$A83)</f>
        <v>14841.200765768999</v>
      </c>
      <c r="D83" s="5" t="str">
        <f>VLOOKUP(E83,'datedec &amp; datejul kaf'!$C$5:$O$94,13,FALSE)</f>
        <v>1935-36</v>
      </c>
      <c r="E83" s="18">
        <f>LARGE('datedec &amp; datejul kaf'!$C$5:$C$94,'datedec &amp; datejul kaf rank'!$A83)</f>
        <v>9311.2122128129995</v>
      </c>
      <c r="F83" s="5" t="str">
        <f>VLOOKUP(G83,'datedec &amp; datejul kaf'!$D$5:$O$94,12,FALSE)</f>
        <v>2000-01</v>
      </c>
      <c r="G83" s="18">
        <f>LARGE('datedec &amp; datejul kaf'!$D$5:$D$94,'datedec &amp; datejul kaf rank'!$A83)</f>
        <v>5885.170688397</v>
      </c>
      <c r="H83" s="5" t="str">
        <f>VLOOKUP(I83,'datedec &amp; datejul kaf'!$E$5:$O$94,11,FALSE)</f>
        <v>1931-32</v>
      </c>
      <c r="I83" s="18">
        <f>LARGE('datedec &amp; datejul kaf'!$E$5:$E$94,'datedec &amp; datejul kaf rank'!$A83)</f>
        <v>3551.4504453329996</v>
      </c>
      <c r="J83" s="5" t="str">
        <f>VLOOKUP(K83,'datedec &amp; datejul kaf'!$F$5:$O$94,10,FALSE)</f>
        <v>1938-39</v>
      </c>
      <c r="K83" s="18">
        <f>LARGE('datedec &amp; datejul kaf'!$F$5:$F$94,'datedec &amp; datejul kaf rank'!$A83)</f>
        <v>1678.1810940929997</v>
      </c>
      <c r="L83" s="5" t="str">
        <f>VLOOKUP(M83,'datedec &amp; datejul kaf'!$G$5:$O$94,9,FALSE)</f>
        <v>1992-93</v>
      </c>
      <c r="M83" s="18">
        <f>LARGE('datedec &amp; datejul kaf'!$G$5:$G$94,'datedec &amp; datejul kaf rank'!$A83)</f>
        <v>48842.775027900003</v>
      </c>
      <c r="N83" s="5" t="str">
        <f>VLOOKUP(O83,'datedec &amp; datejul kaf'!$H$5:$O$94,8,FALSE)</f>
        <v>1987-88</v>
      </c>
      <c r="O83" s="18">
        <f>LARGE('datedec &amp; datejul kaf'!$H$5:$H$94,'datedec &amp; datejul kaf rank'!$A83)</f>
        <v>47098.387655298</v>
      </c>
      <c r="P83" s="5" t="str">
        <f>VLOOKUP(Q83,'datedec &amp; datejul kaf'!$I$5:$O$94,7,FALSE)</f>
        <v>2014-15</v>
      </c>
      <c r="Q83" s="18">
        <f>LARGE('datedec &amp; datejul kaf'!$I$5:$I$94,'datedec &amp; datejul kaf rank'!$A83)</f>
        <v>45436.187387051999</v>
      </c>
      <c r="R83" s="5" t="str">
        <f>VLOOKUP(S83,'datedec &amp; datejul kaf'!$J$5:$O$94,6,FALSE)</f>
        <v>2008-09</v>
      </c>
      <c r="S83" s="18">
        <f>LARGE('datedec &amp; datejul kaf'!$J$5:$J$94,'datedec &amp; datejul kaf rank'!$A83)</f>
        <v>42872.426160879004</v>
      </c>
      <c r="T83" s="5" t="str">
        <f>VLOOKUP(U83,'datedec &amp; datejul kaf'!$K$5:$O$94,5,FALSE)</f>
        <v>1987-88</v>
      </c>
      <c r="U83" s="18">
        <f>LARGE('datedec &amp; datejul kaf'!$K$5:$K$94,'datedec &amp; datejul kaf rank'!$A83)</f>
        <v>35881.333530483003</v>
      </c>
      <c r="V83" s="5" t="str">
        <f>VLOOKUP(W83,'datedec &amp; datejul kaf'!$L$5:$O$94,4,FALSE)</f>
        <v>1939-40</v>
      </c>
      <c r="W83" s="18">
        <f>LARGE('datedec &amp; datejul kaf'!$L$5:$L$94,'datedec &amp; datejul kaf rank'!$A83)</f>
        <v>22100.770080311999</v>
      </c>
      <c r="X83" s="5" t="str">
        <f>VLOOKUP(Y83,'datedec &amp; datejul kaf'!$M$5:$O$94,3,FALSE)</f>
        <v>1928-29</v>
      </c>
      <c r="Y83" s="18">
        <f>LARGE('datedec &amp; datejul kaf'!$M$5:$M$94,'datedec &amp; datejul kaf rank'!$A83)</f>
        <v>8362.9900996110009</v>
      </c>
      <c r="Z83" s="5" t="str">
        <f>VLOOKUP(AA83,'datedec &amp; datejul kaf'!$N$5:$O$94,2,FALSE)</f>
        <v>1993-94</v>
      </c>
      <c r="AA83" s="18">
        <f>LARGE('datedec &amp; datejul kaf'!$N$5:$N$94,'datedec &amp; datejul kaf rank'!$A83)</f>
        <v>65661.859355862005</v>
      </c>
    </row>
    <row r="84" spans="1:27" x14ac:dyDescent="0.2">
      <c r="A84" s="11">
        <v>79</v>
      </c>
      <c r="B84" s="5" t="str">
        <f>VLOOKUP(C84,'datedec &amp; datejul kaf'!$B$5:$O$94,14,FALSE)</f>
        <v>1979-80</v>
      </c>
      <c r="C84" s="18">
        <f>LARGE('datedec &amp; datejul kaf'!$B$5:$B$94,'datedec &amp; datejul kaf rank'!$A84)</f>
        <v>14720.950852923001</v>
      </c>
      <c r="D84" s="5" t="str">
        <f>VLOOKUP(E84,'datedec &amp; datejul kaf'!$C$5:$O$94,13,FALSE)</f>
        <v>1943-44</v>
      </c>
      <c r="E84" s="18">
        <f>LARGE('datedec &amp; datejul kaf'!$C$5:$C$94,'datedec &amp; datejul kaf rank'!$A84)</f>
        <v>9093.8158573290002</v>
      </c>
      <c r="F84" s="5" t="str">
        <f>VLOOKUP(G84,'datedec &amp; datejul kaf'!$D$5:$O$94,12,FALSE)</f>
        <v>1931-32</v>
      </c>
      <c r="G84" s="18">
        <f>LARGE('datedec &amp; datejul kaf'!$D$5:$D$94,'datedec &amp; datejul kaf rank'!$A84)</f>
        <v>5823.5402774849999</v>
      </c>
      <c r="H84" s="5" t="str">
        <f>VLOOKUP(I84,'datedec &amp; datejul kaf'!$E$5:$O$94,11,FALSE)</f>
        <v>1991-92</v>
      </c>
      <c r="I84" s="18">
        <f>LARGE('datedec &amp; datejul kaf'!$E$5:$E$94,'datedec &amp; datejul kaf rank'!$A84)</f>
        <v>3505.8068106809997</v>
      </c>
      <c r="J84" s="5" t="str">
        <f>VLOOKUP(K84,'datedec &amp; datejul kaf'!$F$5:$O$94,10,FALSE)</f>
        <v>1943-44</v>
      </c>
      <c r="K84" s="18">
        <f>LARGE('datedec &amp; datejul kaf'!$F$5:$F$94,'datedec &amp; datejul kaf rank'!$A84)</f>
        <v>1653.4015908900001</v>
      </c>
      <c r="L84" s="5" t="str">
        <f>VLOOKUP(M84,'datedec &amp; datejul kaf'!$G$5:$O$94,9,FALSE)</f>
        <v>1987-88</v>
      </c>
      <c r="M84" s="18">
        <f>LARGE('datedec &amp; datejul kaf'!$G$5:$G$94,'datedec &amp; datejul kaf rank'!$A84)</f>
        <v>48386.921821854005</v>
      </c>
      <c r="N84" s="5" t="str">
        <f>VLOOKUP(O84,'datedec &amp; datejul kaf'!$H$5:$O$94,8,FALSE)</f>
        <v>2008-09</v>
      </c>
      <c r="O84" s="18">
        <f>LARGE('datedec &amp; datejul kaf'!$H$5:$H$94,'datedec &amp; datejul kaf rank'!$A84)</f>
        <v>47056.246830431999</v>
      </c>
      <c r="P84" s="5" t="str">
        <f>VLOOKUP(Q84,'datedec &amp; datejul kaf'!$I$5:$O$94,7,FALSE)</f>
        <v>2008-09</v>
      </c>
      <c r="Q84" s="18">
        <f>LARGE('datedec &amp; datejul kaf'!$I$5:$I$94,'datedec &amp; datejul kaf rank'!$A84)</f>
        <v>45404.793008064</v>
      </c>
      <c r="R84" s="5" t="str">
        <f>VLOOKUP(S84,'datedec &amp; datejul kaf'!$J$5:$O$94,6,FALSE)</f>
        <v>2009-10</v>
      </c>
      <c r="S84" s="18">
        <f>LARGE('datedec &amp; datejul kaf'!$J$5:$J$94,'datedec &amp; datejul kaf rank'!$A84)</f>
        <v>42775.630792607997</v>
      </c>
      <c r="T84" s="5" t="str">
        <f>VLOOKUP(U84,'datedec &amp; datejul kaf'!$K$5:$O$94,5,FALSE)</f>
        <v>2015-16</v>
      </c>
      <c r="U84" s="18">
        <f>LARGE('datedec &amp; datejul kaf'!$K$5:$K$94,'datedec &amp; datejul kaf rank'!$A84)</f>
        <v>35870.267745773999</v>
      </c>
      <c r="V84" s="5" t="str">
        <f>VLOOKUP(W84,'datedec &amp; datejul kaf'!$L$5:$O$94,4,FALSE)</f>
        <v>1930-31</v>
      </c>
      <c r="W84" s="18">
        <f>LARGE('datedec &amp; datejul kaf'!$L$5:$L$94,'datedec &amp; datejul kaf rank'!$A84)</f>
        <v>21991.552233167997</v>
      </c>
      <c r="X84" s="5" t="str">
        <f>VLOOKUP(Y84,'datedec &amp; datejul kaf'!$M$5:$O$94,3,FALSE)</f>
        <v>1987-88</v>
      </c>
      <c r="Y84" s="18">
        <f>LARGE('datedec &amp; datejul kaf'!$M$5:$M$94,'datedec &amp; datejul kaf rank'!$A84)</f>
        <v>8272.1114253329997</v>
      </c>
      <c r="Z84" s="5" t="str">
        <f>VLOOKUP(AA84,'datedec &amp; datejul kaf'!$N$5:$O$94,2,FALSE)</f>
        <v>1976-77</v>
      </c>
      <c r="AA84" s="18">
        <f>LARGE('datedec &amp; datejul kaf'!$N$5:$N$94,'datedec &amp; datejul kaf rank'!$A84)</f>
        <v>64688.34600393899</v>
      </c>
    </row>
    <row r="85" spans="1:27" x14ac:dyDescent="0.2">
      <c r="A85" s="11">
        <v>80</v>
      </c>
      <c r="B85" s="5" t="str">
        <f>VLOOKUP(C85,'datedec &amp; datejul kaf'!$B$5:$O$94,14,FALSE)</f>
        <v>1945-46</v>
      </c>
      <c r="C85" s="18">
        <f>LARGE('datedec &amp; datejul kaf'!$B$5:$B$94,'datedec &amp; datejul kaf rank'!$A85)</f>
        <v>14653.756805856001</v>
      </c>
      <c r="D85" s="5" t="str">
        <f>VLOOKUP(E85,'datedec &amp; datejul kaf'!$C$5:$O$94,13,FALSE)</f>
        <v>1991-92</v>
      </c>
      <c r="E85" s="18">
        <f>LARGE('datedec &amp; datejul kaf'!$C$5:$C$94,'datedec &amp; datejul kaf rank'!$A85)</f>
        <v>9052.3077597119991</v>
      </c>
      <c r="F85" s="5" t="str">
        <f>VLOOKUP(G85,'datedec &amp; datejul kaf'!$D$5:$O$94,12,FALSE)</f>
        <v>2009-10</v>
      </c>
      <c r="G85" s="18">
        <f>LARGE('datedec &amp; datejul kaf'!$D$5:$D$94,'datedec &amp; datejul kaf rank'!$A85)</f>
        <v>5704.1710257630002</v>
      </c>
      <c r="H85" s="5" t="str">
        <f>VLOOKUP(I85,'datedec &amp; datejul kaf'!$E$5:$O$94,11,FALSE)</f>
        <v>1943-44</v>
      </c>
      <c r="I85" s="18">
        <f>LARGE('datedec &amp; datejul kaf'!$E$5:$E$94,'datedec &amp; datejul kaf rank'!$A85)</f>
        <v>3443.2858212900001</v>
      </c>
      <c r="J85" s="5" t="str">
        <f>VLOOKUP(K85,'datedec &amp; datejul kaf'!$F$5:$O$94,10,FALSE)</f>
        <v>1987-88</v>
      </c>
      <c r="K85" s="18">
        <f>LARGE('datedec &amp; datejul kaf'!$F$5:$F$94,'datedec &amp; datejul kaf rank'!$A85)</f>
        <v>1616.877955896</v>
      </c>
      <c r="L85" s="5" t="str">
        <f>VLOOKUP(M85,'datedec &amp; datejul kaf'!$G$5:$O$94,9,FALSE)</f>
        <v>2009-10</v>
      </c>
      <c r="M85" s="18">
        <f>LARGE('datedec &amp; datejul kaf'!$G$5:$G$94,'datedec &amp; datejul kaf rank'!$A85)</f>
        <v>48341.752236771004</v>
      </c>
      <c r="N85" s="5" t="str">
        <f>VLOOKUP(O85,'datedec &amp; datejul kaf'!$H$5:$O$94,8,FALSE)</f>
        <v>2009-10</v>
      </c>
      <c r="O85" s="18">
        <f>LARGE('datedec &amp; datejul kaf'!$H$5:$H$94,'datedec &amp; datejul kaf rank'!$A85)</f>
        <v>46451.438919228</v>
      </c>
      <c r="P85" s="5" t="str">
        <f>VLOOKUP(Q85,'datedec &amp; datejul kaf'!$I$5:$O$94,7,FALSE)</f>
        <v>2009-10</v>
      </c>
      <c r="Q85" s="18">
        <f>LARGE('datedec &amp; datejul kaf'!$I$5:$I$94,'datedec &amp; datejul kaf rank'!$A85)</f>
        <v>44946.880959119997</v>
      </c>
      <c r="R85" s="5" t="str">
        <f>VLOOKUP(S85,'datedec &amp; datejul kaf'!$J$5:$O$94,6,FALSE)</f>
        <v>1929-30</v>
      </c>
      <c r="S85" s="18">
        <f>LARGE('datedec &amp; datejul kaf'!$J$5:$J$94,'datedec &amp; datejul kaf rank'!$A85)</f>
        <v>42404.765351970003</v>
      </c>
      <c r="T85" s="5" t="str">
        <f>VLOOKUP(U85,'datedec &amp; datejul kaf'!$K$5:$O$94,5,FALSE)</f>
        <v>1928-29</v>
      </c>
      <c r="U85" s="18">
        <f>LARGE('datedec &amp; datejul kaf'!$K$5:$K$94,'datedec &amp; datejul kaf rank'!$A85)</f>
        <v>35680.983124773004</v>
      </c>
      <c r="V85" s="5" t="str">
        <f>VLOOKUP(W85,'datedec &amp; datejul kaf'!$L$5:$O$94,4,FALSE)</f>
        <v>1993-94</v>
      </c>
      <c r="W85" s="18">
        <f>LARGE('datedec &amp; datejul kaf'!$L$5:$L$94,'datedec &amp; datejul kaf rank'!$A85)</f>
        <v>21920.664963099</v>
      </c>
      <c r="X85" s="5" t="str">
        <f>VLOOKUP(Y85,'datedec &amp; datejul kaf'!$M$5:$O$94,3,FALSE)</f>
        <v>2002-03</v>
      </c>
      <c r="Y85" s="18">
        <f>LARGE('datedec &amp; datejul kaf'!$M$5:$M$94,'datedec &amp; datejul kaf rank'!$A85)</f>
        <v>8258.9530787189997</v>
      </c>
      <c r="Z85" s="5" t="str">
        <f>VLOOKUP(AA85,'datedec &amp; datejul kaf'!$N$5:$O$94,2,FALSE)</f>
        <v>1991-92</v>
      </c>
      <c r="AA85" s="18">
        <f>LARGE('datedec &amp; datejul kaf'!$N$5:$N$94,'datedec &amp; datejul kaf rank'!$A85)</f>
        <v>63669.688852056002</v>
      </c>
    </row>
    <row r="86" spans="1:27" x14ac:dyDescent="0.2">
      <c r="A86" s="11">
        <v>81</v>
      </c>
      <c r="B86" s="5" t="str">
        <f>VLOOKUP(C86,'datedec &amp; datejul kaf'!$B$5:$O$94,14,FALSE)</f>
        <v>2007-08</v>
      </c>
      <c r="C86" s="18">
        <f>LARGE('datedec &amp; datejul kaf'!$B$5:$B$94,'datedec &amp; datejul kaf rank'!$A86)</f>
        <v>14100.473520819</v>
      </c>
      <c r="D86" s="5" t="str">
        <f>VLOOKUP(E86,'datedec &amp; datejul kaf'!$C$5:$O$94,13,FALSE)</f>
        <v>1930-31</v>
      </c>
      <c r="E86" s="18">
        <f>LARGE('datedec &amp; datejul kaf'!$C$5:$C$94,'datedec &amp; datejul kaf rank'!$A86)</f>
        <v>8955.1712344290008</v>
      </c>
      <c r="F86" s="5" t="str">
        <f>VLOOKUP(G86,'datedec &amp; datejul kaf'!$D$5:$O$94,12,FALSE)</f>
        <v>1993-94</v>
      </c>
      <c r="G86" s="18">
        <f>LARGE('datedec &amp; datejul kaf'!$D$5:$D$94,'datedec &amp; datejul kaf rank'!$A86)</f>
        <v>5667.1654073159998</v>
      </c>
      <c r="H86" s="5" t="str">
        <f>VLOOKUP(I86,'datedec &amp; datejul kaf'!$E$5:$O$94,11,FALSE)</f>
        <v>1994-95</v>
      </c>
      <c r="I86" s="18">
        <f>LARGE('datedec &amp; datejul kaf'!$E$5:$E$94,'datedec &amp; datejul kaf rank'!$A86)</f>
        <v>3419.256070125</v>
      </c>
      <c r="J86" s="5" t="str">
        <f>VLOOKUP(K86,'datedec &amp; datejul kaf'!$F$5:$O$94,10,FALSE)</f>
        <v>1931-32</v>
      </c>
      <c r="K86" s="18">
        <f>LARGE('datedec &amp; datejul kaf'!$F$5:$F$94,'datedec &amp; datejul kaf rank'!$A86)</f>
        <v>1606.8554769329999</v>
      </c>
      <c r="L86" s="5" t="str">
        <f>VLOOKUP(M86,'datedec &amp; datejul kaf'!$G$5:$O$94,9,FALSE)</f>
        <v>1929-30</v>
      </c>
      <c r="M86" s="18">
        <f>LARGE('datedec &amp; datejul kaf'!$G$5:$G$94,'datedec &amp; datejul kaf rank'!$A86)</f>
        <v>46637.815771743</v>
      </c>
      <c r="N86" s="5" t="str">
        <f>VLOOKUP(O86,'datedec &amp; datejul kaf'!$H$5:$O$94,8,FALSE)</f>
        <v>1929-30</v>
      </c>
      <c r="O86" s="18">
        <f>LARGE('datedec &amp; datejul kaf'!$H$5:$H$94,'datedec &amp; datejul kaf rank'!$A86)</f>
        <v>45739.420433532003</v>
      </c>
      <c r="P86" s="5" t="str">
        <f>VLOOKUP(Q86,'datedec &amp; datejul kaf'!$I$5:$O$94,7,FALSE)</f>
        <v>1929-30</v>
      </c>
      <c r="Q86" s="18">
        <f>LARGE('datedec &amp; datejul kaf'!$I$5:$I$94,'datedec &amp; datejul kaf rank'!$A86)</f>
        <v>44156.055203652002</v>
      </c>
      <c r="R86" s="5" t="str">
        <f>VLOOKUP(S86,'datedec &amp; datejul kaf'!$J$5:$O$94,6,FALSE)</f>
        <v>1936-37</v>
      </c>
      <c r="S86" s="18">
        <f>LARGE('datedec &amp; datejul kaf'!$J$5:$J$94,'datedec &amp; datejul kaf rank'!$A86)</f>
        <v>40846.130038518</v>
      </c>
      <c r="T86" s="5" t="str">
        <f>VLOOKUP(U86,'datedec &amp; datejul kaf'!$K$5:$O$94,5,FALSE)</f>
        <v>2003-04</v>
      </c>
      <c r="U86" s="18">
        <f>LARGE('datedec &amp; datejul kaf'!$K$5:$K$94,'datedec &amp; datejul kaf rank'!$A86)</f>
        <v>35557.139162474996</v>
      </c>
      <c r="V86" s="5" t="str">
        <f>VLOOKUP(W86,'datedec &amp; datejul kaf'!$L$5:$O$94,4,FALSE)</f>
        <v>1992-93</v>
      </c>
      <c r="W86" s="18">
        <f>LARGE('datedec &amp; datejul kaf'!$L$5:$L$94,'datedec &amp; datejul kaf rank'!$A86)</f>
        <v>20629.822036299003</v>
      </c>
      <c r="X86" s="5" t="str">
        <f>VLOOKUP(Y86,'datedec &amp; datejul kaf'!$M$5:$O$94,3,FALSE)</f>
        <v>1984-85</v>
      </c>
      <c r="Y86" s="18">
        <f>LARGE('datedec &amp; datejul kaf'!$M$5:$M$94,'datedec &amp; datejul kaf rank'!$A86)</f>
        <v>8041.3484587800003</v>
      </c>
      <c r="Z86" s="5" t="str">
        <f>VLOOKUP(AA86,'datedec &amp; datejul kaf'!$N$5:$O$94,2,FALSE)</f>
        <v>1992-93</v>
      </c>
      <c r="AA86" s="18">
        <f>LARGE('datedec &amp; datejul kaf'!$N$5:$N$94,'datedec &amp; datejul kaf rank'!$A86)</f>
        <v>62705.317317972003</v>
      </c>
    </row>
    <row r="87" spans="1:27" x14ac:dyDescent="0.2">
      <c r="A87" s="11">
        <v>82</v>
      </c>
      <c r="B87" s="5" t="str">
        <f>VLOOKUP(C87,'datedec &amp; datejul kaf'!$B$5:$O$94,14,FALSE)</f>
        <v>1952-53</v>
      </c>
      <c r="C87" s="18">
        <f>LARGE('datedec &amp; datejul kaf'!$B$5:$B$94,'datedec &amp; datejul kaf rank'!$A87)</f>
        <v>13902.517164605999</v>
      </c>
      <c r="D87" s="5" t="str">
        <f>VLOOKUP(E87,'datedec &amp; datejul kaf'!$C$5:$O$94,13,FALSE)</f>
        <v>1993-94</v>
      </c>
      <c r="E87" s="18">
        <f>LARGE('datedec &amp; datejul kaf'!$C$5:$C$94,'datedec &amp; datejul kaf rank'!$A87)</f>
        <v>8898.2396663160016</v>
      </c>
      <c r="F87" s="5" t="str">
        <f>VLOOKUP(G87,'datedec &amp; datejul kaf'!$D$5:$O$94,12,FALSE)</f>
        <v>1935-36</v>
      </c>
      <c r="G87" s="18">
        <f>LARGE('datedec &amp; datejul kaf'!$D$5:$D$94,'datedec &amp; datejul kaf rank'!$A87)</f>
        <v>5558.7627667530005</v>
      </c>
      <c r="H87" s="5" t="str">
        <f>VLOOKUP(I87,'datedec &amp; datejul kaf'!$E$5:$O$94,11,FALSE)</f>
        <v>1993-94</v>
      </c>
      <c r="I87" s="18">
        <f>LARGE('datedec &amp; datejul kaf'!$E$5:$E$94,'datedec &amp; datejul kaf rank'!$A87)</f>
        <v>3394.1532611489997</v>
      </c>
      <c r="J87" s="5" t="str">
        <f>VLOOKUP(K87,'datedec &amp; datejul kaf'!$F$5:$O$94,10,FALSE)</f>
        <v>1992-93</v>
      </c>
      <c r="K87" s="18">
        <f>LARGE('datedec &amp; datejul kaf'!$F$5:$F$94,'datedec &amp; datejul kaf rank'!$A87)</f>
        <v>1578.6326680739999</v>
      </c>
      <c r="L87" s="5" t="str">
        <f>VLOOKUP(M87,'datedec &amp; datejul kaf'!$G$5:$O$94,9,FALSE)</f>
        <v>1991-92</v>
      </c>
      <c r="M87" s="18">
        <f>LARGE('datedec &amp; datejul kaf'!$G$5:$G$94,'datedec &amp; datejul kaf rank'!$A87)</f>
        <v>46481.895116432999</v>
      </c>
      <c r="N87" s="5" t="str">
        <f>VLOOKUP(O87,'datedec &amp; datejul kaf'!$H$5:$O$94,8,FALSE)</f>
        <v>1991-92</v>
      </c>
      <c r="O87" s="18">
        <f>LARGE('datedec &amp; datejul kaf'!$H$5:$H$94,'datedec &amp; datejul kaf rank'!$A87)</f>
        <v>44754.708404343</v>
      </c>
      <c r="P87" s="5" t="str">
        <f>VLOOKUP(Q87,'datedec &amp; datejul kaf'!$I$5:$O$94,7,FALSE)</f>
        <v>1991-92</v>
      </c>
      <c r="Q87" s="18">
        <f>LARGE('datedec &amp; datejul kaf'!$I$5:$I$94,'datedec &amp; datejul kaf rank'!$A87)</f>
        <v>42458.426176403998</v>
      </c>
      <c r="R87" s="5" t="str">
        <f>VLOOKUP(S87,'datedec &amp; datejul kaf'!$J$5:$O$94,6,FALSE)</f>
        <v>1991-92</v>
      </c>
      <c r="S87" s="18">
        <f>LARGE('datedec &amp; datejul kaf'!$J$5:$J$94,'datedec &amp; datejul kaf rank'!$A87)</f>
        <v>38945.270605668004</v>
      </c>
      <c r="T87" s="5" t="str">
        <f>VLOOKUP(U87,'datedec &amp; datejul kaf'!$K$5:$O$94,5,FALSE)</f>
        <v>1929-30</v>
      </c>
      <c r="U87" s="18">
        <f>LARGE('datedec &amp; datejul kaf'!$K$5:$K$94,'datedec &amp; datejul kaf rank'!$A87)</f>
        <v>35202.147440250003</v>
      </c>
      <c r="V87" s="5" t="str">
        <f>VLOOKUP(W87,'datedec &amp; datejul kaf'!$L$5:$O$94,4,FALSE)</f>
        <v>1948-49</v>
      </c>
      <c r="W87" s="18">
        <f>LARGE('datedec &amp; datejul kaf'!$L$5:$L$94,'datedec &amp; datejul kaf rank'!$A87)</f>
        <v>20611.387656824998</v>
      </c>
      <c r="X87" s="5" t="str">
        <f>VLOOKUP(Y87,'datedec &amp; datejul kaf'!$M$5:$O$94,3,FALSE)</f>
        <v>2015-16</v>
      </c>
      <c r="Y87" s="18">
        <f>LARGE('datedec &amp; datejul kaf'!$M$5:$M$94,'datedec &amp; datejul kaf rank'!$A87)</f>
        <v>7876.4387128979997</v>
      </c>
      <c r="Z87" s="5" t="str">
        <f>VLOOKUP(AA87,'datedec &amp; datejul kaf'!$N$5:$O$94,2,FALSE)</f>
        <v>2009-10</v>
      </c>
      <c r="AA87" s="18">
        <f>LARGE('datedec &amp; datejul kaf'!$N$5:$N$94,'datedec &amp; datejul kaf rank'!$A87)</f>
        <v>62243.033698944004</v>
      </c>
    </row>
    <row r="88" spans="1:27" x14ac:dyDescent="0.2">
      <c r="A88" s="11">
        <v>83</v>
      </c>
      <c r="B88" s="5" t="str">
        <f>VLOOKUP(C88,'datedec &amp; datejul kaf'!$B$5:$O$94,14,FALSE)</f>
        <v>2009-10</v>
      </c>
      <c r="C88" s="18">
        <f>LARGE('datedec &amp; datejul kaf'!$B$5:$B$94,'datedec &amp; datejul kaf rank'!$A88)</f>
        <v>13901.281462172999</v>
      </c>
      <c r="D88" s="5" t="str">
        <f>VLOOKUP(E88,'datedec &amp; datejul kaf'!$C$5:$O$94,13,FALSE)</f>
        <v>2009-10</v>
      </c>
      <c r="E88" s="18">
        <f>LARGE('datedec &amp; datejul kaf'!$C$5:$C$94,'datedec &amp; datejul kaf rank'!$A88)</f>
        <v>8806.4188433129984</v>
      </c>
      <c r="F88" s="5" t="str">
        <f>VLOOKUP(G88,'datedec &amp; datejul kaf'!$D$5:$O$94,12,FALSE)</f>
        <v>1991-92</v>
      </c>
      <c r="G88" s="18">
        <f>LARGE('datedec &amp; datejul kaf'!$D$5:$D$94,'datedec &amp; datejul kaf rank'!$A88)</f>
        <v>5475.9310343220004</v>
      </c>
      <c r="H88" s="5" t="str">
        <f>VLOOKUP(I88,'datedec &amp; datejul kaf'!$E$5:$O$94,11,FALSE)</f>
        <v>2002-03</v>
      </c>
      <c r="I88" s="18">
        <f>LARGE('datedec &amp; datejul kaf'!$E$5:$E$94,'datedec &amp; datejul kaf rank'!$A88)</f>
        <v>3385.1126003310001</v>
      </c>
      <c r="J88" s="5" t="str">
        <f>VLOOKUP(K88,'datedec &amp; datejul kaf'!$F$5:$O$94,10,FALSE)</f>
        <v>2009-10</v>
      </c>
      <c r="K88" s="18">
        <f>LARGE('datedec &amp; datejul kaf'!$F$5:$F$94,'datedec &amp; datejul kaf rank'!$A88)</f>
        <v>1564.306057041</v>
      </c>
      <c r="L88" s="5" t="str">
        <f>VLOOKUP(M88,'datedec &amp; datejul kaf'!$G$5:$O$94,9,FALSE)</f>
        <v>1972-73</v>
      </c>
      <c r="M88" s="18">
        <f>LARGE('datedec &amp; datejul kaf'!$G$5:$G$94,'datedec &amp; datejul kaf rank'!$A88)</f>
        <v>45878.213816757001</v>
      </c>
      <c r="N88" s="5" t="str">
        <f>VLOOKUP(O88,'datedec &amp; datejul kaf'!$H$5:$O$94,8,FALSE)</f>
        <v>1972-73</v>
      </c>
      <c r="O88" s="18">
        <f>LARGE('datedec &amp; datejul kaf'!$H$5:$H$94,'datedec &amp; datejul kaf rank'!$A88)</f>
        <v>43410.408950621997</v>
      </c>
      <c r="P88" s="5" t="str">
        <f>VLOOKUP(Q88,'datedec &amp; datejul kaf'!$I$5:$O$94,7,FALSE)</f>
        <v>1936-37</v>
      </c>
      <c r="Q88" s="18">
        <f>LARGE('datedec &amp; datejul kaf'!$I$5:$I$94,'datedec &amp; datejul kaf rank'!$A88)</f>
        <v>42346.611965720993</v>
      </c>
      <c r="R88" s="5" t="str">
        <f>VLOOKUP(S88,'datedec &amp; datejul kaf'!$J$5:$O$94,6,FALSE)</f>
        <v>1930-31</v>
      </c>
      <c r="S88" s="18">
        <f>LARGE('datedec &amp; datejul kaf'!$J$5:$J$94,'datedec &amp; datejul kaf rank'!$A88)</f>
        <v>38906.892425288999</v>
      </c>
      <c r="T88" s="5" t="str">
        <f>VLOOKUP(U88,'datedec &amp; datejul kaf'!$K$5:$O$94,5,FALSE)</f>
        <v>1972-73</v>
      </c>
      <c r="U88" s="18">
        <f>LARGE('datedec &amp; datejul kaf'!$K$5:$K$94,'datedec &amp; datejul kaf rank'!$A88)</f>
        <v>34820.983818180001</v>
      </c>
      <c r="V88" s="5" t="str">
        <f>VLOOKUP(W88,'datedec &amp; datejul kaf'!$L$5:$O$94,4,FALSE)</f>
        <v>2015-16</v>
      </c>
      <c r="W88" s="18">
        <f>LARGE('datedec &amp; datejul kaf'!$L$5:$L$94,'datedec &amp; datejul kaf rank'!$A88)</f>
        <v>20014.091150297998</v>
      </c>
      <c r="X88" s="5" t="str">
        <f>VLOOKUP(Y88,'datedec &amp; datejul kaf'!$M$5:$O$94,3,FALSE)</f>
        <v>1940-41</v>
      </c>
      <c r="Y88" s="18">
        <f>LARGE('datedec &amp; datejul kaf'!$M$5:$M$94,'datedec &amp; datejul kaf rank'!$A88)</f>
        <v>7828.1094585119999</v>
      </c>
      <c r="Z88" s="5" t="str">
        <f>VLOOKUP(AA88,'datedec &amp; datejul kaf'!$N$5:$O$94,2,FALSE)</f>
        <v>1929-30</v>
      </c>
      <c r="AA88" s="18">
        <f>LARGE('datedec &amp; datejul kaf'!$N$5:$N$94,'datedec &amp; datejul kaf rank'!$A88)</f>
        <v>60316.549804244998</v>
      </c>
    </row>
    <row r="89" spans="1:27" x14ac:dyDescent="0.2">
      <c r="A89" s="11">
        <v>84</v>
      </c>
      <c r="B89" s="5" t="str">
        <f>VLOOKUP(C89,'datedec &amp; datejul kaf'!$B$5:$O$94,14,FALSE)</f>
        <v>1992-93</v>
      </c>
      <c r="C89" s="18">
        <f>LARGE('datedec &amp; datejul kaf'!$B$5:$B$94,'datedec &amp; datejul kaf rank'!$A89)</f>
        <v>13862.542290072</v>
      </c>
      <c r="D89" s="5" t="str">
        <f>VLOOKUP(E89,'datedec &amp; datejul kaf'!$C$5:$O$94,13,FALSE)</f>
        <v>2001-02</v>
      </c>
      <c r="E89" s="18">
        <f>LARGE('datedec &amp; datejul kaf'!$C$5:$C$94,'datedec &amp; datejul kaf rank'!$A89)</f>
        <v>8663.255873475</v>
      </c>
      <c r="F89" s="5" t="str">
        <f>VLOOKUP(G89,'datedec &amp; datejul kaf'!$D$5:$O$94,12,FALSE)</f>
        <v>1930-31</v>
      </c>
      <c r="G89" s="18">
        <f>LARGE('datedec &amp; datejul kaf'!$D$5:$D$94,'datedec &amp; datejul kaf rank'!$A89)</f>
        <v>5244.7912082789999</v>
      </c>
      <c r="H89" s="5" t="str">
        <f>VLOOKUP(I89,'datedec &amp; datejul kaf'!$E$5:$O$94,11,FALSE)</f>
        <v>2000-01</v>
      </c>
      <c r="I89" s="18">
        <f>LARGE('datedec &amp; datejul kaf'!$E$5:$E$94,'datedec &amp; datejul kaf rank'!$A89)</f>
        <v>3267.3975634229996</v>
      </c>
      <c r="J89" s="5" t="str">
        <f>VLOOKUP(K89,'datedec &amp; datejul kaf'!$F$5:$O$94,10,FALSE)</f>
        <v>1929-30</v>
      </c>
      <c r="K89" s="18">
        <f>LARGE('datedec &amp; datejul kaf'!$F$5:$F$94,'datedec &amp; datejul kaf rank'!$A89)</f>
        <v>1510.3814309639999</v>
      </c>
      <c r="L89" s="5" t="str">
        <f>VLOOKUP(M89,'datedec &amp; datejul kaf'!$G$5:$O$94,9,FALSE)</f>
        <v>1936-37</v>
      </c>
      <c r="M89" s="18">
        <f>LARGE('datedec &amp; datejul kaf'!$G$5:$G$94,'datedec &amp; datejul kaf rank'!$A89)</f>
        <v>44230.239002522998</v>
      </c>
      <c r="N89" s="5" t="str">
        <f>VLOOKUP(O89,'datedec &amp; datejul kaf'!$H$5:$O$94,8,FALSE)</f>
        <v>1936-37</v>
      </c>
      <c r="O89" s="18">
        <f>LARGE('datedec &amp; datejul kaf'!$H$5:$H$94,'datedec &amp; datejul kaf rank'!$A89)</f>
        <v>43361.665150797002</v>
      </c>
      <c r="P89" s="5" t="str">
        <f>VLOOKUP(Q89,'datedec &amp; datejul kaf'!$I$5:$O$94,7,FALSE)</f>
        <v>1972-73</v>
      </c>
      <c r="Q89" s="18">
        <f>LARGE('datedec &amp; datejul kaf'!$I$5:$I$94,'datedec &amp; datejul kaf rank'!$A89)</f>
        <v>41610.504224730001</v>
      </c>
      <c r="R89" s="5" t="str">
        <f>VLOOKUP(S89,'datedec &amp; datejul kaf'!$J$5:$O$94,6,FALSE)</f>
        <v>1972-73</v>
      </c>
      <c r="S89" s="18">
        <f>LARGE('datedec &amp; datejul kaf'!$J$5:$J$94,'datedec &amp; datejul kaf rank'!$A89)</f>
        <v>38801.750611050003</v>
      </c>
      <c r="T89" s="5" t="str">
        <f>VLOOKUP(U89,'datedec &amp; datejul kaf'!$K$5:$O$94,5,FALSE)</f>
        <v>1930-31</v>
      </c>
      <c r="U89" s="18">
        <f>LARGE('datedec &amp; datejul kaf'!$K$5:$K$94,'datedec &amp; datejul kaf rank'!$A89)</f>
        <v>34789.028116898997</v>
      </c>
      <c r="V89" s="5" t="str">
        <f>VLOOKUP(W89,'datedec &amp; datejul kaf'!$L$5:$O$94,4,FALSE)</f>
        <v>1986-87</v>
      </c>
      <c r="W89" s="18">
        <f>LARGE('datedec &amp; datejul kaf'!$L$5:$L$94,'datedec &amp; datejul kaf rank'!$A89)</f>
        <v>19823.806859912998</v>
      </c>
      <c r="X89" s="5" t="str">
        <f>VLOOKUP(Y89,'datedec &amp; datejul kaf'!$M$5:$O$94,3,FALSE)</f>
        <v>2000-01</v>
      </c>
      <c r="Y89" s="18">
        <f>LARGE('datedec &amp; datejul kaf'!$M$5:$M$94,'datedec &amp; datejul kaf rank'!$A89)</f>
        <v>7770.8645019809992</v>
      </c>
      <c r="Z89" s="5" t="str">
        <f>VLOOKUP(AA89,'datedec &amp; datejul kaf'!$N$5:$O$94,2,FALSE)</f>
        <v>1987-88</v>
      </c>
      <c r="AA89" s="18">
        <f>LARGE('datedec &amp; datejul kaf'!$N$5:$N$94,'datedec &amp; datejul kaf rank'!$A89)</f>
        <v>60258.442037829001</v>
      </c>
    </row>
    <row r="90" spans="1:27" x14ac:dyDescent="0.2">
      <c r="A90" s="11">
        <v>85</v>
      </c>
      <c r="B90" s="5" t="str">
        <f>VLOOKUP(C90,'datedec &amp; datejul kaf'!$B$5:$O$94,14,FALSE)</f>
        <v>1929-30</v>
      </c>
      <c r="C90" s="18">
        <f>LARGE('datedec &amp; datejul kaf'!$B$5:$B$94,'datedec &amp; datejul kaf rank'!$A90)</f>
        <v>13678.734032502</v>
      </c>
      <c r="D90" s="5" t="str">
        <f>VLOOKUP(E90,'datedec &amp; datejul kaf'!$C$5:$O$94,13,FALSE)</f>
        <v>2002-03</v>
      </c>
      <c r="E90" s="18">
        <f>LARGE('datedec &amp; datejul kaf'!$C$5:$C$94,'datedec &amp; datejul kaf rank'!$A90)</f>
        <v>8172.4777100609999</v>
      </c>
      <c r="F90" s="5" t="str">
        <f>VLOOKUP(G90,'datedec &amp; datejul kaf'!$D$5:$O$94,12,FALSE)</f>
        <v>1994-95</v>
      </c>
      <c r="G90" s="18">
        <f>LARGE('datedec &amp; datejul kaf'!$D$5:$D$94,'datedec &amp; datejul kaf rank'!$A90)</f>
        <v>5193.2348465759997</v>
      </c>
      <c r="H90" s="5" t="str">
        <f>VLOOKUP(I90,'datedec &amp; datejul kaf'!$E$5:$O$94,11,FALSE)</f>
        <v>1935-36</v>
      </c>
      <c r="I90" s="18">
        <f>LARGE('datedec &amp; datejul kaf'!$E$5:$E$94,'datedec &amp; datejul kaf rank'!$A90)</f>
        <v>3191.982029061</v>
      </c>
      <c r="J90" s="5" t="str">
        <f>VLOOKUP(K90,'datedec &amp; datejul kaf'!$F$5:$O$94,10,FALSE)</f>
        <v>1944-45</v>
      </c>
      <c r="K90" s="18">
        <f>LARGE('datedec &amp; datejul kaf'!$F$5:$F$94,'datedec &amp; datejul kaf rank'!$A90)</f>
        <v>1508.5982905349999</v>
      </c>
      <c r="L90" s="5" t="str">
        <f>VLOOKUP(M90,'datedec &amp; datejul kaf'!$G$5:$O$94,9,FALSE)</f>
        <v>1930-31</v>
      </c>
      <c r="M90" s="18">
        <f>LARGE('datedec &amp; datejul kaf'!$G$5:$G$94,'datedec &amp; datejul kaf rank'!$A90)</f>
        <v>43896.650915858998</v>
      </c>
      <c r="N90" s="5" t="str">
        <f>VLOOKUP(O90,'datedec &amp; datejul kaf'!$H$5:$O$94,8,FALSE)</f>
        <v>1930-31</v>
      </c>
      <c r="O90" s="18">
        <f>LARGE('datedec &amp; datejul kaf'!$H$5:$H$94,'datedec &amp; datejul kaf rank'!$A90)</f>
        <v>42554.253610827</v>
      </c>
      <c r="P90" s="5" t="str">
        <f>VLOOKUP(Q90,'datedec &amp; datejul kaf'!$I$5:$O$94,7,FALSE)</f>
        <v>1930-31</v>
      </c>
      <c r="Q90" s="18">
        <f>LARGE('datedec &amp; datejul kaf'!$I$5:$I$94,'datedec &amp; datejul kaf rank'!$A90)</f>
        <v>41162.380605171005</v>
      </c>
      <c r="R90" s="5" t="str">
        <f>VLOOKUP(S90,'datedec &amp; datejul kaf'!$J$5:$O$94,6,FALSE)</f>
        <v>1928-29</v>
      </c>
      <c r="S90" s="18">
        <f>LARGE('datedec &amp; datejul kaf'!$J$5:$J$94,'datedec &amp; datejul kaf rank'!$A90)</f>
        <v>38662.854087332998</v>
      </c>
      <c r="T90" s="5" t="str">
        <f>VLOOKUP(U90,'datedec &amp; datejul kaf'!$K$5:$O$94,5,FALSE)</f>
        <v>1991-92</v>
      </c>
      <c r="U90" s="18">
        <f>LARGE('datedec &amp; datejul kaf'!$K$5:$K$94,'datedec &amp; datejul kaf rank'!$A90)</f>
        <v>32785.462572197997</v>
      </c>
      <c r="V90" s="5" t="str">
        <f>VLOOKUP(W90,'datedec &amp; datejul kaf'!$L$5:$O$94,4,FALSE)</f>
        <v>1991-92</v>
      </c>
      <c r="W90" s="18">
        <f>LARGE('datedec &amp; datejul kaf'!$L$5:$L$94,'datedec &amp; datejul kaf rank'!$A90)</f>
        <v>19637.07694956</v>
      </c>
      <c r="X90" s="5" t="str">
        <f>VLOOKUP(Y90,'datedec &amp; datejul kaf'!$M$5:$O$94,3,FALSE)</f>
        <v>1986-87</v>
      </c>
      <c r="Y90" s="18">
        <f>LARGE('datedec &amp; datejul kaf'!$M$5:$M$94,'datedec &amp; datejul kaf rank'!$A90)</f>
        <v>7697.817231993</v>
      </c>
      <c r="Z90" s="5" t="str">
        <f>VLOOKUP(AA90,'datedec &amp; datejul kaf'!$N$5:$O$94,2,FALSE)</f>
        <v>1928-29</v>
      </c>
      <c r="AA90" s="18">
        <f>LARGE('datedec &amp; datejul kaf'!$N$5:$N$94,'datedec &amp; datejul kaf rank'!$A90)</f>
        <v>59849.868830010004</v>
      </c>
    </row>
    <row r="91" spans="1:27" x14ac:dyDescent="0.2">
      <c r="A91" s="11">
        <v>86</v>
      </c>
      <c r="B91" s="5" t="str">
        <f>VLOOKUP(C91,'datedec &amp; datejul kaf'!$B$5:$O$94,14,FALSE)</f>
        <v>2001-02</v>
      </c>
      <c r="C91" s="18">
        <f>LARGE('datedec &amp; datejul kaf'!$B$5:$B$94,'datedec &amp; datejul kaf rank'!$A91)</f>
        <v>13401.79784454</v>
      </c>
      <c r="D91" s="5" t="str">
        <f>VLOOKUP(E91,'datedec &amp; datejul kaf'!$C$5:$O$94,13,FALSE)</f>
        <v>1952-53</v>
      </c>
      <c r="E91" s="18">
        <f>LARGE('datedec &amp; datejul kaf'!$C$5:$C$94,'datedec &amp; datejul kaf rank'!$A91)</f>
        <v>7997.8013529749996</v>
      </c>
      <c r="F91" s="5" t="str">
        <f>VLOOKUP(G91,'datedec &amp; datejul kaf'!$D$5:$O$94,12,FALSE)</f>
        <v>2002-03</v>
      </c>
      <c r="G91" s="18">
        <f>LARGE('datedec &amp; datejul kaf'!$D$5:$D$94,'datedec &amp; datejul kaf rank'!$A91)</f>
        <v>5189.7736896810002</v>
      </c>
      <c r="H91" s="5" t="str">
        <f>VLOOKUP(I91,'datedec &amp; datejul kaf'!$E$5:$O$94,11,FALSE)</f>
        <v>1930-31</v>
      </c>
      <c r="I91" s="18">
        <f>LARGE('datedec &amp; datejul kaf'!$E$5:$E$94,'datedec &amp; datejul kaf rank'!$A91)</f>
        <v>3075.2626945949996</v>
      </c>
      <c r="J91" s="5" t="str">
        <f>VLOOKUP(K91,'datedec &amp; datejul kaf'!$F$5:$O$94,10,FALSE)</f>
        <v>1935-36</v>
      </c>
      <c r="K91" s="18">
        <f>LARGE('datedec &amp; datejul kaf'!$F$5:$F$94,'datedec &amp; datejul kaf rank'!$A91)</f>
        <v>1507.1225881110001</v>
      </c>
      <c r="L91" s="5" t="str">
        <f>VLOOKUP(M91,'datedec &amp; datejul kaf'!$G$5:$O$94,9,FALSE)</f>
        <v>1928-29</v>
      </c>
      <c r="M91" s="18">
        <f>LARGE('datedec &amp; datejul kaf'!$G$5:$G$94,'datedec &amp; datejul kaf rank'!$A91)</f>
        <v>42921.029134263001</v>
      </c>
      <c r="N91" s="5" t="str">
        <f>VLOOKUP(O91,'datedec &amp; datejul kaf'!$H$5:$O$94,8,FALSE)</f>
        <v>1928-29</v>
      </c>
      <c r="O91" s="18">
        <f>LARGE('datedec &amp; datejul kaf'!$H$5:$H$94,'datedec &amp; datejul kaf rank'!$A91)</f>
        <v>41629.728025662</v>
      </c>
      <c r="P91" s="5" t="str">
        <f>VLOOKUP(Q91,'datedec &amp; datejul kaf'!$I$5:$O$94,7,FALSE)</f>
        <v>1928-29</v>
      </c>
      <c r="Q91" s="18">
        <f>LARGE('datedec &amp; datejul kaf'!$I$5:$I$94,'datedec &amp; datejul kaf rank'!$A91)</f>
        <v>40533.368397354003</v>
      </c>
      <c r="R91" s="5" t="str">
        <f>VLOOKUP(S91,'datedec &amp; datejul kaf'!$J$5:$O$94,6,FALSE)</f>
        <v>2014-15</v>
      </c>
      <c r="S91" s="18">
        <f>LARGE('datedec &amp; datejul kaf'!$J$5:$J$94,'datedec &amp; datejul kaf rank'!$A91)</f>
        <v>38152.735098197998</v>
      </c>
      <c r="T91" s="5" t="str">
        <f>VLOOKUP(U91,'datedec &amp; datejul kaf'!$K$5:$O$94,5,FALSE)</f>
        <v>2014-15</v>
      </c>
      <c r="U91" s="18">
        <f>LARGE('datedec &amp; datejul kaf'!$K$5:$K$94,'datedec &amp; datejul kaf rank'!$A91)</f>
        <v>31251.981637968001</v>
      </c>
      <c r="V91" s="5" t="str">
        <f>VLOOKUP(W91,'datedec &amp; datejul kaf'!$L$5:$O$94,4,FALSE)</f>
        <v>2014-15</v>
      </c>
      <c r="W91" s="18">
        <f>LARGE('datedec &amp; datejul kaf'!$L$5:$L$94,'datedec &amp; datejul kaf rank'!$A91)</f>
        <v>19095.759945066002</v>
      </c>
      <c r="X91" s="5" t="str">
        <f>VLOOKUP(Y91,'datedec &amp; datejul kaf'!$M$5:$O$94,3,FALSE)</f>
        <v>1948-49</v>
      </c>
      <c r="Y91" s="18">
        <f>LARGE('datedec &amp; datejul kaf'!$M$5:$M$94,'datedec &amp; datejul kaf rank'!$A91)</f>
        <v>7490.7269918250004</v>
      </c>
      <c r="Z91" s="5" t="str">
        <f>VLOOKUP(AA91,'datedec &amp; datejul kaf'!$N$5:$O$94,2,FALSE)</f>
        <v>1940-41</v>
      </c>
      <c r="AA91" s="18">
        <f>LARGE('datedec &amp; datejul kaf'!$N$5:$N$94,'datedec &amp; datejul kaf rank'!$A91)</f>
        <v>59505.407355324001</v>
      </c>
    </row>
    <row r="92" spans="1:27" x14ac:dyDescent="0.2">
      <c r="A92" s="11">
        <v>87</v>
      </c>
      <c r="B92" s="5" t="str">
        <f>VLOOKUP(C92,'datedec &amp; datejul kaf'!$B$5:$O$94,14,FALSE)</f>
        <v>1936-37</v>
      </c>
      <c r="C92" s="18">
        <f>LARGE('datedec &amp; datejul kaf'!$B$5:$B$94,'datedec &amp; datejul kaf rank'!$A92)</f>
        <v>13305.912889458001</v>
      </c>
      <c r="D92" s="5" t="str">
        <f>VLOOKUP(E92,'datedec &amp; datejul kaf'!$C$5:$O$94,13,FALSE)</f>
        <v>1929-30</v>
      </c>
      <c r="E92" s="18">
        <f>LARGE('datedec &amp; datejul kaf'!$C$5:$C$94,'datedec &amp; datejul kaf rank'!$A92)</f>
        <v>7942.5557352120004</v>
      </c>
      <c r="F92" s="5" t="str">
        <f>VLOOKUP(G92,'datedec &amp; datejul kaf'!$D$5:$O$94,12,FALSE)</f>
        <v>1952-53</v>
      </c>
      <c r="G92" s="18">
        <f>LARGE('datedec &amp; datejul kaf'!$D$5:$D$94,'datedec &amp; datejul kaf rank'!$A92)</f>
        <v>5036.3998111349993</v>
      </c>
      <c r="H92" s="5" t="str">
        <f>VLOOKUP(I92,'datedec &amp; datejul kaf'!$E$5:$O$94,11,FALSE)</f>
        <v>1987-88</v>
      </c>
      <c r="I92" s="18">
        <f>LARGE('datedec &amp; datejul kaf'!$E$5:$E$94,'datedec &amp; datejul kaf rank'!$A92)</f>
        <v>2970.7754257859997</v>
      </c>
      <c r="J92" s="5" t="str">
        <f>VLOOKUP(K92,'datedec &amp; datejul kaf'!$F$5:$O$94,10,FALSE)</f>
        <v>1952-53</v>
      </c>
      <c r="K92" s="18">
        <f>LARGE('datedec &amp; datejul kaf'!$F$5:$F$94,'datedec &amp; datejul kaf rank'!$A92)</f>
        <v>1491.07432425</v>
      </c>
      <c r="L92" s="5" t="str">
        <f>VLOOKUP(M92,'datedec &amp; datejul kaf'!$G$5:$O$94,9,FALSE)</f>
        <v>1940-41</v>
      </c>
      <c r="M92" s="18">
        <f>LARGE('datedec &amp; datejul kaf'!$G$5:$G$94,'datedec &amp; datejul kaf rank'!$A92)</f>
        <v>42742.598066573999</v>
      </c>
      <c r="N92" s="5" t="str">
        <f>VLOOKUP(O92,'datedec &amp; datejul kaf'!$H$5:$O$94,8,FALSE)</f>
        <v>1940-41</v>
      </c>
      <c r="O92" s="18">
        <f>LARGE('datedec &amp; datejul kaf'!$H$5:$H$94,'datedec &amp; datejul kaf rank'!$A92)</f>
        <v>40885.119127965001</v>
      </c>
      <c r="P92" s="5" t="str">
        <f>VLOOKUP(Q92,'datedec &amp; datejul kaf'!$I$5:$O$94,7,FALSE)</f>
        <v>1940-41</v>
      </c>
      <c r="Q92" s="18">
        <f>LARGE('datedec &amp; datejul kaf'!$I$5:$I$94,'datedec &amp; datejul kaf rank'!$A92)</f>
        <v>39319.081500740998</v>
      </c>
      <c r="R92" s="5" t="str">
        <f>VLOOKUP(S92,'datedec &amp; datejul kaf'!$J$5:$O$94,6,FALSE)</f>
        <v>1940-41</v>
      </c>
      <c r="S92" s="18">
        <f>LARGE('datedec &amp; datejul kaf'!$J$5:$J$94,'datedec &amp; datejul kaf rank'!$A92)</f>
        <v>36311.476985426998</v>
      </c>
      <c r="T92" s="5" t="str">
        <f>VLOOKUP(U92,'datedec &amp; datejul kaf'!$K$5:$O$94,5,FALSE)</f>
        <v>1940-41</v>
      </c>
      <c r="U92" s="18">
        <f>LARGE('datedec &amp; datejul kaf'!$K$5:$K$94,'datedec &amp; datejul kaf rank'!$A92)</f>
        <v>30195.642504027001</v>
      </c>
      <c r="V92" s="5" t="str">
        <f>VLOOKUP(W92,'datedec &amp; datejul kaf'!$L$5:$O$94,4,FALSE)</f>
        <v>1940-41</v>
      </c>
      <c r="W92" s="18">
        <f>LARGE('datedec &amp; datejul kaf'!$L$5:$L$94,'datedec &amp; datejul kaf rank'!$A92)</f>
        <v>18976.922263572</v>
      </c>
      <c r="X92" s="5" t="str">
        <f>VLOOKUP(Y92,'datedec &amp; datejul kaf'!$M$5:$O$94,3,FALSE)</f>
        <v>1991-92</v>
      </c>
      <c r="Y92" s="18">
        <f>LARGE('datedec &amp; datejul kaf'!$M$5:$M$94,'datedec &amp; datejul kaf rank'!$A92)</f>
        <v>7317.63939501</v>
      </c>
      <c r="Z92" s="5" t="str">
        <f>VLOOKUP(AA92,'datedec &amp; datejul kaf'!$N$5:$O$94,2,FALSE)</f>
        <v>1930-31</v>
      </c>
      <c r="AA92" s="18">
        <f>LARGE('datedec &amp; datejul kaf'!$N$5:$N$94,'datedec &amp; datejul kaf rank'!$A92)</f>
        <v>59302.916784404995</v>
      </c>
    </row>
    <row r="93" spans="1:27" x14ac:dyDescent="0.2">
      <c r="A93" s="11">
        <v>88</v>
      </c>
      <c r="B93" s="5" t="str">
        <f>VLOOKUP(C93,'datedec &amp; datejul kaf'!$B$5:$O$94,14,FALSE)</f>
        <v>2002-03</v>
      </c>
      <c r="C93" s="18">
        <f>LARGE('datedec &amp; datejul kaf'!$B$5:$B$94,'datedec &amp; datejul kaf rank'!$A93)</f>
        <v>13159.737027170999</v>
      </c>
      <c r="D93" s="5" t="str">
        <f>VLOOKUP(E93,'datedec &amp; datejul kaf'!$C$5:$O$94,13,FALSE)</f>
        <v>1994-95</v>
      </c>
      <c r="E93" s="18">
        <f>LARGE('datedec &amp; datejul kaf'!$C$5:$C$94,'datedec &amp; datejul kaf rank'!$A93)</f>
        <v>7769.0496260160007</v>
      </c>
      <c r="F93" s="5" t="str">
        <f>VLOOKUP(G93,'datedec &amp; datejul kaf'!$D$5:$O$94,12,FALSE)</f>
        <v>1929-30</v>
      </c>
      <c r="G93" s="18">
        <f>LARGE('datedec &amp; datejul kaf'!$D$5:$D$94,'datedec &amp; datejul kaf rank'!$A93)</f>
        <v>4798.9525473120002</v>
      </c>
      <c r="H93" s="5" t="str">
        <f>VLOOKUP(I93,'datedec &amp; datejul kaf'!$E$5:$O$94,11,FALSE)</f>
        <v>1952-53</v>
      </c>
      <c r="I93" s="18">
        <f>LARGE('datedec &amp; datejul kaf'!$E$5:$E$94,'datedec &amp; datejul kaf rank'!$A93)</f>
        <v>2918.45939469</v>
      </c>
      <c r="J93" s="5" t="str">
        <f>VLOOKUP(K93,'datedec &amp; datejul kaf'!$F$5:$O$94,10,FALSE)</f>
        <v>2000-01</v>
      </c>
      <c r="K93" s="18">
        <f>LARGE('datedec &amp; datejul kaf'!$F$5:$F$94,'datedec &amp; datejul kaf rank'!$A93)</f>
        <v>1456.210854483</v>
      </c>
      <c r="L93" s="5" t="str">
        <f>VLOOKUP(M93,'datedec &amp; datejul kaf'!$G$5:$O$94,9,FALSE)</f>
        <v>1976-77</v>
      </c>
      <c r="M93" s="18">
        <f>LARGE('datedec &amp; datejul kaf'!$G$5:$G$94,'datedec &amp; datejul kaf rank'!$A93)</f>
        <v>37814.882548883994</v>
      </c>
      <c r="N93" s="5" t="str">
        <f>VLOOKUP(O93,'datedec &amp; datejul kaf'!$H$5:$O$94,8,FALSE)</f>
        <v>1976-77</v>
      </c>
      <c r="O93" s="18">
        <f>LARGE('datedec &amp; datejul kaf'!$H$5:$H$94,'datedec &amp; datejul kaf rank'!$A93)</f>
        <v>36013.787740391999</v>
      </c>
      <c r="P93" s="5" t="str">
        <f>VLOOKUP(Q93,'datedec &amp; datejul kaf'!$I$5:$O$94,7,FALSE)</f>
        <v>2000-01</v>
      </c>
      <c r="Q93" s="18">
        <f>LARGE('datedec &amp; datejul kaf'!$I$5:$I$94,'datedec &amp; datejul kaf rank'!$A93)</f>
        <v>34640.466138999</v>
      </c>
      <c r="R93" s="5" t="str">
        <f>VLOOKUP(S93,'datedec &amp; datejul kaf'!$J$5:$O$94,6,FALSE)</f>
        <v>2000-01</v>
      </c>
      <c r="S93" s="18">
        <f>LARGE('datedec &amp; datejul kaf'!$J$5:$J$94,'datedec &amp; datejul kaf rank'!$A93)</f>
        <v>32913.955790519998</v>
      </c>
      <c r="T93" s="5" t="str">
        <f>VLOOKUP(U93,'datedec &amp; datejul kaf'!$K$5:$O$94,5,FALSE)</f>
        <v>2000-01</v>
      </c>
      <c r="U93" s="18">
        <f>LARGE('datedec &amp; datejul kaf'!$K$5:$K$94,'datedec &amp; datejul kaf rank'!$A93)</f>
        <v>29930.71623297</v>
      </c>
      <c r="V93" s="5" t="str">
        <f>VLOOKUP(W93,'datedec &amp; datejul kaf'!$L$5:$O$94,4,FALSE)</f>
        <v>1943-44</v>
      </c>
      <c r="W93" s="18">
        <f>LARGE('datedec &amp; datejul kaf'!$L$5:$L$94,'datedec &amp; datejul kaf rank'!$A93)</f>
        <v>18781.108056038996</v>
      </c>
      <c r="X93" s="5" t="str">
        <f>VLOOKUP(Y93,'datedec &amp; datejul kaf'!$M$5:$O$94,3,FALSE)</f>
        <v>1943-44</v>
      </c>
      <c r="Y93" s="18">
        <f>LARGE('datedec &amp; datejul kaf'!$M$5:$M$94,'datedec &amp; datejul kaf rank'!$A93)</f>
        <v>6716.2291696290004</v>
      </c>
      <c r="Z93" s="5" t="str">
        <f>VLOOKUP(AA93,'datedec &amp; datejul kaf'!$N$5:$O$94,2,FALSE)</f>
        <v>1936-37</v>
      </c>
      <c r="AA93" s="18">
        <f>LARGE('datedec &amp; datejul kaf'!$N$5:$N$94,'datedec &amp; datejul kaf rank'!$A93)</f>
        <v>57536.151891980997</v>
      </c>
    </row>
    <row r="94" spans="1:27" x14ac:dyDescent="0.2">
      <c r="A94" s="11">
        <v>89</v>
      </c>
      <c r="B94" s="5" t="str">
        <f>VLOOKUP(C94,'datedec &amp; datejul kaf'!$B$5:$O$94,14,FALSE)</f>
        <v>1994-95</v>
      </c>
      <c r="C94" s="18">
        <f>LARGE('datedec &amp; datejul kaf'!$B$5:$B$94,'datedec &amp; datejul kaf rank'!$A94)</f>
        <v>12460.553582316001</v>
      </c>
      <c r="D94" s="5" t="str">
        <f>VLOOKUP(E94,'datedec &amp; datejul kaf'!$C$5:$O$94,13,FALSE)</f>
        <v>1936-37</v>
      </c>
      <c r="E94" s="18">
        <f>LARGE('datedec &amp; datejul kaf'!$C$5:$C$94,'datedec &amp; datejul kaf rank'!$A94)</f>
        <v>7768.1550805950001</v>
      </c>
      <c r="F94" s="5" t="str">
        <f>VLOOKUP(G94,'datedec &amp; datejul kaf'!$D$5:$O$94,12,FALSE)</f>
        <v>1936-37</v>
      </c>
      <c r="G94" s="18">
        <f>LARGE('datedec &amp; datejul kaf'!$D$5:$D$94,'datedec &amp; datejul kaf rank'!$A94)</f>
        <v>4682.6874277050001</v>
      </c>
      <c r="H94" s="5" t="str">
        <f>VLOOKUP(I94,'datedec &amp; datejul kaf'!$E$5:$O$94,11,FALSE)</f>
        <v>1929-30</v>
      </c>
      <c r="I94" s="18">
        <f>LARGE('datedec &amp; datejul kaf'!$E$5:$E$94,'datedec &amp; datejul kaf rank'!$A94)</f>
        <v>2819.1747703139999</v>
      </c>
      <c r="J94" s="5" t="str">
        <f>VLOOKUP(K94,'datedec &amp; datejul kaf'!$F$5:$O$94,10,FALSE)</f>
        <v>1930-31</v>
      </c>
      <c r="K94" s="18">
        <f>LARGE('datedec &amp; datejul kaf'!$F$5:$F$94,'datedec &amp; datejul kaf rank'!$A94)</f>
        <v>1382.5487084850001</v>
      </c>
      <c r="L94" s="5" t="str">
        <f>VLOOKUP(M94,'datedec &amp; datejul kaf'!$G$5:$O$94,9,FALSE)</f>
        <v>2000-01</v>
      </c>
      <c r="M94" s="18">
        <f>LARGE('datedec &amp; datejul kaf'!$G$5:$G$94,'datedec &amp; datejul kaf rank'!$A94)</f>
        <v>37373.024714214</v>
      </c>
      <c r="N94" s="5" t="str">
        <f>VLOOKUP(O94,'datedec &amp; datejul kaf'!$H$5:$O$94,8,FALSE)</f>
        <v>2000-01</v>
      </c>
      <c r="O94" s="18">
        <f>LARGE('datedec &amp; datejul kaf'!$H$5:$H$94,'datedec &amp; datejul kaf rank'!$A94)</f>
        <v>35861.229068426997</v>
      </c>
      <c r="P94" s="5" t="str">
        <f>VLOOKUP(Q94,'datedec &amp; datejul kaf'!$I$5:$O$94,7,FALSE)</f>
        <v>1976-77</v>
      </c>
      <c r="Q94" s="18">
        <f>LARGE('datedec &amp; datejul kaf'!$I$5:$I$94,'datedec &amp; datejul kaf rank'!$A94)</f>
        <v>34462.634079552001</v>
      </c>
      <c r="R94" s="5" t="str">
        <f>VLOOKUP(S94,'datedec &amp; datejul kaf'!$J$5:$O$94,6,FALSE)</f>
        <v>1976-77</v>
      </c>
      <c r="S94" s="18">
        <f>LARGE('datedec &amp; datejul kaf'!$J$5:$J$94,'datedec &amp; datejul kaf rank'!$A94)</f>
        <v>32507.697293357996</v>
      </c>
      <c r="T94" s="5" t="str">
        <f>VLOOKUP(U94,'datedec &amp; datejul kaf'!$K$5:$O$94,5,FALSE)</f>
        <v>1943-44</v>
      </c>
      <c r="U94" s="18">
        <f>LARGE('datedec &amp; datejul kaf'!$K$5:$K$94,'datedec &amp; datejul kaf rank'!$A94)</f>
        <v>28757.594293490998</v>
      </c>
      <c r="V94" s="5" t="str">
        <f>VLOOKUP(W94,'datedec &amp; datejul kaf'!$L$5:$O$94,4,FALSE)</f>
        <v>2000-01</v>
      </c>
      <c r="W94" s="18">
        <f>LARGE('datedec &amp; datejul kaf'!$L$5:$L$94,'datedec &amp; datejul kaf rank'!$A94)</f>
        <v>18483.631042401001</v>
      </c>
      <c r="X94" s="5" t="str">
        <f>VLOOKUP(Y94,'datedec &amp; datejul kaf'!$M$5:$O$94,3,FALSE)</f>
        <v>1976-77</v>
      </c>
      <c r="Y94" s="18">
        <f>LARGE('datedec &amp; datejul kaf'!$M$5:$M$94,'datedec &amp; datejul kaf rank'!$A94)</f>
        <v>6693.5402448599998</v>
      </c>
      <c r="Z94" s="5" t="str">
        <f>VLOOKUP(AA94,'datedec &amp; datejul kaf'!$N$5:$O$94,2,FALSE)</f>
        <v>2000-01</v>
      </c>
      <c r="AA94" s="18">
        <f>LARGE('datedec &amp; datejul kaf'!$N$5:$N$94,'datedec &amp; datejul kaf rank'!$A94)</f>
        <v>52524.140840262</v>
      </c>
    </row>
    <row r="95" spans="1:27" x14ac:dyDescent="0.2">
      <c r="A95" s="11">
        <v>90</v>
      </c>
      <c r="B95" s="5" t="str">
        <f>VLOOKUP(C95,'datedec &amp; datejul kaf'!$B$5:$O$94,14,FALSE)</f>
        <v>1987-88</v>
      </c>
      <c r="C95" s="18">
        <f>LARGE('datedec &amp; datejul kaf'!$B$5:$B$94,'datedec &amp; datejul kaf rank'!$A95)</f>
        <v>11871.520215974999</v>
      </c>
      <c r="D95" s="5" t="str">
        <f>VLOOKUP(E95,'datedec &amp; datejul kaf'!$C$5:$O$94,13,FALSE)</f>
        <v>1987-88</v>
      </c>
      <c r="E95" s="18">
        <f>LARGE('datedec &amp; datejul kaf'!$C$5:$C$94,'datedec &amp; datejul kaf rank'!$A95)</f>
        <v>7364.9709634830006</v>
      </c>
      <c r="F95" s="5" t="str">
        <f>VLOOKUP(G95,'datedec &amp; datejul kaf'!$D$5:$O$94,12,FALSE)</f>
        <v>1987-88</v>
      </c>
      <c r="G95" s="18">
        <f>LARGE('datedec &amp; datejul kaf'!$D$5:$D$94,'datedec &amp; datejul kaf rank'!$A95)</f>
        <v>4486.8752036429996</v>
      </c>
      <c r="H95" s="5" t="str">
        <f>VLOOKUP(I95,'datedec &amp; datejul kaf'!$E$5:$O$94,11,FALSE)</f>
        <v>1936-37</v>
      </c>
      <c r="I95" s="18">
        <f>LARGE('datedec &amp; datejul kaf'!$E$5:$E$94,'datedec &amp; datejul kaf rank'!$A95)</f>
        <v>2645.9106445800003</v>
      </c>
      <c r="J95" s="5" t="str">
        <f>VLOOKUP(K95,'datedec &amp; datejul kaf'!$F$5:$O$94,10,FALSE)</f>
        <v>1936-37</v>
      </c>
      <c r="K95" s="18">
        <f>LARGE('datedec &amp; datejul kaf'!$F$5:$F$94,'datedec &amp; datejul kaf rank'!$A95)</f>
        <v>1376.0925103799998</v>
      </c>
      <c r="L95" s="5" t="str">
        <f>VLOOKUP(M95,'datedec &amp; datejul kaf'!$G$5:$O$94,9,FALSE)</f>
        <v>1943-44</v>
      </c>
      <c r="M95" s="18">
        <f>LARGE('datedec &amp; datejul kaf'!$G$5:$G$94,'datedec &amp; datejul kaf rank'!$A95)</f>
        <v>36403.613180318993</v>
      </c>
      <c r="N95" s="5" t="str">
        <f>VLOOKUP(O95,'datedec &amp; datejul kaf'!$H$5:$O$94,8,FALSE)</f>
        <v>1943-44</v>
      </c>
      <c r="O95" s="18">
        <f>LARGE('datedec &amp; datejul kaf'!$H$5:$H$94,'datedec &amp; datejul kaf rank'!$A95)</f>
        <v>34963.573564898994</v>
      </c>
      <c r="P95" s="5" t="str">
        <f>VLOOKUP(Q95,'datedec &amp; datejul kaf'!$I$5:$O$94,7,FALSE)</f>
        <v>1943-44</v>
      </c>
      <c r="Q95" s="18">
        <f>LARGE('datedec &amp; datejul kaf'!$I$5:$I$94,'datedec &amp; datejul kaf rank'!$A95)</f>
        <v>33664.124357429995</v>
      </c>
      <c r="R95" s="5" t="str">
        <f>VLOOKUP(S95,'datedec &amp; datejul kaf'!$J$5:$O$94,6,FALSE)</f>
        <v>1943-44</v>
      </c>
      <c r="S95" s="18">
        <f>LARGE('datedec &amp; datejul kaf'!$J$5:$J$94,'datedec &amp; datejul kaf rank'!$A95)</f>
        <v>32149.746232400998</v>
      </c>
      <c r="T95" s="5" t="str">
        <f>VLOOKUP(U95,'datedec &amp; datejul kaf'!$K$5:$O$94,5,FALSE)</f>
        <v>1976-77</v>
      </c>
      <c r="U95" s="18">
        <f>LARGE('datedec &amp; datejul kaf'!$K$5:$K$94,'datedec &amp; datejul kaf rank'!$A95)</f>
        <v>28365.376787538</v>
      </c>
      <c r="V95" s="5" t="str">
        <f>VLOOKUP(W95,'datedec &amp; datejul kaf'!$L$5:$O$94,4,FALSE)</f>
        <v>1976-77</v>
      </c>
      <c r="W95" s="18">
        <f>LARGE('datedec &amp; datejul kaf'!$L$5:$L$94,'datedec &amp; datejul kaf rank'!$A95)</f>
        <v>18295.060470959997</v>
      </c>
      <c r="X95" s="5" t="str">
        <f>VLOOKUP(Y95,'datedec &amp; datejul kaf'!$M$5:$O$94,3,FALSE)</f>
        <v>2014-15</v>
      </c>
      <c r="Y95" s="18">
        <f>LARGE('datedec &amp; datejul kaf'!$M$5:$M$94,'datedec &amp; datejul kaf rank'!$A95)</f>
        <v>6227.2182788760001</v>
      </c>
      <c r="Z95" s="5" t="str">
        <f>VLOOKUP(AA95,'datedec &amp; datejul kaf'!$N$5:$O$94,2,FALSE)</f>
        <v>1943-44</v>
      </c>
      <c r="AA95" s="18">
        <f>LARGE('datedec &amp; datejul kaf'!$N$5:$N$94,'datedec &amp; datejul kaf rank'!$A95)</f>
        <v>51993.59408329799</v>
      </c>
    </row>
    <row r="97" spans="2:27" x14ac:dyDescent="0.2">
      <c r="B97" t="s">
        <v>114</v>
      </c>
      <c r="C97" s="18">
        <f>AVERAGE(C6:C94)</f>
        <v>18278.240458590473</v>
      </c>
      <c r="D97" s="18"/>
      <c r="E97" s="18">
        <f t="shared" ref="E97:AA97" si="0">AVERAGE(E6:E94)</f>
        <v>12124.46393756957</v>
      </c>
      <c r="F97" s="18"/>
      <c r="G97" s="18">
        <f t="shared" si="0"/>
        <v>8427.8868638223721</v>
      </c>
      <c r="H97" s="18"/>
      <c r="I97" s="18">
        <f t="shared" si="0"/>
        <v>5420.3316901352691</v>
      </c>
      <c r="J97" s="18"/>
      <c r="K97" s="18">
        <f t="shared" si="0"/>
        <v>2590.1748643318965</v>
      </c>
      <c r="L97" s="18"/>
      <c r="M97" s="18">
        <f t="shared" si="0"/>
        <v>62570.229883164066</v>
      </c>
      <c r="N97" s="18"/>
      <c r="O97" s="18">
        <f t="shared" si="0"/>
        <v>60162.510148028719</v>
      </c>
      <c r="P97" s="18"/>
      <c r="Q97" s="18">
        <f t="shared" si="0"/>
        <v>57789.322041276224</v>
      </c>
      <c r="R97" s="18"/>
      <c r="S97" s="18">
        <f t="shared" si="0"/>
        <v>54364.778394044304</v>
      </c>
      <c r="T97" s="18"/>
      <c r="U97" s="18">
        <f t="shared" si="0"/>
        <v>47253.686815599292</v>
      </c>
      <c r="V97" s="18"/>
      <c r="W97" s="18">
        <f t="shared" si="0"/>
        <v>30630.693511948823</v>
      </c>
      <c r="X97" s="18"/>
      <c r="Y97" s="18">
        <f t="shared" si="0"/>
        <v>11769.237385749866</v>
      </c>
      <c r="Z97" s="18"/>
      <c r="AA97" s="18">
        <f t="shared" si="0"/>
        <v>80806.689884597232</v>
      </c>
    </row>
    <row r="98" spans="2:27" x14ac:dyDescent="0.2">
      <c r="B98" t="s">
        <v>115</v>
      </c>
      <c r="C98" s="18">
        <f>MEDIAN(C6:C94)</f>
        <v>17602.916364683999</v>
      </c>
      <c r="D98" s="18"/>
      <c r="E98" s="18">
        <f t="shared" ref="E98:AA98" si="1">MEDIAN(E6:E94)</f>
        <v>11675.442206799</v>
      </c>
      <c r="F98" s="18"/>
      <c r="G98" s="18">
        <f t="shared" si="1"/>
        <v>7969.6678003110001</v>
      </c>
      <c r="H98" s="18"/>
      <c r="I98" s="18">
        <f t="shared" si="1"/>
        <v>5009.3988204119996</v>
      </c>
      <c r="J98" s="18"/>
      <c r="K98" s="18">
        <f t="shared" si="1"/>
        <v>2289.367848033</v>
      </c>
      <c r="L98" s="18"/>
      <c r="M98" s="18">
        <f t="shared" si="1"/>
        <v>63456.808860039004</v>
      </c>
      <c r="N98" s="18"/>
      <c r="O98" s="18">
        <f t="shared" si="1"/>
        <v>60813.825818655001</v>
      </c>
      <c r="P98" s="18"/>
      <c r="Q98" s="18">
        <f t="shared" si="1"/>
        <v>58849.776966687001</v>
      </c>
      <c r="R98" s="18"/>
      <c r="S98" s="18">
        <f t="shared" si="1"/>
        <v>54505.957625447998</v>
      </c>
      <c r="T98" s="18"/>
      <c r="U98" s="18">
        <f t="shared" si="1"/>
        <v>47577.925488554996</v>
      </c>
      <c r="V98" s="18"/>
      <c r="W98" s="18">
        <f t="shared" si="1"/>
        <v>29702.480208470999</v>
      </c>
      <c r="X98" s="18"/>
      <c r="Y98" s="18">
        <f t="shared" si="1"/>
        <v>11209.866025911</v>
      </c>
      <c r="Z98" s="18"/>
      <c r="AA98" s="18">
        <f t="shared" si="1"/>
        <v>81361.115626644008</v>
      </c>
    </row>
    <row r="99" spans="2:27" x14ac:dyDescent="0.2">
      <c r="B99" t="s">
        <v>116</v>
      </c>
      <c r="C99" s="18">
        <f>STDEV(C6:C94)</f>
        <v>3512.9825364355288</v>
      </c>
      <c r="D99" s="18"/>
      <c r="E99" s="18">
        <f t="shared" ref="E99:AA99" si="2">STDEV(E6:E94)</f>
        <v>2842.3486417789572</v>
      </c>
      <c r="F99" s="18"/>
      <c r="G99" s="18">
        <f t="shared" si="2"/>
        <v>2442.8427292685355</v>
      </c>
      <c r="H99" s="18"/>
      <c r="I99" s="18">
        <f t="shared" si="2"/>
        <v>1877.2125393856436</v>
      </c>
      <c r="J99" s="18"/>
      <c r="K99" s="18">
        <f t="shared" si="2"/>
        <v>1044.0506316510484</v>
      </c>
      <c r="L99" s="18"/>
      <c r="M99" s="18">
        <f t="shared" si="2"/>
        <v>11512.188517044815</v>
      </c>
      <c r="N99" s="18"/>
      <c r="O99" s="18">
        <f t="shared" si="2"/>
        <v>10967.061533933262</v>
      </c>
      <c r="P99" s="18"/>
      <c r="Q99" s="18">
        <f t="shared" si="2"/>
        <v>10546.168309825278</v>
      </c>
      <c r="R99" s="18"/>
      <c r="S99" s="18">
        <f t="shared" si="2"/>
        <v>10134.342736760551</v>
      </c>
      <c r="T99" s="18"/>
      <c r="U99" s="18">
        <f t="shared" si="2"/>
        <v>9359.4197736156566</v>
      </c>
      <c r="V99" s="18"/>
      <c r="W99" s="18">
        <f t="shared" si="2"/>
        <v>7567.8435047888706</v>
      </c>
      <c r="X99" s="18"/>
      <c r="Y99" s="18">
        <f t="shared" si="2"/>
        <v>3275.6631277995289</v>
      </c>
      <c r="Z99" s="18"/>
      <c r="AA99" s="18">
        <f t="shared" si="2"/>
        <v>13022.493594672213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21187.014742676998</v>
      </c>
      <c r="C5" s="6">
        <f>('augjul cfs'!$C5*30 + 'octsep cfs'!$B5*31 + 'octsep cfs'!$C5*30 + 'octsep cfs'!$D5*31 + 'octsep cfs'!$E5*31 + 'octsep cfs'!$F5*28 + 'octsep cfs'!$G5*31)*1.983471/1000</f>
        <v>14523.480447104999</v>
      </c>
      <c r="D5" s="6">
        <f>('octsep cfs'!$B5*31 + 'octsep cfs'!$C5*30 + 'octsep cfs'!$D5*31 + 'octsep cfs'!$E5*31 + 'octsep cfs'!$F5*28 + 'octsep cfs'!$G5*31)*1.983471/1000</f>
        <v>10874.984716155001</v>
      </c>
      <c r="E5" s="6">
        <f>('octsep cfs'!$C5*30 + 'octsep cfs'!$D5*31 + 'octsep cfs'!$E5*31 + 'octsep cfs'!$F5*28 + 'octsep cfs'!$G5*31)*1.983471/1000</f>
        <v>8019.1930877099994</v>
      </c>
      <c r="F5" s="6">
        <f>('octsep cfs'!$D5*31 + 'octsep cfs'!$E5*31 + 'octsep cfs'!$F5*28 + 'octsep cfs'!$G5*31)*1.983471/1000</f>
        <v>5936.7865542299996</v>
      </c>
      <c r="G5" s="6">
        <f>('octsep cfs'!$E5*31 + 'octsep cfs'!$F5*28 + 'octsep cfs'!$G5*31)*1.983471/1000</f>
        <v>4258.1750469300005</v>
      </c>
      <c r="H5" s="6">
        <f>('octsep cfs'!$F5*28 + 'octsep cfs'!$G5*31)*1.983471/1000</f>
        <v>2966.8739383289999</v>
      </c>
      <c r="I5" s="6">
        <f>'octsep cfs'!$G5*31*1.983471/1000</f>
        <v>1870.514310021</v>
      </c>
      <c r="J5" s="6">
        <f xml:space="preserve"> ('octsep cfs'!$H5*30 + 'octsep cfs'!$I5*31 + 'octsep cfs'!$J5*30 + 'octsep cfs'!$K5*31 + 'octsep cfs'!$L5*31)*1.983471/1000</f>
        <v>44399.032384623002</v>
      </c>
      <c r="K5" s="6">
        <f xml:space="preserve"> ('octsep cfs'!$I5*31 + 'octsep cfs'!$J5*30 + 'octsep cfs'!$K5*31 + 'octsep cfs'!$L5*31)*1.983471/1000</f>
        <v>41417.161422063</v>
      </c>
      <c r="L5" s="6">
        <f xml:space="preserve"> ('octsep cfs'!$J5*30 + 'octsep cfs'!$K5*31 + 'octsep cfs'!$L5*31)*1.983471/1000</f>
        <v>30328.979358531</v>
      </c>
      <c r="M5" s="6">
        <f xml:space="preserve"> ('octsep cfs'!$K5*31 + 'octsep cfs'!$L5*31)*1.983471/1000</f>
        <v>14099.168396901001</v>
      </c>
      <c r="N5" s="6">
        <f xml:space="preserve"> 'octsep cfs'!$L5*31*1.983471/1000</f>
        <v>5736.17829729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17911.784452275002</v>
      </c>
      <c r="C6" s="6">
        <f>('augjul cfs'!$C6*30 + 'octsep cfs'!$B6*31 + 'octsep cfs'!$C6*30 + 'octsep cfs'!$D6*31 + 'octsep cfs'!$E6*31 + 'octsep cfs'!$F6*28 + 'octsep cfs'!$G6*31)*1.983471/1000</f>
        <v>12175.606154985</v>
      </c>
      <c r="D6" s="6">
        <f>('octsep cfs'!$B6*31 + 'octsep cfs'!$C6*30 + 'octsep cfs'!$D6*31 + 'octsep cfs'!$E6*31 + 'octsep cfs'!$F6*28 + 'octsep cfs'!$G6*31)*1.983471/1000</f>
        <v>9032.0029670849999</v>
      </c>
      <c r="E6" s="6">
        <f>('octsep cfs'!$C6*30 + 'octsep cfs'!$D6*31 + 'octsep cfs'!$E6*31 + 'octsep cfs'!$F6*28 + 'octsep cfs'!$G6*31)*1.983471/1000</f>
        <v>7052.2251900869996</v>
      </c>
      <c r="F6" s="6">
        <f>('octsep cfs'!$D6*31 + 'octsep cfs'!$E6*31 + 'octsep cfs'!$F6*28 + 'octsep cfs'!$G6*31)*1.983471/1000</f>
        <v>5743.4318507369999</v>
      </c>
      <c r="G6" s="6">
        <f>('octsep cfs'!$E6*31 + 'octsep cfs'!$F6*28 + 'octsep cfs'!$G6*31)*1.983471/1000</f>
        <v>4233.0504197730006</v>
      </c>
      <c r="H6" s="6">
        <f>('octsep cfs'!$F6*28 + 'octsep cfs'!$G6*31)*1.983471/1000</f>
        <v>3334.6550815619999</v>
      </c>
      <c r="I6" s="6">
        <f>'octsep cfs'!$G6*31*1.983471/1000</f>
        <v>1751.2898516820001</v>
      </c>
      <c r="J6" s="6">
        <f xml:space="preserve"> ('octsep cfs'!$H6*30 + 'octsep cfs'!$I6*31 + 'octsep cfs'!$J6*30 + 'octsep cfs'!$K6*31 + 'octsep cfs'!$L6*31)*1.983471/1000</f>
        <v>48855.859986087002</v>
      </c>
      <c r="K6" s="6">
        <f xml:space="preserve"> ('octsep cfs'!$I6*31 + 'octsep cfs'!$J6*30 + 'octsep cfs'!$K6*31 + 'octsep cfs'!$L6*31)*1.983471/1000</f>
        <v>41653.242074367001</v>
      </c>
      <c r="L6" s="6">
        <f xml:space="preserve"> ('octsep cfs'!$J6*30 + 'octsep cfs'!$K6*31 + 'octsep cfs'!$L6*31)*1.983471/1000</f>
        <v>30988.648094124001</v>
      </c>
      <c r="M6" s="6">
        <f xml:space="preserve"> ('octsep cfs'!$K6*31 + 'octsep cfs'!$L6*31)*1.983471/1000</f>
        <v>16964.060190294</v>
      </c>
      <c r="N6" s="6">
        <f xml:space="preserve"> 'octsep cfs'!$L6*31*1.983471/1000</f>
        <v>6451.0946341170002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20396.024359116</v>
      </c>
      <c r="C7" s="6">
        <f>('augjul cfs'!$C7*30 + 'octsep cfs'!$B7*31 + 'octsep cfs'!$C7*30 + 'octsep cfs'!$D7*31 + 'octsep cfs'!$E7*31 + 'octsep cfs'!$F7*28 + 'octsep cfs'!$G7*31)*1.983471/1000</f>
        <v>13944.929724999</v>
      </c>
      <c r="D7" s="6">
        <f>('octsep cfs'!$B7*31 + 'octsep cfs'!$C7*30 + 'octsep cfs'!$D7*31 + 'octsep cfs'!$E7*31 + 'octsep cfs'!$F7*28 + 'octsep cfs'!$G7*31)*1.983471/1000</f>
        <v>10234.549698848999</v>
      </c>
      <c r="E7" s="6">
        <f>('octsep cfs'!$C7*30 + 'octsep cfs'!$D7*31 + 'octsep cfs'!$E7*31 + 'octsep cfs'!$F7*28 + 'octsep cfs'!$G7*31)*1.983471/1000</f>
        <v>8065.0211851650001</v>
      </c>
      <c r="F7" s="6">
        <f>('octsep cfs'!$D7*31 + 'octsep cfs'!$E7*31 + 'octsep cfs'!$F7*28 + 'octsep cfs'!$G7*31)*1.983471/1000</f>
        <v>6372.3071990550006</v>
      </c>
      <c r="G7" s="6">
        <f>('octsep cfs'!$E7*31 + 'octsep cfs'!$F7*28 + 'octsep cfs'!$G7*31)*1.983471/1000</f>
        <v>4989.7584905700005</v>
      </c>
      <c r="H7" s="6">
        <f>('octsep cfs'!$F7*28 + 'octsep cfs'!$G7*31)*1.983471/1000</f>
        <v>3647.361185538</v>
      </c>
      <c r="I7" s="6">
        <f>'octsep cfs'!$G7*31*1.983471/1000</f>
        <v>2255.4881798820002</v>
      </c>
      <c r="J7" s="6">
        <f xml:space="preserve"> ('octsep cfs'!$H7*30 + 'octsep cfs'!$I7*31 + 'octsep cfs'!$J7*30 + 'octsep cfs'!$K7*31 + 'octsep cfs'!$L7*31)*1.983471/1000</f>
        <v>44203.372887828002</v>
      </c>
      <c r="K7" s="6">
        <f xml:space="preserve"> ('octsep cfs'!$I7*31 + 'octsep cfs'!$J7*30 + 'octsep cfs'!$K7*31 + 'octsep cfs'!$L7*31)*1.983471/1000</f>
        <v>40085.508579437999</v>
      </c>
      <c r="L7" s="6">
        <f xml:space="preserve"> ('octsep cfs'!$J7*30 + 'octsep cfs'!$K7*31 + 'octsep cfs'!$L7*31)*1.983471/1000</f>
        <v>27288.032695706999</v>
      </c>
      <c r="M7" s="6">
        <f xml:space="preserve"> ('octsep cfs'!$K7*31 + 'octsep cfs'!$L7*31)*1.983471/1000</f>
        <v>14068.178645996999</v>
      </c>
      <c r="N7" s="6">
        <f xml:space="preserve"> 'octsep cfs'!$L7*31*1.983471/1000</f>
        <v>5296.4804625389997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22300.539329019</v>
      </c>
      <c r="C8" s="6">
        <f>('augjul cfs'!$C8*30 + 'octsep cfs'!$B8*31 + 'octsep cfs'!$C8*30 + 'octsep cfs'!$D8*31 + 'octsep cfs'!$E8*31 + 'octsep cfs'!$F8*29 + 'octsep cfs'!$G8*31)*1.983471/1000</f>
        <v>17004.058866480002</v>
      </c>
      <c r="D8" s="6">
        <f>('octsep cfs'!$B8*31 + 'octsep cfs'!$C8*30 + 'octsep cfs'!$D8*31 + 'octsep cfs'!$E8*31 + 'octsep cfs'!$F8*29 + 'octsep cfs'!$G8*31)*1.983471/1000</f>
        <v>13178.240828129999</v>
      </c>
      <c r="E8" s="6">
        <f>('octsep cfs'!$C8*30 + 'octsep cfs'!$D8*31 + 'octsep cfs'!$E8*31 + 'octsep cfs'!$F8*29 + 'octsep cfs'!$G8*31)*1.983471/1000</f>
        <v>10906.150995978</v>
      </c>
      <c r="F8" s="6">
        <f>('octsep cfs'!$D8*31 + 'octsep cfs'!$E8*31 + 'octsep cfs'!$F8*29 + 'octsep cfs'!$G8*31)*1.983471/1000</f>
        <v>8961.5560275780008</v>
      </c>
      <c r="G8" s="6">
        <f>('octsep cfs'!$E8*31 + 'octsep cfs'!$F8*29 + 'octsep cfs'!$G8*31)*1.983471/1000</f>
        <v>7354.7005506450005</v>
      </c>
      <c r="H8" s="6">
        <f>('octsep cfs'!$F8*29 + 'octsep cfs'!$G8*31)*1.983471/1000</f>
        <v>5877.3379614180003</v>
      </c>
      <c r="I8" s="6">
        <f>'octsep cfs'!$G8*31*1.983471/1000</f>
        <v>4243.7512458179999</v>
      </c>
      <c r="J8" s="6">
        <f xml:space="preserve"> ('octsep cfs'!$H8*30 + 'octsep cfs'!$I8*31 + 'octsep cfs'!$J8*30 + 'octsep cfs'!$K8*31 + 'octsep cfs'!$L8*31)*1.983471/1000</f>
        <v>66263.799167999998</v>
      </c>
      <c r="K8" s="6">
        <f xml:space="preserve"> ('octsep cfs'!$I8*31 + 'octsep cfs'!$J8*30 + 'octsep cfs'!$K8*31 + 'octsep cfs'!$L8*31)*1.983471/1000</f>
        <v>57474.741646349998</v>
      </c>
      <c r="L8" s="6">
        <f xml:space="preserve"> ('octsep cfs'!$J8*30 + 'octsep cfs'!$K8*31 + 'octsep cfs'!$L8*31)*1.983471/1000</f>
        <v>38433.445831473</v>
      </c>
      <c r="M8" s="6">
        <f xml:space="preserve"> ('octsep cfs'!$K8*31 + 'octsep cfs'!$L8*31)*1.983471/1000</f>
        <v>17908.448254053001</v>
      </c>
      <c r="N8" s="6">
        <f xml:space="preserve"> 'octsep cfs'!$L8*31*1.983471/1000</f>
        <v>6719.733962886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24858.548489291999</v>
      </c>
      <c r="C9" s="6">
        <f>('augjul cfs'!$C9*30 + 'octsep cfs'!$B9*31 + 'octsep cfs'!$C9*30 + 'octsep cfs'!$D9*31 + 'octsep cfs'!$E9*31 + 'octsep cfs'!$F9*28 + 'octsep cfs'!$G9*31)*1.983471/1000</f>
        <v>18138.814526406</v>
      </c>
      <c r="D9" s="6">
        <f>('octsep cfs'!$B9*31 + 'octsep cfs'!$C9*30 + 'octsep cfs'!$D9*31 + 'octsep cfs'!$E9*31 + 'octsep cfs'!$F9*28 + 'octsep cfs'!$G9*31)*1.983471/1000</f>
        <v>14750.173331165999</v>
      </c>
      <c r="E9" s="6">
        <f>('octsep cfs'!$C9*30 + 'octsep cfs'!$D9*31 + 'octsep cfs'!$E9*31 + 'octsep cfs'!$F9*28 + 'octsep cfs'!$G9*31)*1.983471/1000</f>
        <v>12180.913923381</v>
      </c>
      <c r="F9" s="6">
        <f>('octsep cfs'!$D9*31 + 'octsep cfs'!$E9*31 + 'octsep cfs'!$F9*28 + 'octsep cfs'!$G9*31)*1.983471/1000</f>
        <v>9170.3024660310002</v>
      </c>
      <c r="G9" s="6">
        <f>('octsep cfs'!$E9*31 + 'octsep cfs'!$F9*28 + 'octsep cfs'!$G9*31)*1.983471/1000</f>
        <v>6205.3088582099999</v>
      </c>
      <c r="H9" s="6">
        <f>('octsep cfs'!$F9*28 + 'octsep cfs'!$G9*31)*1.983471/1000</f>
        <v>3905.611093209</v>
      </c>
      <c r="I9" s="6">
        <f>'octsep cfs'!$G9*31*1.983471/1000</f>
        <v>2478.7496591130002</v>
      </c>
      <c r="J9" s="6">
        <f xml:space="preserve"> ('octsep cfs'!$H9*30 + 'octsep cfs'!$I9*31 + 'octsep cfs'!$J9*30 + 'octsep cfs'!$K9*31 + 'octsep cfs'!$L9*31)*1.983471/1000</f>
        <v>72687.262067616</v>
      </c>
      <c r="K9" s="6">
        <f xml:space="preserve"> ('octsep cfs'!$I9*31 + 'octsep cfs'!$J9*30 + 'octsep cfs'!$K9*31 + 'octsep cfs'!$L9*31)*1.983471/1000</f>
        <v>66777.014355366002</v>
      </c>
      <c r="L9" s="6">
        <f xml:space="preserve"> ('octsep cfs'!$J9*30 + 'octsep cfs'!$K9*31 + 'octsep cfs'!$L9*31)*1.983471/1000</f>
        <v>51385.130635041001</v>
      </c>
      <c r="M9" s="6">
        <f xml:space="preserve"> ('octsep cfs'!$K9*31 + 'octsep cfs'!$L9*31)*1.983471/1000</f>
        <v>24889.012620381</v>
      </c>
      <c r="N9" s="6">
        <f xml:space="preserve"> 'octsep cfs'!$L9*31*1.983471/1000</f>
        <v>8134.1332486889996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43533.770929466998</v>
      </c>
      <c r="C10" s="6">
        <f>('augjul cfs'!$C10*30 + 'octsep cfs'!$B10*31 + 'octsep cfs'!$C10*30 + 'octsep cfs'!$D10*31 + 'octsep cfs'!$E10*31 + 'octsep cfs'!$F10*28 + 'octsep cfs'!$G10*31)*1.983471/1000</f>
        <v>35399.637680777996</v>
      </c>
      <c r="D10" s="6">
        <f>('octsep cfs'!$B10*31 + 'octsep cfs'!$C10*30 + 'octsep cfs'!$D10*31 + 'octsep cfs'!$E10*31 + 'octsep cfs'!$F10*28 + 'octsep cfs'!$G10*31)*1.983471/1000</f>
        <v>31014.659332818002</v>
      </c>
      <c r="E10" s="6">
        <f>('octsep cfs'!$C10*30 + 'octsep cfs'!$D10*31 + 'octsep cfs'!$E10*31 + 'octsep cfs'!$F10*28 + 'octsep cfs'!$G10*31)*1.983471/1000</f>
        <v>26946.762625859999</v>
      </c>
      <c r="F10" s="6">
        <f>('octsep cfs'!$D10*31 + 'octsep cfs'!$E10*31 + 'octsep cfs'!$F10*28 + 'octsep cfs'!$G10*31)*1.983471/1000</f>
        <v>21874.214055750002</v>
      </c>
      <c r="G10" s="6">
        <f>('octsep cfs'!$E10*31 + 'octsep cfs'!$F10*28 + 'octsep cfs'!$G10*31)*1.983471/1000</f>
        <v>14875.818285132</v>
      </c>
      <c r="H10" s="6">
        <f>('octsep cfs'!$F10*28 + 'octsep cfs'!$G10*31)*1.983471/1000</f>
        <v>8796.5391742619995</v>
      </c>
      <c r="I10" s="6">
        <f>'octsep cfs'!$G10*31*1.983471/1000</f>
        <v>5039.8927035659999</v>
      </c>
      <c r="J10" s="6">
        <f xml:space="preserve"> ('octsep cfs'!$H10*30 + 'octsep cfs'!$I10*31 + 'octsep cfs'!$J10*30 + 'octsep cfs'!$K10*31 + 'octsep cfs'!$L10*31)*1.983471/1000</f>
        <v>66361.711230443994</v>
      </c>
      <c r="K10" s="6">
        <f xml:space="preserve"> ('octsep cfs'!$I10*31 + 'octsep cfs'!$J10*30 + 'octsep cfs'!$K10*31 + 'octsep cfs'!$L10*31)*1.983471/1000</f>
        <v>51608.316742374001</v>
      </c>
      <c r="L10" s="6">
        <f xml:space="preserve"> ('octsep cfs'!$J10*30 + 'octsep cfs'!$K10*31 + 'octsep cfs'!$L10*31)*1.983471/1000</f>
        <v>30987.342970205998</v>
      </c>
      <c r="M10" s="6">
        <f xml:space="preserve"> ('octsep cfs'!$K10*31 + 'octsep cfs'!$L10*31)*1.983471/1000</f>
        <v>15248.679097595999</v>
      </c>
      <c r="N10" s="6">
        <f xml:space="preserve"> 'octsep cfs'!$L10*31*1.983471/1000</f>
        <v>5919.903249078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26526.552393684</v>
      </c>
      <c r="C11" s="6">
        <f>('augjul cfs'!$C11*30 + 'octsep cfs'!$B11*31 + 'octsep cfs'!$C11*30 + 'octsep cfs'!$D11*31 + 'octsep cfs'!$E11*31 + 'octsep cfs'!$F11*28 + 'octsep cfs'!$G11*31)*1.983471/1000</f>
        <v>20606.649144606003</v>
      </c>
      <c r="D11" s="6">
        <f>('octsep cfs'!$B11*31 + 'octsep cfs'!$C11*30 + 'octsep cfs'!$D11*31 + 'octsep cfs'!$E11*31 + 'octsep cfs'!$F11*28 + 'octsep cfs'!$G11*31)*1.983471/1000</f>
        <v>17277.393071105998</v>
      </c>
      <c r="E11" s="6">
        <f>('octsep cfs'!$C11*30 + 'octsep cfs'!$D11*31 + 'octsep cfs'!$E11*31 + 'octsep cfs'!$F11*28 + 'octsep cfs'!$G11*31)*1.983471/1000</f>
        <v>14633.67217851</v>
      </c>
      <c r="F11" s="6">
        <f>('octsep cfs'!$D11*31 + 'octsep cfs'!$E11*31 + 'octsep cfs'!$F11*28 + 'octsep cfs'!$G11*31)*1.983471/1000</f>
        <v>10857.659096969999</v>
      </c>
      <c r="G11" s="6">
        <f>('octsep cfs'!$E11*31 + 'octsep cfs'!$F11*28 + 'octsep cfs'!$G11*31)*1.983471/1000</f>
        <v>8254.397045832</v>
      </c>
      <c r="H11" s="6">
        <f>('octsep cfs'!$F11*28 + 'octsep cfs'!$G11*31)*1.983471/1000</f>
        <v>5668.3515229740005</v>
      </c>
      <c r="I11" s="6">
        <f>'octsep cfs'!$G11*31*1.983471/1000</f>
        <v>2956.6927816860002</v>
      </c>
      <c r="J11" s="6">
        <f xml:space="preserve"> ('octsep cfs'!$H11*30 + 'octsep cfs'!$I11*31 + 'octsep cfs'!$J11*30 + 'octsep cfs'!$K11*31 + 'octsep cfs'!$L11*31)*1.983471/1000</f>
        <v>60620.153759802</v>
      </c>
      <c r="K11" s="6">
        <f xml:space="preserve"> ('octsep cfs'!$I11*31 + 'octsep cfs'!$J11*30 + 'octsep cfs'!$K11*31 + 'octsep cfs'!$L11*31)*1.983471/1000</f>
        <v>55346.897759201995</v>
      </c>
      <c r="L11" s="6">
        <f xml:space="preserve"> ('octsep cfs'!$J11*30 + 'octsep cfs'!$K11*31 + 'octsep cfs'!$L11*31)*1.983471/1000</f>
        <v>40267.555514760003</v>
      </c>
      <c r="M11" s="6">
        <f xml:space="preserve"> ('octsep cfs'!$K11*31 + 'octsep cfs'!$L11*31)*1.983471/1000</f>
        <v>20827.08021072</v>
      </c>
      <c r="N11" s="6">
        <f xml:space="preserve"> 'octsep cfs'!$L11*31*1.983471/1000</f>
        <v>6661.6896675420003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20631.230300708998</v>
      </c>
      <c r="C12" s="6">
        <f>('augjul cfs'!$C12*30 + 'octsep cfs'!$B12*31 + 'octsep cfs'!$C12*30 + 'octsep cfs'!$D12*31 + 'octsep cfs'!$E12*31 + 'octsep cfs'!$F12*29 + 'octsep cfs'!$G12*31)*1.983471/1000</f>
        <v>13969.540633167</v>
      </c>
      <c r="D12" s="6">
        <f>('octsep cfs'!$B12*31 + 'octsep cfs'!$C12*30 + 'octsep cfs'!$D12*31 + 'octsep cfs'!$E12*31 + 'octsep cfs'!$F12*29 + 'octsep cfs'!$G12*31)*1.983471/1000</f>
        <v>10217.091187107</v>
      </c>
      <c r="E12" s="6">
        <f>('octsep cfs'!$C12*30 + 'octsep cfs'!$D12*31 + 'octsep cfs'!$E12*31 + 'octsep cfs'!$F12*29 + 'octsep cfs'!$G12*31)*1.983471/1000</f>
        <v>7850.3104494150002</v>
      </c>
      <c r="F12" s="6">
        <f>('octsep cfs'!$D12*31 + 'octsep cfs'!$E12*31 + 'octsep cfs'!$F12*29 + 'octsep cfs'!$G12*31)*1.983471/1000</f>
        <v>6165.4510084649992</v>
      </c>
      <c r="G12" s="6">
        <f>('octsep cfs'!$E12*31 + 'octsep cfs'!$F12*29 + 'octsep cfs'!$G12*31)*1.983471/1000</f>
        <v>4658.3284203540006</v>
      </c>
      <c r="H12" s="6">
        <f>('octsep cfs'!$F12*29 + 'octsep cfs'!$G12*31)*1.983471/1000</f>
        <v>3119.0478169200001</v>
      </c>
      <c r="I12" s="6">
        <f>'octsep cfs'!$G12*31*1.983471/1000</f>
        <v>2120.8918212930002</v>
      </c>
      <c r="J12" s="6">
        <f xml:space="preserve"> ('octsep cfs'!$H12*30 + 'octsep cfs'!$I12*31 + 'octsep cfs'!$J12*30 + 'octsep cfs'!$K12*31 + 'octsep cfs'!$L12*31)*1.983471/1000</f>
        <v>57367.542972683994</v>
      </c>
      <c r="K12" s="6">
        <f xml:space="preserve"> ('octsep cfs'!$I12*31 + 'octsep cfs'!$J12*30 + 'octsep cfs'!$K12*31 + 'octsep cfs'!$L12*31)*1.983471/1000</f>
        <v>48932.297008014</v>
      </c>
      <c r="L12" s="6">
        <f xml:space="preserve"> ('octsep cfs'!$J12*30 + 'octsep cfs'!$K12*31 + 'octsep cfs'!$L12*31)*1.983471/1000</f>
        <v>30139.780026782999</v>
      </c>
      <c r="M12" s="6">
        <f xml:space="preserve"> ('octsep cfs'!$K12*31 + 'octsep cfs'!$L12*31)*1.983471/1000</f>
        <v>14236.408722332999</v>
      </c>
      <c r="N12" s="6">
        <f xml:space="preserve"> 'octsep cfs'!$L12*31*1.983471/1000</f>
        <v>5537.7578088629998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16690.021853463</v>
      </c>
      <c r="C13" s="6">
        <f>('augjul cfs'!$C13*30 + 'octsep cfs'!$B13*31 + 'octsep cfs'!$C13*30 + 'octsep cfs'!$D13*31 + 'octsep cfs'!$E13*31 + 'octsep cfs'!$F13*28 + 'octsep cfs'!$G13*31)*1.983471/1000</f>
        <v>11152.2640446</v>
      </c>
      <c r="D13" s="6">
        <f>('octsep cfs'!$B13*31 + 'octsep cfs'!$C13*30 + 'octsep cfs'!$D13*31 + 'octsep cfs'!$E13*31 + 'octsep cfs'!$F13*28 + 'octsep cfs'!$G13*31)*1.983471/1000</f>
        <v>8066.7963917100005</v>
      </c>
      <c r="E13" s="6">
        <f>('octsep cfs'!$C13*30 + 'octsep cfs'!$D13*31 + 'octsep cfs'!$E13*31 + 'octsep cfs'!$F13*28 + 'octsep cfs'!$G13*31)*1.983471/1000</f>
        <v>6030.0196085850002</v>
      </c>
      <c r="F13" s="6">
        <f>('octsep cfs'!$D13*31 + 'octsep cfs'!$E13*31 + 'octsep cfs'!$F13*28 + 'octsep cfs'!$G13*31)*1.983471/1000</f>
        <v>4760.2014743849995</v>
      </c>
      <c r="G13" s="6">
        <f>('octsep cfs'!$E13*31 + 'octsep cfs'!$F13*28 + 'octsep cfs'!$G13*31)*1.983471/1000</f>
        <v>3384.108964005</v>
      </c>
      <c r="H13" s="6">
        <f>('octsep cfs'!$F13*28 + 'octsep cfs'!$G13*31)*1.983471/1000</f>
        <v>2515.5351122789998</v>
      </c>
      <c r="I13" s="6">
        <f>'octsep cfs'!$G13*31*1.983471/1000</f>
        <v>1500.4819272030002</v>
      </c>
      <c r="J13" s="6">
        <f xml:space="preserve"> ('octsep cfs'!$H13*30 + 'octsep cfs'!$I13*31 + 'octsep cfs'!$J13*30 + 'octsep cfs'!$K13*31 + 'octsep cfs'!$L13*31)*1.983471/1000</f>
        <v>46187.496449786995</v>
      </c>
      <c r="K13" s="6">
        <f xml:space="preserve"> ('octsep cfs'!$I13*31 + 'octsep cfs'!$J13*30 + 'octsep cfs'!$K13*31 + 'octsep cfs'!$L13*31)*1.983471/1000</f>
        <v>42544.891627706995</v>
      </c>
      <c r="L13" s="6">
        <f xml:space="preserve"> ('octsep cfs'!$J13*30 + 'octsep cfs'!$K13*31 + 'octsep cfs'!$L13*31)*1.983471/1000</f>
        <v>30438.290428812001</v>
      </c>
      <c r="M13" s="6">
        <f xml:space="preserve"> ('octsep cfs'!$K13*31 + 'octsep cfs'!$L13*31)*1.983471/1000</f>
        <v>15290.859591881999</v>
      </c>
      <c r="N13" s="6">
        <f xml:space="preserve"> 'octsep cfs'!$L13*31*1.983471/1000</f>
        <v>5341.3664112689994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25048.705837533002</v>
      </c>
      <c r="C14" s="6">
        <f>('augjul cfs'!$C14*30 + 'octsep cfs'!$B14*31 + 'octsep cfs'!$C14*30 + 'octsep cfs'!$D14*31 + 'octsep cfs'!$E14*31 + 'octsep cfs'!$F14*28 + 'octsep cfs'!$G14*31)*1.983471/1000</f>
        <v>19707.339426263999</v>
      </c>
      <c r="D14" s="6">
        <f>('octsep cfs'!$B14*31 + 'octsep cfs'!$C14*30 + 'octsep cfs'!$D14*31 + 'octsep cfs'!$E14*31 + 'octsep cfs'!$F14*28 + 'octsep cfs'!$G14*31)*1.983471/1000</f>
        <v>16262.764348823999</v>
      </c>
      <c r="E14" s="6">
        <f>('octsep cfs'!$C14*30 + 'octsep cfs'!$D14*31 + 'octsep cfs'!$E14*31 + 'octsep cfs'!$F14*28 + 'octsep cfs'!$G14*31)*1.983471/1000</f>
        <v>13645.298661854998</v>
      </c>
      <c r="F14" s="6">
        <f>('octsep cfs'!$D14*31 + 'octsep cfs'!$E14*31 + 'octsep cfs'!$F14*28 + 'octsep cfs'!$G14*31)*1.983471/1000</f>
        <v>10436.359939215001</v>
      </c>
      <c r="G14" s="6">
        <f>('octsep cfs'!$E14*31 + 'octsep cfs'!$F14*28 + 'octsep cfs'!$G14*31)*1.983471/1000</f>
        <v>7973.5355687609999</v>
      </c>
      <c r="H14" s="6">
        <f>('octsep cfs'!$F14*28 + 'octsep cfs'!$G14*31)*1.983471/1000</f>
        <v>5238.9360018870002</v>
      </c>
      <c r="I14" s="6">
        <f>'octsep cfs'!$G14*31*1.983471/1000</f>
        <v>3485.7935882910001</v>
      </c>
      <c r="J14" s="6">
        <f xml:space="preserve"> ('octsep cfs'!$H14*30 + 'octsep cfs'!$I14*31 + 'octsep cfs'!$J14*30 + 'octsep cfs'!$K14*31 + 'octsep cfs'!$L14*31)*1.983471/1000</f>
        <v>62647.453518489005</v>
      </c>
      <c r="K14" s="6">
        <f xml:space="preserve"> ('octsep cfs'!$I14*31 + 'octsep cfs'!$J14*30 + 'octsep cfs'!$K14*31 + 'octsep cfs'!$L14*31)*1.983471/1000</f>
        <v>54128.544747038999</v>
      </c>
      <c r="L14" s="6">
        <f xml:space="preserve"> ('octsep cfs'!$J14*30 + 'octsep cfs'!$K14*31 + 'octsep cfs'!$L14*31)*1.983471/1000</f>
        <v>36886.560600224999</v>
      </c>
      <c r="M14" s="6">
        <f xml:space="preserve"> ('octsep cfs'!$K14*31 + 'octsep cfs'!$L14*31)*1.983471/1000</f>
        <v>16323.420875475</v>
      </c>
      <c r="N14" s="6">
        <f xml:space="preserve"> 'octsep cfs'!$L14*31*1.983471/1000</f>
        <v>4834.7700666300007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20507.741379719999</v>
      </c>
      <c r="C15" s="6">
        <f>('augjul cfs'!$C15*30 + 'octsep cfs'!$B15*31 + 'octsep cfs'!$C15*30 + 'octsep cfs'!$D15*31 + 'octsep cfs'!$E15*31 + 'octsep cfs'!$F15*28 + 'octsep cfs'!$G15*31)*1.983471/1000</f>
        <v>15672.97131309</v>
      </c>
      <c r="D15" s="6">
        <f>('octsep cfs'!$B15*31 + 'octsep cfs'!$C15*30 + 'octsep cfs'!$D15*31 + 'octsep cfs'!$E15*31 + 'octsep cfs'!$F15*28 + 'octsep cfs'!$G15*31)*1.983471/1000</f>
        <v>11761.16980689</v>
      </c>
      <c r="E15" s="6">
        <f>('octsep cfs'!$C15*30 + 'octsep cfs'!$D15*31 + 'octsep cfs'!$E15*31 + 'octsep cfs'!$F15*28 + 'octsep cfs'!$G15*31)*1.983471/1000</f>
        <v>9117.9408151019998</v>
      </c>
      <c r="F15" s="6">
        <f>('octsep cfs'!$D15*31 + 'octsep cfs'!$E15*31 + 'octsep cfs'!$F15*28 + 'octsep cfs'!$G15*31)*1.983471/1000</f>
        <v>7236.1822079820004</v>
      </c>
      <c r="G15" s="6">
        <f>('octsep cfs'!$E15*31 + 'octsep cfs'!$F15*28 + 'octsep cfs'!$G15*31)*1.983471/1000</f>
        <v>5558.0011138890004</v>
      </c>
      <c r="H15" s="6">
        <f>('octsep cfs'!$F15*28 + 'octsep cfs'!$G15*31)*1.983471/1000</f>
        <v>3733.971430224</v>
      </c>
      <c r="I15" s="6">
        <f>'octsep cfs'!$G15*31*1.983471/1000</f>
        <v>2474.9989154519999</v>
      </c>
      <c r="J15" s="6">
        <f xml:space="preserve"> ('octsep cfs'!$H15*30 + 'octsep cfs'!$I15*31 + 'octsep cfs'!$J15*30 + 'octsep cfs'!$K15*31 + 'octsep cfs'!$L15*31)*1.983471/1000</f>
        <v>54461.525891576995</v>
      </c>
      <c r="K15" s="6">
        <f xml:space="preserve"> ('octsep cfs'!$I15*31 + 'octsep cfs'!$J15*30 + 'octsep cfs'!$K15*31 + 'octsep cfs'!$L15*31)*1.983471/1000</f>
        <v>47042.134434266998</v>
      </c>
      <c r="L15" s="6">
        <f xml:space="preserve"> ('octsep cfs'!$J15*30 + 'octsep cfs'!$K15*31 + 'octsep cfs'!$L15*31)*1.983471/1000</f>
        <v>29513.618066792998</v>
      </c>
      <c r="M15" s="6">
        <f xml:space="preserve"> ('octsep cfs'!$K15*31 + 'octsep cfs'!$L15*31)*1.983471/1000</f>
        <v>16568.018552253001</v>
      </c>
      <c r="N15" s="6">
        <f xml:space="preserve"> 'octsep cfs'!$L15*31*1.983471/1000</f>
        <v>5906.8063900650004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24432.818257323001</v>
      </c>
      <c r="C16" s="6">
        <f>('augjul cfs'!$C16*30 + 'octsep cfs'!$B16*31 + 'octsep cfs'!$C16*30 + 'octsep cfs'!$D16*31 + 'octsep cfs'!$E16*31 + 'octsep cfs'!$F16*29 + 'octsep cfs'!$G16*31)*1.983471/1000</f>
        <v>18526.011867258003</v>
      </c>
      <c r="D16" s="6">
        <f>('octsep cfs'!$B16*31 + 'octsep cfs'!$C16*30 + 'octsep cfs'!$D16*31 + 'octsep cfs'!$E16*31 + 'octsep cfs'!$F16*29 + 'octsep cfs'!$G16*31)*1.983471/1000</f>
        <v>15313.621905078</v>
      </c>
      <c r="E16" s="6">
        <f>('octsep cfs'!$C16*30 + 'octsep cfs'!$D16*31 + 'octsep cfs'!$E16*31 + 'octsep cfs'!$F16*29 + 'octsep cfs'!$G16*31)*1.983471/1000</f>
        <v>12393.575733588001</v>
      </c>
      <c r="F16" s="6">
        <f>('octsep cfs'!$D16*31 + 'octsep cfs'!$E16*31 + 'octsep cfs'!$F16*29 + 'octsep cfs'!$G16*31)*1.983471/1000</f>
        <v>10006.746071027999</v>
      </c>
      <c r="G16" s="6">
        <f>('octsep cfs'!$E16*31 + 'octsep cfs'!$F16*29 + 'octsep cfs'!$G16*31)*1.983471/1000</f>
        <v>7384.1769131760002</v>
      </c>
      <c r="H16" s="6">
        <f>('octsep cfs'!$F16*29 + 'octsep cfs'!$G16*31)*1.983471/1000</f>
        <v>5714.173670016</v>
      </c>
      <c r="I16" s="6">
        <f>'octsep cfs'!$G16*31*1.983471/1000</f>
        <v>3679.7254818449996</v>
      </c>
      <c r="J16" s="6">
        <f xml:space="preserve"> ('octsep cfs'!$H16*30 + 'octsep cfs'!$I16*31 + 'octsep cfs'!$J16*30 + 'octsep cfs'!$K16*31 + 'octsep cfs'!$L16*31)*1.983471/1000</f>
        <v>49016.673864354001</v>
      </c>
      <c r="K16" s="6">
        <f xml:space="preserve"> ('octsep cfs'!$I16*31 + 'octsep cfs'!$J16*30 + 'octsep cfs'!$K16*31 + 'octsep cfs'!$L16*31)*1.983471/1000</f>
        <v>41869.156777014003</v>
      </c>
      <c r="L16" s="6">
        <f xml:space="preserve"> ('octsep cfs'!$J16*30 + 'octsep cfs'!$K16*31 + 'octsep cfs'!$L16*31)*1.983471/1000</f>
        <v>27232.094846565</v>
      </c>
      <c r="M16" s="6">
        <f xml:space="preserve"> ('octsep cfs'!$K16*31 + 'octsep cfs'!$L16*31)*1.983471/1000</f>
        <v>13885.437495825001</v>
      </c>
      <c r="N16" s="6">
        <f xml:space="preserve"> 'octsep cfs'!$L16*31*1.983471/1000</f>
        <v>5131.3247662530002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23193.930369897</v>
      </c>
      <c r="C17" s="6">
        <f>('augjul cfs'!$C17*30 + 'octsep cfs'!$B17*31 + 'octsep cfs'!$C17*30 + 'octsep cfs'!$D17*31 + 'octsep cfs'!$E17*31 + 'octsep cfs'!$F17*28 + 'octsep cfs'!$G17*31)*1.983471/1000</f>
        <v>18062.605603643999</v>
      </c>
      <c r="D17" s="6">
        <f>('octsep cfs'!$B17*31 + 'octsep cfs'!$C17*30 + 'octsep cfs'!$D17*31 + 'octsep cfs'!$E17*31 + 'octsep cfs'!$F17*28 + 'octsep cfs'!$G17*31)*1.983471/1000</f>
        <v>14002.400797224</v>
      </c>
      <c r="E17" s="6">
        <f>('octsep cfs'!$C17*30 + 'octsep cfs'!$D17*31 + 'octsep cfs'!$E17*31 + 'octsep cfs'!$F17*28 + 'octsep cfs'!$G17*31)*1.983471/1000</f>
        <v>10493.426383356</v>
      </c>
      <c r="F17" s="6">
        <f>('octsep cfs'!$D17*31 + 'octsep cfs'!$E17*31 + 'octsep cfs'!$F17*28 + 'octsep cfs'!$G17*31)*1.983471/1000</f>
        <v>8427.5619980159991</v>
      </c>
      <c r="G17" s="6">
        <f>('octsep cfs'!$E17*31 + 'octsep cfs'!$F17*28 + 'octsep cfs'!$G17*31)*1.983471/1000</f>
        <v>6431.121081147</v>
      </c>
      <c r="H17" s="6">
        <f>('octsep cfs'!$F17*28 + 'octsep cfs'!$G17*31)*1.983471/1000</f>
        <v>4573.6421425379995</v>
      </c>
      <c r="I17" s="6">
        <f>'octsep cfs'!$G17*31*1.983471/1000</f>
        <v>3007.6045153140003</v>
      </c>
      <c r="J17" s="6">
        <f xml:space="preserve"> ('octsep cfs'!$H17*30 + 'octsep cfs'!$I17*31 + 'octsep cfs'!$J17*30 + 'octsep cfs'!$K17*31 + 'octsep cfs'!$L17*31)*1.983471/1000</f>
        <v>41346.573656115004</v>
      </c>
      <c r="K17" s="6">
        <f xml:space="preserve"> ('octsep cfs'!$I17*31 + 'octsep cfs'!$J17*30 + 'octsep cfs'!$K17*31 + 'octsep cfs'!$L17*31)*1.983471/1000</f>
        <v>35230.739174714996</v>
      </c>
      <c r="L17" s="6">
        <f xml:space="preserve"> ('octsep cfs'!$J17*30 + 'octsep cfs'!$K17*31 + 'octsep cfs'!$L17*31)*1.983471/1000</f>
        <v>24012.018934259999</v>
      </c>
      <c r="M17" s="6">
        <f xml:space="preserve"> ('octsep cfs'!$K17*31 + 'octsep cfs'!$L17*31)*1.983471/1000</f>
        <v>12863.2061292</v>
      </c>
      <c r="N17" s="6">
        <f xml:space="preserve"> 'octsep cfs'!$L17*31*1.983471/1000</f>
        <v>5035.0966706879999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29477.864018546999</v>
      </c>
      <c r="C18" s="6">
        <f>('augjul cfs'!$C18*30 + 'octsep cfs'!$B18*31 + 'octsep cfs'!$C18*30 + 'octsep cfs'!$D18*31 + 'octsep cfs'!$E18*31 + 'octsep cfs'!$F18*28 + 'octsep cfs'!$G18*31)*1.983471/1000</f>
        <v>24442.767347859</v>
      </c>
      <c r="D18" s="6">
        <f>('octsep cfs'!$B18*31 + 'octsep cfs'!$C18*30 + 'octsep cfs'!$D18*31 + 'octsep cfs'!$E18*31 + 'octsep cfs'!$F18*28 + 'octsep cfs'!$G18*31)*1.983471/1000</f>
        <v>19897.246857159</v>
      </c>
      <c r="E18" s="6">
        <f>('octsep cfs'!$C18*30 + 'octsep cfs'!$D18*31 + 'octsep cfs'!$E18*31 + 'octsep cfs'!$F18*28 + 'octsep cfs'!$G18*31)*1.983471/1000</f>
        <v>15183.299926494001</v>
      </c>
      <c r="F18" s="6">
        <f>('octsep cfs'!$D18*31 + 'octsep cfs'!$E18*31 + 'octsep cfs'!$F18*28 + 'octsep cfs'!$G18*31)*1.983471/1000</f>
        <v>11720.814105923999</v>
      </c>
      <c r="G18" s="6">
        <f>('octsep cfs'!$E18*31 + 'octsep cfs'!$F18*28 + 'octsep cfs'!$G18*31)*1.983471/1000</f>
        <v>6636.4658668350003</v>
      </c>
      <c r="H18" s="6">
        <f>('octsep cfs'!$F18*28 + 'octsep cfs'!$G18*31)*1.983471/1000</f>
        <v>4206.9677761230005</v>
      </c>
      <c r="I18" s="6">
        <f>'octsep cfs'!$G18*31*1.983471/1000</f>
        <v>2222.3463629430003</v>
      </c>
      <c r="J18" s="6">
        <f xml:space="preserve"> ('octsep cfs'!$H18*30 + 'octsep cfs'!$I18*31 + 'octsep cfs'!$J18*30 + 'octsep cfs'!$K18*31 + 'octsep cfs'!$L18*31)*1.983471/1000</f>
        <v>56304.771442290003</v>
      </c>
      <c r="K18" s="6">
        <f xml:space="preserve"> ('octsep cfs'!$I18*31 + 'octsep cfs'!$J18*30 + 'octsep cfs'!$K18*31 + 'octsep cfs'!$L18*31)*1.983471/1000</f>
        <v>49808.646066059999</v>
      </c>
      <c r="L18" s="6">
        <f xml:space="preserve"> ('octsep cfs'!$J18*30 + 'octsep cfs'!$K18*31 + 'octsep cfs'!$L18*31)*1.983471/1000</f>
        <v>36293.732853860995</v>
      </c>
      <c r="M18" s="6">
        <f xml:space="preserve"> ('octsep cfs'!$K18*31 + 'octsep cfs'!$L18*31)*1.983471/1000</f>
        <v>19671.789675530999</v>
      </c>
      <c r="N18" s="6">
        <f xml:space="preserve"> 'octsep cfs'!$L18*31*1.983471/1000</f>
        <v>6583.6619018729998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22031.527107701997</v>
      </c>
      <c r="C19" s="6">
        <f>('augjul cfs'!$C19*30 + 'octsep cfs'!$B19*31 + 'octsep cfs'!$C19*30 + 'octsep cfs'!$D19*31 + 'octsep cfs'!$E19*31 + 'octsep cfs'!$F19*28 + 'octsep cfs'!$G19*31)*1.983471/1000</f>
        <v>15447.865205829001</v>
      </c>
      <c r="D19" s="6">
        <f>('octsep cfs'!$B19*31 + 'octsep cfs'!$C19*30 + 'octsep cfs'!$D19*31 + 'octsep cfs'!$E19*31 + 'octsep cfs'!$F19*28 + 'octsep cfs'!$G19*31)*1.983471/1000</f>
        <v>12267.012432549</v>
      </c>
      <c r="E19" s="6">
        <f>('octsep cfs'!$C19*30 + 'octsep cfs'!$D19*31 + 'octsep cfs'!$E19*31 + 'octsep cfs'!$F19*28 + 'octsep cfs'!$G19*31)*1.983471/1000</f>
        <v>9825.8316976469996</v>
      </c>
      <c r="F19" s="6">
        <f>('octsep cfs'!$D19*31 + 'octsep cfs'!$E19*31 + 'octsep cfs'!$F19*28 + 'octsep cfs'!$G19*31)*1.983471/1000</f>
        <v>7662.6780597569996</v>
      </c>
      <c r="G19" s="6">
        <f>('octsep cfs'!$E19*31 + 'octsep cfs'!$F19*28 + 'octsep cfs'!$G19*31)*1.983471/1000</f>
        <v>5553.4688826540005</v>
      </c>
      <c r="H19" s="6">
        <f>('octsep cfs'!$F19*28 + 'octsep cfs'!$G19*31)*1.983471/1000</f>
        <v>3966.4739008439997</v>
      </c>
      <c r="I19" s="6">
        <f>'octsep cfs'!$G19*31*1.983471/1000</f>
        <v>2273.8114849800004</v>
      </c>
      <c r="J19" s="6">
        <f xml:space="preserve"> ('octsep cfs'!$H19*30 + 'octsep cfs'!$I19*31 + 'octsep cfs'!$J19*30 + 'octsep cfs'!$K19*31 + 'octsep cfs'!$L19*31)*1.983471/1000</f>
        <v>65669.509603508995</v>
      </c>
      <c r="K19" s="6">
        <f xml:space="preserve"> ('octsep cfs'!$I19*31 + 'octsep cfs'!$J19*30 + 'octsep cfs'!$K19*31 + 'octsep cfs'!$L19*31)*1.983471/1000</f>
        <v>53417.549732378997</v>
      </c>
      <c r="L19" s="6">
        <f xml:space="preserve"> ('octsep cfs'!$J19*30 + 'octsep cfs'!$K19*31 + 'octsep cfs'!$L19*31)*1.983471/1000</f>
        <v>40260.801796005006</v>
      </c>
      <c r="M19" s="6">
        <f xml:space="preserve"> ('octsep cfs'!$K19*31 + 'octsep cfs'!$L19*31)*1.983471/1000</f>
        <v>22117.397517705002</v>
      </c>
      <c r="N19" s="6">
        <f xml:space="preserve"> 'octsep cfs'!$L19*31*1.983471/1000</f>
        <v>6496.1650456500001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19843.847850897</v>
      </c>
      <c r="C20" s="6">
        <f>('augjul cfs'!$C20*30 + 'octsep cfs'!$B20*31 + 'octsep cfs'!$C20*30 + 'octsep cfs'!$D20*31 + 'octsep cfs'!$E20*31 + 'octsep cfs'!$F20*29 + 'octsep cfs'!$G20*31)*1.983471/1000</f>
        <v>13347.682805246999</v>
      </c>
      <c r="D20" s="6">
        <f>('octsep cfs'!$B20*31 + 'octsep cfs'!$C20*30 + 'octsep cfs'!$D20*31 + 'octsep cfs'!$E20*31 + 'octsep cfs'!$F20*29 + 'octsep cfs'!$G20*31)*1.983471/1000</f>
        <v>10296.787051887</v>
      </c>
      <c r="E20" s="6">
        <f>('octsep cfs'!$C20*30 + 'octsep cfs'!$D20*31 + 'octsep cfs'!$E20*31 + 'octsep cfs'!$F20*29 + 'octsep cfs'!$G20*31)*1.983471/1000</f>
        <v>7697.1527692079999</v>
      </c>
      <c r="F20" s="6">
        <f>('octsep cfs'!$D20*31 + 'octsep cfs'!$E20*31 + 'octsep cfs'!$F20*29 + 'octsep cfs'!$G20*31)*1.983471/1000</f>
        <v>5907.2685388079999</v>
      </c>
      <c r="G20" s="6">
        <f>('octsep cfs'!$E20*31 + 'octsep cfs'!$F20*29 + 'octsep cfs'!$G20*31)*1.983471/1000</f>
        <v>4253.8669479179998</v>
      </c>
      <c r="H20" s="6">
        <f>('octsep cfs'!$F20*29 + 'octsep cfs'!$G20*31)*1.983471/1000</f>
        <v>2813.827332498</v>
      </c>
      <c r="I20" s="6">
        <f>'octsep cfs'!$G20*31*1.983471/1000</f>
        <v>1514.3781250289999</v>
      </c>
      <c r="J20" s="6">
        <f xml:space="preserve"> ('octsep cfs'!$H20*30 + 'octsep cfs'!$I20*31 + 'octsep cfs'!$J20*30 + 'octsep cfs'!$K20*31 + 'octsep cfs'!$L20*31)*1.983471/1000</f>
        <v>37206.240588237</v>
      </c>
      <c r="K20" s="6">
        <f xml:space="preserve"> ('octsep cfs'!$I20*31 + 'octsep cfs'!$J20*30 + 'octsep cfs'!$K20*31 + 'octsep cfs'!$L20*31)*1.983471/1000</f>
        <v>33814.088649327001</v>
      </c>
      <c r="L20" s="6">
        <f xml:space="preserve"> ('octsep cfs'!$J20*30 + 'octsep cfs'!$K20*31 + 'octsep cfs'!$L20*31)*1.983471/1000</f>
        <v>23837.602411874999</v>
      </c>
      <c r="M20" s="6">
        <f xml:space="preserve"> ('octsep cfs'!$K20*31 + 'octsep cfs'!$L20*31)*1.983471/1000</f>
        <v>11772.723525465</v>
      </c>
      <c r="N20" s="6">
        <f xml:space="preserve"> 'octsep cfs'!$L20*31*1.983471/1000</f>
        <v>5056.4943558360001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20910.221364626999</v>
      </c>
      <c r="C21" s="6">
        <f>('augjul cfs'!$C21*30 + 'octsep cfs'!$B21*31 + 'octsep cfs'!$C21*30 + 'octsep cfs'!$D21*31 + 'octsep cfs'!$E21*31 + 'octsep cfs'!$F21*28 + 'octsep cfs'!$G21*31)*1.983471/1000</f>
        <v>15853.727008791</v>
      </c>
      <c r="D21" s="6">
        <f>('octsep cfs'!$B21*31 + 'octsep cfs'!$C21*30 + 'octsep cfs'!$D21*31 + 'octsep cfs'!$E21*31 + 'octsep cfs'!$F21*28 + 'octsep cfs'!$G21*31)*1.983471/1000</f>
        <v>12254.619705740999</v>
      </c>
      <c r="E21" s="6">
        <f>('octsep cfs'!$C21*30 + 'octsep cfs'!$D21*31 + 'octsep cfs'!$E21*31 + 'octsep cfs'!$F21*28 + 'octsep cfs'!$G21*31)*1.983471/1000</f>
        <v>9439.1024559509988</v>
      </c>
      <c r="F21" s="6">
        <f>('octsep cfs'!$D21*31 + 'octsep cfs'!$E21*31 + 'octsep cfs'!$F21*28 + 'octsep cfs'!$G21*31)*1.983471/1000</f>
        <v>7251.6711330210001</v>
      </c>
      <c r="G21" s="6">
        <f>('octsep cfs'!$E21*31 + 'octsep cfs'!$F21*28 + 'octsep cfs'!$G21*31)*1.983471/1000</f>
        <v>5743.0728424859999</v>
      </c>
      <c r="H21" s="6">
        <f>('octsep cfs'!$F21*28 + 'octsep cfs'!$G21*31)*1.983471/1000</f>
        <v>3914.0011755390001</v>
      </c>
      <c r="I21" s="6">
        <f>'octsep cfs'!$G21*31*1.983471/1000</f>
        <v>2217.6733052670002</v>
      </c>
      <c r="J21" s="6">
        <f xml:space="preserve"> ('octsep cfs'!$H21*30 + 'octsep cfs'!$I21*31 + 'octsep cfs'!$J21*30 + 'octsep cfs'!$K21*31 + 'octsep cfs'!$L21*31)*1.983471/1000</f>
        <v>49772.848381452</v>
      </c>
      <c r="K21" s="6">
        <f xml:space="preserve"> ('octsep cfs'!$I21*31 + 'octsep cfs'!$J21*30 + 'octsep cfs'!$K21*31 + 'octsep cfs'!$L21*31)*1.983471/1000</f>
        <v>46543.737758741998</v>
      </c>
      <c r="L21" s="6">
        <f xml:space="preserve"> ('octsep cfs'!$J21*30 + 'octsep cfs'!$K21*31 + 'octsep cfs'!$L21*31)*1.983471/1000</f>
        <v>31825.512194972998</v>
      </c>
      <c r="M21" s="6">
        <f xml:space="preserve"> ('octsep cfs'!$K21*31 + 'octsep cfs'!$L21*31)*1.983471/1000</f>
        <v>14647.145897012999</v>
      </c>
      <c r="N21" s="6">
        <f xml:space="preserve"> 'octsep cfs'!$L21*31*1.983471/1000</f>
        <v>4874.1836188709995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21585.940347552001</v>
      </c>
      <c r="C22" s="6">
        <f>('augjul cfs'!$C22*30 + 'octsep cfs'!$B22*31 + 'octsep cfs'!$C22*30 + 'octsep cfs'!$D22*31 + 'octsep cfs'!$E22*31 + 'octsep cfs'!$F22*28 + 'octsep cfs'!$G22*31)*1.983471/1000</f>
        <v>16711.756728681001</v>
      </c>
      <c r="D22" s="6">
        <f>('octsep cfs'!$B22*31 + 'octsep cfs'!$C22*30 + 'octsep cfs'!$D22*31 + 'octsep cfs'!$E22*31 + 'octsep cfs'!$F22*28 + 'octsep cfs'!$G22*31)*1.983471/1000</f>
        <v>13672.464280671</v>
      </c>
      <c r="E22" s="6">
        <f>('octsep cfs'!$C22*30 + 'octsep cfs'!$D22*31 + 'octsep cfs'!$E22*31 + 'octsep cfs'!$F22*28 + 'octsep cfs'!$G22*31)*1.983471/1000</f>
        <v>11441.571141188999</v>
      </c>
      <c r="F22" s="6">
        <f>('octsep cfs'!$D22*31 + 'octsep cfs'!$E22*31 + 'octsep cfs'!$F22*28 + 'octsep cfs'!$G22*31)*1.983471/1000</f>
        <v>9095.5018076790002</v>
      </c>
      <c r="G22" s="6">
        <f>('octsep cfs'!$E22*31 + 'octsep cfs'!$F22*28 + 'octsep cfs'!$G22*31)*1.983471/1000</f>
        <v>6932.1835416960002</v>
      </c>
      <c r="H22" s="6">
        <f>('octsep cfs'!$F22*28 + 'octsep cfs'!$G22*31)*1.983471/1000</f>
        <v>4689.1158572159993</v>
      </c>
      <c r="I22" s="6">
        <f>'octsep cfs'!$G22*31*1.983471/1000</f>
        <v>2997.3975735479999</v>
      </c>
      <c r="J22" s="6">
        <f xml:space="preserve"> ('octsep cfs'!$H22*30 + 'octsep cfs'!$I22*31 + 'octsep cfs'!$J22*30 + 'octsep cfs'!$K22*31 + 'octsep cfs'!$L22*31)*1.983471/1000</f>
        <v>68942.161381611004</v>
      </c>
      <c r="K22" s="6">
        <f xml:space="preserve"> ('octsep cfs'!$I22*31 + 'octsep cfs'!$J22*30 + 'octsep cfs'!$K22*31 + 'octsep cfs'!$L22*31)*1.983471/1000</f>
        <v>60455.325336230999</v>
      </c>
      <c r="L22" s="6">
        <f xml:space="preserve"> ('octsep cfs'!$J22*30 + 'octsep cfs'!$K22*31 + 'octsep cfs'!$L22*31)*1.983471/1000</f>
        <v>38603.677230048001</v>
      </c>
      <c r="M22" s="6">
        <f xml:space="preserve"> ('octsep cfs'!$K22*31 + 'octsep cfs'!$L22*31)*1.983471/1000</f>
        <v>18221.727581147999</v>
      </c>
      <c r="N22" s="6">
        <f xml:space="preserve"> 'octsep cfs'!$L22*31*1.983471/1000</f>
        <v>6043.8622526939998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26774.022136470001</v>
      </c>
      <c r="C23" s="6">
        <f>('augjul cfs'!$C23*30 + 'octsep cfs'!$B23*31 + 'octsep cfs'!$C23*30 + 'octsep cfs'!$D23*31 + 'octsep cfs'!$E23*31 + 'octsep cfs'!$F23*28 + 'octsep cfs'!$G23*31)*1.983471/1000</f>
        <v>20730.159883776003</v>
      </c>
      <c r="D23" s="6">
        <f>('octsep cfs'!$B23*31 + 'octsep cfs'!$C23*30 + 'octsep cfs'!$D23*31 + 'octsep cfs'!$E23*31 + 'octsep cfs'!$F23*28 + 'octsep cfs'!$G23*31)*1.983471/1000</f>
        <v>16939.984819295998</v>
      </c>
      <c r="E23" s="6">
        <f>('octsep cfs'!$C23*30 + 'octsep cfs'!$D23*31 + 'octsep cfs'!$E23*31 + 'octsep cfs'!$F23*28 + 'octsep cfs'!$G23*31)*1.983471/1000</f>
        <v>14451.643094427001</v>
      </c>
      <c r="F23" s="6">
        <f>('octsep cfs'!$D23*31 + 'octsep cfs'!$E23*31 + 'octsep cfs'!$F23*28 + 'octsep cfs'!$G23*31)*1.983471/1000</f>
        <v>11995.372112157</v>
      </c>
      <c r="G23" s="6">
        <f>('octsep cfs'!$E23*31 + 'octsep cfs'!$F23*28 + 'octsep cfs'!$G23*31)*1.983471/1000</f>
        <v>8572.4803396890002</v>
      </c>
      <c r="H23" s="6">
        <f>('octsep cfs'!$F23*28 + 'octsep cfs'!$G23*31)*1.983471/1000</f>
        <v>6295.7174498610002</v>
      </c>
      <c r="I23" s="6">
        <f>'octsep cfs'!$G23*31*1.983471/1000</f>
        <v>3685.1363907330001</v>
      </c>
      <c r="J23" s="6">
        <f xml:space="preserve"> ('octsep cfs'!$H23*30 + 'octsep cfs'!$I23*31 + 'octsep cfs'!$J23*30 + 'octsep cfs'!$K23*31 + 'octsep cfs'!$L23*31)*1.983471/1000</f>
        <v>63425.174481059999</v>
      </c>
      <c r="K23" s="6">
        <f xml:space="preserve"> ('octsep cfs'!$I23*31 + 'octsep cfs'!$J23*30 + 'octsep cfs'!$K23*31 + 'octsep cfs'!$L23*31)*1.983471/1000</f>
        <v>55510.411141499993</v>
      </c>
      <c r="L23" s="6">
        <f xml:space="preserve"> ('octsep cfs'!$J23*30 + 'octsep cfs'!$K23*31 + 'octsep cfs'!$L23*31)*1.983471/1000</f>
        <v>35110.177856922004</v>
      </c>
      <c r="M23" s="6">
        <f xml:space="preserve"> ('octsep cfs'!$K23*31 + 'octsep cfs'!$L23*31)*1.983471/1000</f>
        <v>17114.581837542002</v>
      </c>
      <c r="N23" s="6">
        <f xml:space="preserve"> 'octsep cfs'!$L23*31*1.983471/1000</f>
        <v>5631.8953259939999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28883.100404486999</v>
      </c>
      <c r="C24" s="6">
        <f>('augjul cfs'!$C24*30 + 'octsep cfs'!$B24*31 + 'octsep cfs'!$C24*30 + 'octsep cfs'!$D24*31 + 'octsep cfs'!$E24*31 + 'octsep cfs'!$F24*29 + 'octsep cfs'!$G24*31)*1.983471/1000</f>
        <v>23251.205078493</v>
      </c>
      <c r="D24" s="6">
        <f>('octsep cfs'!$B24*31 + 'octsep cfs'!$C24*30 + 'octsep cfs'!$D24*31 + 'octsep cfs'!$E24*31 + 'octsep cfs'!$F24*29 + 'octsep cfs'!$G24*31)*1.983471/1000</f>
        <v>19451.330840822997</v>
      </c>
      <c r="E24" s="6">
        <f>('octsep cfs'!$C24*30 + 'octsep cfs'!$D24*31 + 'octsep cfs'!$E24*31 + 'octsep cfs'!$F24*29 + 'octsep cfs'!$G24*31)*1.983471/1000</f>
        <v>13785.125433470999</v>
      </c>
      <c r="F24" s="6">
        <f>('octsep cfs'!$D24*31 + 'octsep cfs'!$E24*31 + 'octsep cfs'!$F24*29 + 'octsep cfs'!$G24*31)*1.983471/1000</f>
        <v>9960.4379735910006</v>
      </c>
      <c r="G24" s="6">
        <f>('octsep cfs'!$E24*31 + 'octsep cfs'!$F24*29 + 'octsep cfs'!$G24*31)*1.983471/1000</f>
        <v>7192.7580773790005</v>
      </c>
      <c r="H24" s="6">
        <f>('octsep cfs'!$F24*29 + 'octsep cfs'!$G24*31)*1.983471/1000</f>
        <v>4522.5360287519998</v>
      </c>
      <c r="I24" s="6">
        <f>'octsep cfs'!$G24*31*1.983471/1000</f>
        <v>2393.4663565259998</v>
      </c>
      <c r="J24" s="6">
        <f xml:space="preserve"> ('octsep cfs'!$H24*30 + 'octsep cfs'!$I24*31 + 'octsep cfs'!$J24*30 + 'octsep cfs'!$K24*31 + 'octsep cfs'!$L24*31)*1.983471/1000</f>
        <v>78233.838388545002</v>
      </c>
      <c r="K24" s="6">
        <f xml:space="preserve"> ('octsep cfs'!$I24*31 + 'octsep cfs'!$J24*30 + 'octsep cfs'!$K24*31 + 'octsep cfs'!$L24*31)*1.983471/1000</f>
        <v>71304.582450045011</v>
      </c>
      <c r="L24" s="6">
        <f xml:space="preserve"> ('octsep cfs'!$J24*30 + 'octsep cfs'!$K24*31 + 'octsep cfs'!$L24*31)*1.983471/1000</f>
        <v>47449.299377676005</v>
      </c>
      <c r="M24" s="6">
        <f xml:space="preserve"> ('octsep cfs'!$K24*31 + 'octsep cfs'!$L24*31)*1.983471/1000</f>
        <v>18451.568233686001</v>
      </c>
      <c r="N24" s="6">
        <f xml:space="preserve"> 'octsep cfs'!$L24*31*1.983471/1000</f>
        <v>7630.9187221050006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25110.096248454</v>
      </c>
      <c r="C25" s="6">
        <f>('augjul cfs'!$C25*30 + 'octsep cfs'!$B25*31 + 'octsep cfs'!$C25*30 + 'octsep cfs'!$D25*31 + 'octsep cfs'!$E25*31 + 'octsep cfs'!$F25*28 + 'octsep cfs'!$G25*31)*1.983471/1000</f>
        <v>17479.177526349002</v>
      </c>
      <c r="D25" s="6">
        <f>('octsep cfs'!$B25*31 + 'octsep cfs'!$C25*30 + 'octsep cfs'!$D25*31 + 'octsep cfs'!$E25*31 + 'octsep cfs'!$F25*28 + 'octsep cfs'!$G25*31)*1.983471/1000</f>
        <v>13450.212388179001</v>
      </c>
      <c r="E25" s="6">
        <f>('octsep cfs'!$C25*30 + 'octsep cfs'!$D25*31 + 'octsep cfs'!$E25*31 + 'octsep cfs'!$F25*28 + 'octsep cfs'!$G25*31)*1.983471/1000</f>
        <v>10427.174485013998</v>
      </c>
      <c r="F25" s="6">
        <f>('octsep cfs'!$D25*31 + 'octsep cfs'!$E25*31 + 'octsep cfs'!$F25*28 + 'octsep cfs'!$G25*31)*1.983471/1000</f>
        <v>8151.7365538139993</v>
      </c>
      <c r="G25" s="6">
        <f>('octsep cfs'!$E25*31 + 'octsep cfs'!$F25*28 + 'octsep cfs'!$G25*31)*1.983471/1000</f>
        <v>6433.7729818739999</v>
      </c>
      <c r="H25" s="6">
        <f>('octsep cfs'!$F25*28 + 'octsep cfs'!$G25*31)*1.983471/1000</f>
        <v>5021.5257621059991</v>
      </c>
      <c r="I25" s="6">
        <f>'octsep cfs'!$G25*31*1.983471/1000</f>
        <v>3138.2041798380001</v>
      </c>
      <c r="J25" s="6">
        <f xml:space="preserve"> ('octsep cfs'!$H25*30 + 'octsep cfs'!$I25*31 + 'octsep cfs'!$J25*30 + 'octsep cfs'!$K25*31 + 'octsep cfs'!$L25*31)*1.983471/1000</f>
        <v>55143.020742054003</v>
      </c>
      <c r="K25" s="6">
        <f xml:space="preserve"> ('octsep cfs'!$I25*31 + 'octsep cfs'!$J25*30 + 'octsep cfs'!$K25*31 + 'octsep cfs'!$L25*31)*1.983471/1000</f>
        <v>46669.156597014</v>
      </c>
      <c r="L25" s="6">
        <f xml:space="preserve"> ('octsep cfs'!$J25*30 + 'octsep cfs'!$K25*31 + 'octsep cfs'!$L25*31)*1.983471/1000</f>
        <v>25831.316056118998</v>
      </c>
      <c r="M25" s="6">
        <f xml:space="preserve"> ('octsep cfs'!$K25*31 + 'octsep cfs'!$L25*31)*1.983471/1000</f>
        <v>12710.655391119</v>
      </c>
      <c r="N25" s="6">
        <f xml:space="preserve"> 'octsep cfs'!$L25*31*1.983471/1000</f>
        <v>5219.928399294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24350.37925215</v>
      </c>
      <c r="C26" s="6">
        <f>('augjul cfs'!$C26*30 + 'octsep cfs'!$B26*31 + 'octsep cfs'!$C26*30 + 'octsep cfs'!$D26*31 + 'octsep cfs'!$E26*31 + 'octsep cfs'!$F26*28 + 'octsep cfs'!$G26*31)*1.983471/1000</f>
        <v>19130.450852856</v>
      </c>
      <c r="D26" s="6">
        <f>('octsep cfs'!$B26*31 + 'octsep cfs'!$C26*30 + 'octsep cfs'!$D26*31 + 'octsep cfs'!$E26*31 + 'octsep cfs'!$F26*28 + 'octsep cfs'!$G26*31)*1.983471/1000</f>
        <v>16042.186505856</v>
      </c>
      <c r="E26" s="6">
        <f>('octsep cfs'!$C26*30 + 'octsep cfs'!$D26*31 + 'octsep cfs'!$E26*31 + 'octsep cfs'!$F26*28 + 'octsep cfs'!$G26*31)*1.983471/1000</f>
        <v>13764.439814412</v>
      </c>
      <c r="F26" s="6">
        <f>('octsep cfs'!$D26*31 + 'octsep cfs'!$E26*31 + 'octsep cfs'!$F26*28 + 'octsep cfs'!$G26*31)*1.983471/1000</f>
        <v>11102.344046472001</v>
      </c>
      <c r="G26" s="6">
        <f>('octsep cfs'!$E26*31 + 'octsep cfs'!$F26*28 + 'octsep cfs'!$G26*31)*1.983471/1000</f>
        <v>8417.057535599999</v>
      </c>
      <c r="H26" s="6">
        <f>('octsep cfs'!$F26*28 + 'octsep cfs'!$G26*31)*1.983471/1000</f>
        <v>6443.3055434999997</v>
      </c>
      <c r="I26" s="6">
        <f>'octsep cfs'!$G26*31*1.983471/1000</f>
        <v>4204.7681067840003</v>
      </c>
      <c r="J26" s="6">
        <f xml:space="preserve"> ('octsep cfs'!$H26*30 + 'octsep cfs'!$I26*31 + 'octsep cfs'!$J26*30 + 'octsep cfs'!$K26*31 + 'octsep cfs'!$L26*31)*1.983471/1000</f>
        <v>73434.126171839991</v>
      </c>
      <c r="K26" s="6">
        <f xml:space="preserve"> ('octsep cfs'!$I26*31 + 'octsep cfs'!$J26*30 + 'octsep cfs'!$K26*31 + 'octsep cfs'!$L26*31)*1.983471/1000</f>
        <v>67015.653685259997</v>
      </c>
      <c r="L26" s="6">
        <f xml:space="preserve"> ('octsep cfs'!$J26*30 + 'octsep cfs'!$K26*31 + 'octsep cfs'!$L26*31)*1.983471/1000</f>
        <v>52196.649943452001</v>
      </c>
      <c r="M26" s="6">
        <f xml:space="preserve"> ('octsep cfs'!$K26*31 + 'octsep cfs'!$L26*31)*1.983471/1000</f>
        <v>25503.335241971999</v>
      </c>
      <c r="N26" s="6">
        <f xml:space="preserve"> 'octsep cfs'!$L26*31*1.983471/1000</f>
        <v>7194.8486558129998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34112.908472832001</v>
      </c>
      <c r="C27" s="6">
        <f>('augjul cfs'!$C27*30 + 'octsep cfs'!$B27*31 + 'octsep cfs'!$C27*30 + 'octsep cfs'!$D27*31 + 'octsep cfs'!$E27*31 + 'octsep cfs'!$F27*28 + 'octsep cfs'!$G27*31)*1.983471/1000</f>
        <v>26918.059817019002</v>
      </c>
      <c r="D27" s="6">
        <f>('octsep cfs'!$B27*31 + 'octsep cfs'!$C27*30 + 'octsep cfs'!$D27*31 + 'octsep cfs'!$E27*31 + 'octsep cfs'!$F27*28 + 'octsep cfs'!$G27*31)*1.983471/1000</f>
        <v>23097.359133849001</v>
      </c>
      <c r="E27" s="6">
        <f>('octsep cfs'!$C27*30 + 'octsep cfs'!$D27*31 + 'octsep cfs'!$E27*31 + 'octsep cfs'!$F27*28 + 'octsep cfs'!$G27*31)*1.983471/1000</f>
        <v>19355.531174994001</v>
      </c>
      <c r="F27" s="6">
        <f>('octsep cfs'!$D27*31 + 'octsep cfs'!$E27*31 + 'octsep cfs'!$F27*28 + 'octsep cfs'!$G27*31)*1.983471/1000</f>
        <v>15573.567680454</v>
      </c>
      <c r="G27" s="6">
        <f>('octsep cfs'!$E27*31 + 'octsep cfs'!$F27*28 + 'octsep cfs'!$G27*31)*1.983471/1000</f>
        <v>11242.872966822</v>
      </c>
      <c r="H27" s="6">
        <f>('octsep cfs'!$F27*28 + 'octsep cfs'!$G27*31)*1.983471/1000</f>
        <v>7740.0473130540004</v>
      </c>
      <c r="I27" s="6">
        <f>'octsep cfs'!$G27*31*1.983471/1000</f>
        <v>3224.0408708340001</v>
      </c>
      <c r="J27" s="6">
        <f xml:space="preserve"> ('octsep cfs'!$H27*30 + 'octsep cfs'!$I27*31 + 'octsep cfs'!$J27*30 + 'octsep cfs'!$K27*31 + 'octsep cfs'!$L27*31)*1.983471/1000</f>
        <v>71301.763937754004</v>
      </c>
      <c r="K27" s="6">
        <f xml:space="preserve"> ('octsep cfs'!$I27*31 + 'octsep cfs'!$J27*30 + 'octsep cfs'!$K27*31 + 'octsep cfs'!$L27*31)*1.983471/1000</f>
        <v>62863.602270714</v>
      </c>
      <c r="L27" s="6">
        <f xml:space="preserve"> ('octsep cfs'!$J27*30 + 'octsep cfs'!$K27*31 + 'octsep cfs'!$L27*31)*1.983471/1000</f>
        <v>40321.325430099001</v>
      </c>
      <c r="M27" s="6">
        <f xml:space="preserve"> ('octsep cfs'!$K27*31 + 'octsep cfs'!$L27*31)*1.983471/1000</f>
        <v>22422.007093059001</v>
      </c>
      <c r="N27" s="6">
        <f xml:space="preserve"> 'octsep cfs'!$L27*31*1.983471/1000</f>
        <v>6659.5990891079991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28112.383078016999</v>
      </c>
      <c r="C28" s="6">
        <f>('augjul cfs'!$C28*30 + 'octsep cfs'!$B28*31 + 'octsep cfs'!$C28*30 + 'octsep cfs'!$D28*31 + 'octsep cfs'!$E28*31 + 'octsep cfs'!$F28*29 + 'octsep cfs'!$G28*31)*1.983471/1000</f>
        <v>21452.783988908999</v>
      </c>
      <c r="D28" s="6">
        <f>('octsep cfs'!$B28*31 + 'octsep cfs'!$C28*30 + 'octsep cfs'!$D28*31 + 'octsep cfs'!$E28*31 + 'octsep cfs'!$F28*29 + 'octsep cfs'!$G28*31)*1.983471/1000</f>
        <v>17588.704794968999</v>
      </c>
      <c r="E28" s="6">
        <f>('octsep cfs'!$C28*30 + 'octsep cfs'!$D28*31 + 'octsep cfs'!$E28*31 + 'octsep cfs'!$F28*29 + 'octsep cfs'!$G28*31)*1.983471/1000</f>
        <v>12907.592243237999</v>
      </c>
      <c r="F28" s="6">
        <f>('octsep cfs'!$D28*31 + 'octsep cfs'!$E28*31 + 'octsep cfs'!$F28*29 + 'octsep cfs'!$G28*31)*1.983471/1000</f>
        <v>9968.2667336279992</v>
      </c>
      <c r="G28" s="6">
        <f>('octsep cfs'!$E28*31 + 'octsep cfs'!$F28*29 + 'octsep cfs'!$G28*31)*1.983471/1000</f>
        <v>7194.3151021140002</v>
      </c>
      <c r="H28" s="6">
        <f>('octsep cfs'!$F28*29 + 'octsep cfs'!$G28*31)*1.983471/1000</f>
        <v>4903.963452465</v>
      </c>
      <c r="I28" s="6">
        <f>'octsep cfs'!$G28*31*1.983471/1000</f>
        <v>2559.4213916250001</v>
      </c>
      <c r="J28" s="6">
        <f xml:space="preserve"> ('octsep cfs'!$H28*30 + 'octsep cfs'!$I28*31 + 'octsep cfs'!$J28*30 + 'octsep cfs'!$K28*31 + 'octsep cfs'!$L28*31)*1.983471/1000</f>
        <v>64307.519571938996</v>
      </c>
      <c r="K28" s="6">
        <f xml:space="preserve"> ('octsep cfs'!$I28*31 + 'octsep cfs'!$J28*30 + 'octsep cfs'!$K28*31 + 'octsep cfs'!$L28*31)*1.983471/1000</f>
        <v>54410.911678598997</v>
      </c>
      <c r="L28" s="6">
        <f xml:space="preserve"> ('octsep cfs'!$J28*30 + 'octsep cfs'!$K28*31 + 'octsep cfs'!$L28*31)*1.983471/1000</f>
        <v>33812.749806401996</v>
      </c>
      <c r="M28" s="6">
        <f xml:space="preserve"> ('octsep cfs'!$K28*31 + 'octsep cfs'!$L28*31)*1.983471/1000</f>
        <v>17114.581837542002</v>
      </c>
      <c r="N28" s="6">
        <f xml:space="preserve"> 'octsep cfs'!$L28*31*1.983471/1000</f>
        <v>5904.7158116309993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21722.825631675001</v>
      </c>
      <c r="C29" s="6">
        <f>('augjul cfs'!$C29*30 + 'octsep cfs'!$B29*31 + 'octsep cfs'!$C29*30 + 'octsep cfs'!$D29*31 + 'octsep cfs'!$E29*31 + 'octsep cfs'!$F29*28 + 'octsep cfs'!$G29*31)*1.983471/1000</f>
        <v>15818.109820043999</v>
      </c>
      <c r="D29" s="6">
        <f>('octsep cfs'!$B29*31 + 'octsep cfs'!$C29*30 + 'octsep cfs'!$D29*31 + 'octsep cfs'!$E29*31 + 'octsep cfs'!$F29*28 + 'octsep cfs'!$G29*31)*1.983471/1000</f>
        <v>12856.708278204</v>
      </c>
      <c r="E29" s="6">
        <f>('octsep cfs'!$C29*30 + 'octsep cfs'!$D29*31 + 'octsep cfs'!$E29*31 + 'octsep cfs'!$F29*28 + 'octsep cfs'!$G29*31)*1.983471/1000</f>
        <v>10738.767861758999</v>
      </c>
      <c r="F29" s="6">
        <f>('octsep cfs'!$D29*31 + 'octsep cfs'!$E29*31 + 'octsep cfs'!$F29*28 + 'octsep cfs'!$G29*31)*1.983471/1000</f>
        <v>9311.3827913189998</v>
      </c>
      <c r="G29" s="6">
        <f>('octsep cfs'!$E29*31 + 'octsep cfs'!$F29*28 + 'octsep cfs'!$G29*31)*1.983471/1000</f>
        <v>7820.3084670689996</v>
      </c>
      <c r="H29" s="6">
        <f>('octsep cfs'!$F29*28 + 'octsep cfs'!$G29*31)*1.983471/1000</f>
        <v>5177.3254256849996</v>
      </c>
      <c r="I29" s="6">
        <f>'octsep cfs'!$G29*31*1.983471/1000</f>
        <v>2456.6141227529997</v>
      </c>
      <c r="J29" s="6">
        <f xml:space="preserve"> ('octsep cfs'!$H29*30 + 'octsep cfs'!$I29*31 + 'octsep cfs'!$J29*30 + 'octsep cfs'!$K29*31 + 'octsep cfs'!$L29*31)*1.983471/1000</f>
        <v>62285.154689099996</v>
      </c>
      <c r="K29" s="6">
        <f xml:space="preserve"> ('octsep cfs'!$I29*31 + 'octsep cfs'!$J29*30 + 'octsep cfs'!$K29*31 + 'octsep cfs'!$L29*31)*1.983471/1000</f>
        <v>57777.776345730003</v>
      </c>
      <c r="L29" s="6">
        <f xml:space="preserve"> ('octsep cfs'!$J29*30 + 'octsep cfs'!$K29*31 + 'octsep cfs'!$L29*31)*1.983471/1000</f>
        <v>42628.522698950997</v>
      </c>
      <c r="M29" s="6">
        <f xml:space="preserve"> ('octsep cfs'!$K29*31 + 'octsep cfs'!$L29*31)*1.983471/1000</f>
        <v>20460.675596361001</v>
      </c>
      <c r="N29" s="6">
        <f xml:space="preserve"> 'octsep cfs'!$L29*31*1.983471/1000</f>
        <v>6648.6542961299992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25975.026463953</v>
      </c>
      <c r="C30" s="6">
        <f>('augjul cfs'!$C30*30 + 'octsep cfs'!$B30*31 + 'octsep cfs'!$C30*30 + 'octsep cfs'!$D30*31 + 'octsep cfs'!$E30*31 + 'octsep cfs'!$F30*28 + 'octsep cfs'!$G30*31)*1.983471/1000</f>
        <v>19326.372167822999</v>
      </c>
      <c r="D30" s="6">
        <f>('octsep cfs'!$B30*31 + 'octsep cfs'!$C30*30 + 'octsep cfs'!$D30*31 + 'octsep cfs'!$E30*31 + 'octsep cfs'!$F30*28 + 'octsep cfs'!$G30*31)*1.983471/1000</f>
        <v>15691.145857862999</v>
      </c>
      <c r="E30" s="6">
        <f>('octsep cfs'!$C30*30 + 'octsep cfs'!$D30*31 + 'octsep cfs'!$E30*31 + 'octsep cfs'!$F30*28 + 'octsep cfs'!$G30*31)*1.983471/1000</f>
        <v>12663.619359824999</v>
      </c>
      <c r="F30" s="6">
        <f>('octsep cfs'!$D30*31 + 'octsep cfs'!$E30*31 + 'octsep cfs'!$F30*28 + 'octsep cfs'!$G30*31)*1.983471/1000</f>
        <v>9919.2888842249995</v>
      </c>
      <c r="G30" s="6">
        <f>('octsep cfs'!$E30*31 + 'octsep cfs'!$F30*28 + 'octsep cfs'!$G30*31)*1.983471/1000</f>
        <v>7518.2595527759995</v>
      </c>
      <c r="H30" s="6">
        <f>('octsep cfs'!$F30*28 + 'octsep cfs'!$G30*31)*1.983471/1000</f>
        <v>5436.4123581179992</v>
      </c>
      <c r="I30" s="6">
        <f>'octsep cfs'!$G30*31*1.983471/1000</f>
        <v>2976.6147644099997</v>
      </c>
      <c r="J30" s="6">
        <f xml:space="preserve"> ('octsep cfs'!$H30*30 + 'octsep cfs'!$I30*31 + 'octsep cfs'!$J30*30 + 'octsep cfs'!$K30*31 + 'octsep cfs'!$L30*31)*1.983471/1000</f>
        <v>79694.468416415999</v>
      </c>
      <c r="K30" s="6">
        <f xml:space="preserve"> ('octsep cfs'!$I30*31 + 'octsep cfs'!$J30*30 + 'octsep cfs'!$K30*31 + 'octsep cfs'!$L30*31)*1.983471/1000</f>
        <v>74370.871921836006</v>
      </c>
      <c r="L30" s="6">
        <f xml:space="preserve"> ('octsep cfs'!$J30*30 + 'octsep cfs'!$K30*31 + 'octsep cfs'!$L30*31)*1.983471/1000</f>
        <v>53206.716682434002</v>
      </c>
      <c r="M30" s="6">
        <f xml:space="preserve"> ('octsep cfs'!$K30*31 + 'octsep cfs'!$L30*31)*1.983471/1000</f>
        <v>30367.127456274</v>
      </c>
      <c r="N30" s="6">
        <f xml:space="preserve"> 'octsep cfs'!$L30*31*1.983471/1000</f>
        <v>9203.0951920740008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30585.573067917001</v>
      </c>
      <c r="C31" s="6">
        <f>('augjul cfs'!$C31*30 + 'octsep cfs'!$B31*31 + 'octsep cfs'!$C31*30 + 'octsep cfs'!$D31*31 + 'octsep cfs'!$E31*31 + 'octsep cfs'!$F31*28 + 'octsep cfs'!$G31*31)*1.983471/1000</f>
        <v>21382.477875843</v>
      </c>
      <c r="D31" s="6">
        <f>('octsep cfs'!$B31*31 + 'octsep cfs'!$C31*30 + 'octsep cfs'!$D31*31 + 'octsep cfs'!$E31*31 + 'octsep cfs'!$F31*28 + 'octsep cfs'!$G31*31)*1.983471/1000</f>
        <v>15582.193795832998</v>
      </c>
      <c r="E31" s="6">
        <f>('octsep cfs'!$C31*30 + 'octsep cfs'!$D31*31 + 'octsep cfs'!$E31*31 + 'octsep cfs'!$F31*28 + 'octsep cfs'!$G31*31)*1.983471/1000</f>
        <v>12228.229624086</v>
      </c>
      <c r="F31" s="6">
        <f>('octsep cfs'!$D31*31 + 'octsep cfs'!$E31*31 + 'octsep cfs'!$F31*28 + 'octsep cfs'!$G31*31)*1.983471/1000</f>
        <v>8605.4991814259993</v>
      </c>
      <c r="G31" s="6">
        <f>('octsep cfs'!$E31*31 + 'octsep cfs'!$F31*28 + 'octsep cfs'!$G31*31)*1.983471/1000</f>
        <v>5833.3921779420007</v>
      </c>
      <c r="H31" s="6">
        <f>('octsep cfs'!$F31*28 + 'octsep cfs'!$G31*31)*1.983471/1000</f>
        <v>3731.8074633630004</v>
      </c>
      <c r="I31" s="6">
        <f>'octsep cfs'!$G31*31*1.983471/1000</f>
        <v>1892.526871179</v>
      </c>
      <c r="J31" s="6">
        <f xml:space="preserve"> ('octsep cfs'!$H31*30 + 'octsep cfs'!$I31*31 + 'octsep cfs'!$J31*30 + 'octsep cfs'!$K31*31 + 'octsep cfs'!$L31*31)*1.983471/1000</f>
        <v>63892.621075101</v>
      </c>
      <c r="K31" s="6">
        <f xml:space="preserve"> ('octsep cfs'!$I31*31 + 'octsep cfs'!$J31*30 + 'octsep cfs'!$K31*31 + 'octsep cfs'!$L31*31)*1.983471/1000</f>
        <v>59858.657590011004</v>
      </c>
      <c r="L31" s="6">
        <f xml:space="preserve"> ('octsep cfs'!$J31*30 + 'octsep cfs'!$K31*31 + 'octsep cfs'!$L31*31)*1.983471/1000</f>
        <v>48250.597860023998</v>
      </c>
      <c r="M31" s="6">
        <f xml:space="preserve"> ('octsep cfs'!$K31*31 + 'octsep cfs'!$L31*31)*1.983471/1000</f>
        <v>24115.068186593999</v>
      </c>
      <c r="N31" s="6">
        <f xml:space="preserve"> 'octsep cfs'!$L31*31*1.983471/1000</f>
        <v>6935.3709795930008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29876.799540777003</v>
      </c>
      <c r="C32" s="6">
        <f>('augjul cfs'!$C32*30 + 'octsep cfs'!$B32*31 + 'octsep cfs'!$C32*30 + 'octsep cfs'!$D32*31 + 'octsep cfs'!$E32*31 + 'octsep cfs'!$F32*29 + 'octsep cfs'!$G32*31)*1.983471/1000</f>
        <v>22941.428561183999</v>
      </c>
      <c r="D32" s="6">
        <f>('octsep cfs'!$B32*31 + 'octsep cfs'!$C32*30 + 'octsep cfs'!$D32*31 + 'octsep cfs'!$E32*31 + 'octsep cfs'!$F32*29 + 'octsep cfs'!$G32*31)*1.983471/1000</f>
        <v>19427.055139254</v>
      </c>
      <c r="E32" s="6">
        <f>('octsep cfs'!$C32*30 + 'octsep cfs'!$D32*31 + 'octsep cfs'!$E32*31 + 'octsep cfs'!$F32*29 + 'octsep cfs'!$G32*31)*1.983471/1000</f>
        <v>15736.753790037001</v>
      </c>
      <c r="F32" s="6">
        <f>('octsep cfs'!$D32*31 + 'octsep cfs'!$E32*31 + 'octsep cfs'!$F32*29 + 'octsep cfs'!$G32*31)*1.983471/1000</f>
        <v>12098.254752927</v>
      </c>
      <c r="G32" s="6">
        <f>('octsep cfs'!$E32*31 + 'octsep cfs'!$F32*29 + 'octsep cfs'!$G32*31)*1.983471/1000</f>
        <v>8313.5699361749994</v>
      </c>
      <c r="H32" s="6">
        <f>('octsep cfs'!$F32*29 + 'octsep cfs'!$G32*31)*1.983471/1000</f>
        <v>5252.1022823849999</v>
      </c>
      <c r="I32" s="6">
        <f>'octsep cfs'!$G32*31*1.983471/1000</f>
        <v>3337.2395442749998</v>
      </c>
      <c r="J32" s="6">
        <f xml:space="preserve"> ('octsep cfs'!$H32*30 + 'octsep cfs'!$I32*31 + 'octsep cfs'!$J32*30 + 'octsep cfs'!$K32*31 + 'octsep cfs'!$L32*31)*1.983471/1000</f>
        <v>78626.543828363996</v>
      </c>
      <c r="K32" s="6">
        <f xml:space="preserve"> ('octsep cfs'!$I32*31 + 'octsep cfs'!$J32*30 + 'octsep cfs'!$K32*31 + 'octsep cfs'!$L32*31)*1.983471/1000</f>
        <v>66957.129389933994</v>
      </c>
      <c r="L32" s="6">
        <f xml:space="preserve"> ('octsep cfs'!$J32*30 + 'octsep cfs'!$K32*31 + 'octsep cfs'!$L32*31)*1.983471/1000</f>
        <v>42884.918061236996</v>
      </c>
      <c r="M32" s="6">
        <f xml:space="preserve"> ('octsep cfs'!$K32*31 + 'octsep cfs'!$L32*31)*1.983471/1000</f>
        <v>19126.763580267001</v>
      </c>
      <c r="N32" s="6">
        <f xml:space="preserve"> 'octsep cfs'!$L32*31*1.983471/1000</f>
        <v>6308.5048873979995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24244.945867674</v>
      </c>
      <c r="C33" s="6">
        <f>('augjul cfs'!$C33*30 + 'octsep cfs'!$B33*31 + 'octsep cfs'!$C33*30 + 'octsep cfs'!$D33*31 + 'octsep cfs'!$E33*31 + 'octsep cfs'!$F33*28 + 'octsep cfs'!$G33*31)*1.983471/1000</f>
        <v>17936.440980275998</v>
      </c>
      <c r="D33" s="6">
        <f>('octsep cfs'!$B33*31 + 'octsep cfs'!$C33*30 + 'octsep cfs'!$D33*31 + 'octsep cfs'!$E33*31 + 'octsep cfs'!$F33*28 + 'octsep cfs'!$G33*31)*1.983471/1000</f>
        <v>14368.751857866</v>
      </c>
      <c r="E33" s="6">
        <f>('octsep cfs'!$C33*30 + 'octsep cfs'!$D33*31 + 'octsep cfs'!$E33*31 + 'octsep cfs'!$F33*28 + 'octsep cfs'!$G33*31)*1.983471/1000</f>
        <v>11156.393631222001</v>
      </c>
      <c r="F33" s="6">
        <f>('octsep cfs'!$D33*31 + 'octsep cfs'!$E33*31 + 'octsep cfs'!$F33*28 + 'octsep cfs'!$G33*31)*1.983471/1000</f>
        <v>8903.9242942019991</v>
      </c>
      <c r="G33" s="6">
        <f>('octsep cfs'!$E33*31 + 'octsep cfs'!$F33*28 + 'octsep cfs'!$G33*31)*1.983471/1000</f>
        <v>6573.851654307</v>
      </c>
      <c r="H33" s="6">
        <f>('octsep cfs'!$F33*28 + 'octsep cfs'!$G33*31)*1.983471/1000</f>
        <v>4823.7915546450004</v>
      </c>
      <c r="I33" s="6">
        <f>'octsep cfs'!$G33*31*1.983471/1000</f>
        <v>2898.095097933</v>
      </c>
      <c r="J33" s="6">
        <f xml:space="preserve"> ('octsep cfs'!$H33*30 + 'octsep cfs'!$I33*31 + 'octsep cfs'!$J33*30 + 'octsep cfs'!$K33*31 + 'octsep cfs'!$L33*31)*1.983471/1000</f>
        <v>62176.803618783</v>
      </c>
      <c r="K33" s="6">
        <f xml:space="preserve"> ('octsep cfs'!$I33*31 + 'octsep cfs'!$J33*30 + 'octsep cfs'!$K33*31 + 'octsep cfs'!$L33*31)*1.983471/1000</f>
        <v>56753.121177542998</v>
      </c>
      <c r="L33" s="6">
        <f xml:space="preserve"> ('octsep cfs'!$J33*30 + 'octsep cfs'!$K33*31 + 'octsep cfs'!$L33*31)*1.983471/1000</f>
        <v>30626.117198628002</v>
      </c>
      <c r="M33" s="6">
        <f xml:space="preserve"> ('octsep cfs'!$K33*31 + 'octsep cfs'!$L33*31)*1.983471/1000</f>
        <v>13513.621972578001</v>
      </c>
      <c r="N33" s="6">
        <f xml:space="preserve"> 'octsep cfs'!$L33*31*1.983471/1000</f>
        <v>4956.2080786050001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23138.760124032</v>
      </c>
      <c r="C34" s="6">
        <f>('augjul cfs'!$C34*30 + 'octsep cfs'!$B34*31 + 'octsep cfs'!$C34*30 + 'octsep cfs'!$D34*31 + 'octsep cfs'!$E34*31 + 'octsep cfs'!$F34*28 + 'octsep cfs'!$G34*31)*1.983471/1000</f>
        <v>18182.552045426997</v>
      </c>
      <c r="D34" s="6">
        <f>('octsep cfs'!$B34*31 + 'octsep cfs'!$C34*30 + 'octsep cfs'!$D34*31 + 'octsep cfs'!$E34*31 + 'octsep cfs'!$F34*28 + 'octsep cfs'!$G34*31)*1.983471/1000</f>
        <v>15013.302577496999</v>
      </c>
      <c r="E34" s="6">
        <f>('octsep cfs'!$C34*30 + 'octsep cfs'!$D34*31 + 'octsep cfs'!$E34*31 + 'octsep cfs'!$F34*28 + 'octsep cfs'!$G34*31)*1.983471/1000</f>
        <v>12377.575073031001</v>
      </c>
      <c r="F34" s="6">
        <f>('octsep cfs'!$D34*31 + 'octsep cfs'!$E34*31 + 'octsep cfs'!$F34*28 + 'octsep cfs'!$G34*31)*1.983471/1000</f>
        <v>10269.462755391</v>
      </c>
      <c r="G34" s="6">
        <f>('octsep cfs'!$E34*31 + 'octsep cfs'!$F34*28 + 'octsep cfs'!$G34*31)*1.983471/1000</f>
        <v>8248.6727485259999</v>
      </c>
      <c r="H34" s="6">
        <f>('octsep cfs'!$F34*28 + 'octsep cfs'!$G34*31)*1.983471/1000</f>
        <v>6136.6966293780006</v>
      </c>
      <c r="I34" s="6">
        <f>'octsep cfs'!$G34*31*1.983471/1000</f>
        <v>3192.5592191219998</v>
      </c>
      <c r="J34" s="6">
        <f xml:space="preserve"> ('octsep cfs'!$H34*30 + 'octsep cfs'!$I34*31 + 'octsep cfs'!$J34*30 + 'octsep cfs'!$K34*31 + 'octsep cfs'!$L34*31)*1.983471/1000</f>
        <v>59931.254612081997</v>
      </c>
      <c r="K34" s="6">
        <f xml:space="preserve"> ('octsep cfs'!$I34*31 + 'octsep cfs'!$J34*30 + 'octsep cfs'!$K34*31 + 'octsep cfs'!$L34*31)*1.983471/1000</f>
        <v>53584.960635192001</v>
      </c>
      <c r="L34" s="6">
        <f xml:space="preserve"> ('octsep cfs'!$J34*30 + 'octsep cfs'!$K34*31 + 'octsep cfs'!$L34*31)*1.983471/1000</f>
        <v>31748.438478854998</v>
      </c>
      <c r="M34" s="6">
        <f xml:space="preserve"> ('octsep cfs'!$K34*31 + 'octsep cfs'!$L34*31)*1.983471/1000</f>
        <v>14152.293684164999</v>
      </c>
      <c r="N34" s="6">
        <f xml:space="preserve"> 'octsep cfs'!$L34*31*1.983471/1000</f>
        <v>5425.2969866339999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27448.630375634999</v>
      </c>
      <c r="C35" s="6">
        <f>('augjul cfs'!$C35*30 + 'octsep cfs'!$B35*31 + 'octsep cfs'!$C35*30 + 'octsep cfs'!$D35*31 + 'octsep cfs'!$E35*31 + 'octsep cfs'!$F35*28 + 'octsep cfs'!$G35*31)*1.983471/1000</f>
        <v>22023.333389001</v>
      </c>
      <c r="D35" s="6">
        <f>('octsep cfs'!$B35*31 + 'octsep cfs'!$C35*30 + 'octsep cfs'!$D35*31 + 'octsep cfs'!$E35*31 + 'octsep cfs'!$F35*28 + 'octsep cfs'!$G35*31)*1.983471/1000</f>
        <v>18526.751701940997</v>
      </c>
      <c r="E35" s="6">
        <f>('octsep cfs'!$C35*30 + 'octsep cfs'!$D35*31 + 'octsep cfs'!$E35*31 + 'octsep cfs'!$F35*28 + 'octsep cfs'!$G35*31)*1.983471/1000</f>
        <v>15173.586869007</v>
      </c>
      <c r="F35" s="6">
        <f>('octsep cfs'!$D35*31 + 'octsep cfs'!$E35*31 + 'octsep cfs'!$F35*28 + 'octsep cfs'!$G35*31)*1.983471/1000</f>
        <v>12115.788636567</v>
      </c>
      <c r="G35" s="6">
        <f>('octsep cfs'!$E35*31 + 'octsep cfs'!$F35*28 + 'octsep cfs'!$G35*31)*1.983471/1000</f>
        <v>8968.4842917810001</v>
      </c>
      <c r="H35" s="6">
        <f>('octsep cfs'!$F35*28 + 'octsep cfs'!$G35*31)*1.983471/1000</f>
        <v>5253.3419517599996</v>
      </c>
      <c r="I35" s="6">
        <f>'octsep cfs'!$G35*31*1.983471/1000</f>
        <v>2983.8703013280001</v>
      </c>
      <c r="J35" s="6">
        <f xml:space="preserve"> ('octsep cfs'!$H35*30 + 'octsep cfs'!$I35*31 + 'octsep cfs'!$J35*30 + 'octsep cfs'!$K35*31 + 'octsep cfs'!$L35*31)*1.983471/1000</f>
        <v>72696.977108574007</v>
      </c>
      <c r="K35" s="6">
        <f xml:space="preserve"> ('octsep cfs'!$I35*31 + 'octsep cfs'!$J35*30 + 'octsep cfs'!$K35*31 + 'octsep cfs'!$L35*31)*1.983471/1000</f>
        <v>65130.788962553997</v>
      </c>
      <c r="L35" s="6">
        <f xml:space="preserve"> ('octsep cfs'!$J35*30 + 'octsep cfs'!$K35*31 + 'octsep cfs'!$L35*31)*1.983471/1000</f>
        <v>47869.682171829001</v>
      </c>
      <c r="M35" s="6">
        <f xml:space="preserve"> ('octsep cfs'!$K35*31 + 'octsep cfs'!$L35*31)*1.983471/1000</f>
        <v>22376.506268319001</v>
      </c>
      <c r="N35" s="6">
        <f xml:space="preserve"> 'octsep cfs'!$L35*31*1.983471/1000</f>
        <v>6748.7561105580007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36604.663751291999</v>
      </c>
      <c r="C36" s="6">
        <f>('augjul cfs'!$C36*30 + 'octsep cfs'!$B36*31 + 'octsep cfs'!$C36*30 + 'octsep cfs'!$D36*31 + 'octsep cfs'!$E36*31 + 'octsep cfs'!$F36*29 + 'octsep cfs'!$G36*31)*1.983471/1000</f>
        <v>29855.907640734</v>
      </c>
      <c r="D36" s="6">
        <f>('octsep cfs'!$B36*31 + 'octsep cfs'!$C36*30 + 'octsep cfs'!$D36*31 + 'octsep cfs'!$E36*31 + 'octsep cfs'!$F36*29 + 'octsep cfs'!$G36*31)*1.983471/1000</f>
        <v>23268.562433214</v>
      </c>
      <c r="E36" s="6">
        <f>('octsep cfs'!$C36*30 + 'octsep cfs'!$D36*31 + 'octsep cfs'!$E36*31 + 'octsep cfs'!$F36*29 + 'octsep cfs'!$G36*31)*1.983471/1000</f>
        <v>17314.595053181998</v>
      </c>
      <c r="F36" s="6">
        <f>('octsep cfs'!$D36*31 + 'octsep cfs'!$E36*31 + 'octsep cfs'!$F36*29 + 'octsep cfs'!$G36*31)*1.983471/1000</f>
        <v>12502.198539432</v>
      </c>
      <c r="G36" s="6">
        <f>('octsep cfs'!$E36*31 + 'octsep cfs'!$F36*29 + 'octsep cfs'!$G36*31)*1.983471/1000</f>
        <v>8819.5831403400007</v>
      </c>
      <c r="H36" s="6">
        <f>('octsep cfs'!$F36*29 + 'octsep cfs'!$G36*31)*1.983471/1000</f>
        <v>6369.3637280909998</v>
      </c>
      <c r="I36" s="6">
        <f>'octsep cfs'!$G36*31*1.983471/1000</f>
        <v>3802.331758239</v>
      </c>
      <c r="J36" s="6">
        <f xml:space="preserve"> ('octsep cfs'!$H36*30 + 'octsep cfs'!$I36*31 + 'octsep cfs'!$J36*30 + 'octsep cfs'!$K36*31 + 'octsep cfs'!$L36*31)*1.983471/1000</f>
        <v>62679.976492476002</v>
      </c>
      <c r="K36" s="6">
        <f xml:space="preserve"> ('octsep cfs'!$I36*31 + 'octsep cfs'!$J36*30 + 'octsep cfs'!$K36*31 + 'octsep cfs'!$L36*31)*1.983471/1000</f>
        <v>53274.813208806001</v>
      </c>
      <c r="L36" s="6">
        <f xml:space="preserve"> ('octsep cfs'!$J36*30 + 'octsep cfs'!$K36*31 + 'octsep cfs'!$L36*31)*1.983471/1000</f>
        <v>39675.846446039999</v>
      </c>
      <c r="M36" s="6">
        <f xml:space="preserve"> ('octsep cfs'!$K36*31 + 'octsep cfs'!$L36*31)*1.983471/1000</f>
        <v>19880.786031330001</v>
      </c>
      <c r="N36" s="6">
        <f xml:space="preserve"> 'octsep cfs'!$L36*31*1.983471/1000</f>
        <v>6196.3515031739998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28842.250819241999</v>
      </c>
      <c r="C37" s="6">
        <f>('augjul cfs'!$C37*30 + 'octsep cfs'!$B37*31 + 'octsep cfs'!$C37*30 + 'octsep cfs'!$D37*31 + 'octsep cfs'!$E37*31 + 'octsep cfs'!$F37*28 + 'octsep cfs'!$G37*31)*1.983471/1000</f>
        <v>22645.899316068</v>
      </c>
      <c r="D37" s="6">
        <f>('octsep cfs'!$B37*31 + 'octsep cfs'!$C37*30 + 'octsep cfs'!$D37*31 + 'octsep cfs'!$E37*31 + 'octsep cfs'!$F37*28 + 'octsep cfs'!$G37*31)*1.983471/1000</f>
        <v>18631.274673227999</v>
      </c>
      <c r="E37" s="6">
        <f>('octsep cfs'!$C37*30 + 'octsep cfs'!$D37*31 + 'octsep cfs'!$E37*31 + 'octsep cfs'!$F37*28 + 'octsep cfs'!$G37*31)*1.983471/1000</f>
        <v>15414.427851711</v>
      </c>
      <c r="F37" s="6">
        <f>('octsep cfs'!$D37*31 + 'octsep cfs'!$E37*31 + 'octsep cfs'!$F37*28 + 'octsep cfs'!$G37*31)*1.983471/1000</f>
        <v>12469.627962140999</v>
      </c>
      <c r="G37" s="6">
        <f>('octsep cfs'!$E37*31 + 'octsep cfs'!$F37*28 + 'octsep cfs'!$G37*31)*1.983471/1000</f>
        <v>10390.609197129001</v>
      </c>
      <c r="H37" s="6">
        <f>('octsep cfs'!$F37*28 + 'octsep cfs'!$G37*31)*1.983471/1000</f>
        <v>8166.2337433530001</v>
      </c>
      <c r="I37" s="6">
        <f>'octsep cfs'!$G37*31*1.983471/1000</f>
        <v>3952.2385294769997</v>
      </c>
      <c r="J37" s="6">
        <f xml:space="preserve"> ('octsep cfs'!$H37*30 + 'octsep cfs'!$I37*31 + 'octsep cfs'!$J37*30 + 'octsep cfs'!$K37*31 + 'octsep cfs'!$L37*31)*1.983471/1000</f>
        <v>69481.891609304992</v>
      </c>
      <c r="K37" s="6">
        <f xml:space="preserve"> ('octsep cfs'!$I37*31 + 'octsep cfs'!$J37*30 + 'octsep cfs'!$K37*31 + 'octsep cfs'!$L37*31)*1.983471/1000</f>
        <v>63240.800934254999</v>
      </c>
      <c r="L37" s="6">
        <f xml:space="preserve"> ('octsep cfs'!$J37*30 + 'octsep cfs'!$K37*31 + 'octsep cfs'!$L37*31)*1.983471/1000</f>
        <v>42508.227166272001</v>
      </c>
      <c r="M37" s="6">
        <f xml:space="preserve"> ('octsep cfs'!$K37*31 + 'octsep cfs'!$L37*31)*1.983471/1000</f>
        <v>15563.864540322</v>
      </c>
      <c r="N37" s="6">
        <f xml:space="preserve"> 'octsep cfs'!$L37*31*1.983471/1000</f>
        <v>6088.7482014239995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23624.077791783002</v>
      </c>
      <c r="C38" s="6">
        <f>('augjul cfs'!$C38*30 + 'octsep cfs'!$B38*31 + 'octsep cfs'!$C38*30 + 'octsep cfs'!$D38*31 + 'octsep cfs'!$E38*31 + 'octsep cfs'!$F38*28 + 'octsep cfs'!$G38*31)*1.983471/1000</f>
        <v>17535.329590358997</v>
      </c>
      <c r="D38" s="6">
        <f>('octsep cfs'!$B38*31 + 'octsep cfs'!$C38*30 + 'octsep cfs'!$D38*31 + 'octsep cfs'!$E38*31 + 'octsep cfs'!$F38*28 + 'octsep cfs'!$G38*31)*1.983471/1000</f>
        <v>14292.295001228998</v>
      </c>
      <c r="E38" s="6">
        <f>('octsep cfs'!$C38*30 + 'octsep cfs'!$D38*31 + 'octsep cfs'!$E38*31 + 'octsep cfs'!$F38*28 + 'octsep cfs'!$G38*31)*1.983471/1000</f>
        <v>10970.242894401001</v>
      </c>
      <c r="F38" s="6">
        <f>('octsep cfs'!$D38*31 + 'octsep cfs'!$E38*31 + 'octsep cfs'!$F38*28 + 'octsep cfs'!$G38*31)*1.983471/1000</f>
        <v>8792.332232271001</v>
      </c>
      <c r="G38" s="6">
        <f>('octsep cfs'!$E38*31 + 'octsep cfs'!$F38*28 + 'octsep cfs'!$G38*31)*1.983471/1000</f>
        <v>6746.824209804</v>
      </c>
      <c r="H38" s="6">
        <f>('octsep cfs'!$F38*28 + 'octsep cfs'!$G38*31)*1.983471/1000</f>
        <v>4858.7859334979994</v>
      </c>
      <c r="I38" s="6">
        <f>'octsep cfs'!$G38*31*1.983471/1000</f>
        <v>2447.0835445980001</v>
      </c>
      <c r="J38" s="6">
        <f xml:space="preserve"> ('octsep cfs'!$H38*30 + 'octsep cfs'!$I38*31 + 'octsep cfs'!$J38*30 + 'octsep cfs'!$K38*31 + 'octsep cfs'!$L38*31)*1.983471/1000</f>
        <v>60106.002374124</v>
      </c>
      <c r="K38" s="6">
        <f xml:space="preserve"> ('octsep cfs'!$I38*31 + 'octsep cfs'!$J38*30 + 'octsep cfs'!$K38*31 + 'octsep cfs'!$L38*31)*1.983471/1000</f>
        <v>51080.772960504</v>
      </c>
      <c r="L38" s="6">
        <f xml:space="preserve"> ('octsep cfs'!$J38*30 + 'octsep cfs'!$K38*31 + 'octsep cfs'!$L38*31)*1.983471/1000</f>
        <v>36225.798972110999</v>
      </c>
      <c r="M38" s="6">
        <f xml:space="preserve"> ('octsep cfs'!$K38*31 + 'octsep cfs'!$L38*31)*1.983471/1000</f>
        <v>17510.500500381</v>
      </c>
      <c r="N38" s="6">
        <f xml:space="preserve"> 'octsep cfs'!$L38*31*1.983471/1000</f>
        <v>6730.1868550560002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29594.543683593001</v>
      </c>
      <c r="C39" s="6">
        <f>('augjul cfs'!$C39*30 + 'octsep cfs'!$B39*31 + 'octsep cfs'!$C39*30 + 'octsep cfs'!$D39*31 + 'octsep cfs'!$E39*31 + 'octsep cfs'!$F39*28 + 'octsep cfs'!$G39*31)*1.983471/1000</f>
        <v>22864.356828536998</v>
      </c>
      <c r="D39" s="6">
        <f>('octsep cfs'!$B39*31 + 'octsep cfs'!$C39*30 + 'octsep cfs'!$D39*31 + 'octsep cfs'!$E39*31 + 'octsep cfs'!$F39*28 + 'octsep cfs'!$G39*31)*1.983471/1000</f>
        <v>19363.609852377002</v>
      </c>
      <c r="E39" s="6">
        <f>('octsep cfs'!$C39*30 + 'octsep cfs'!$D39*31 + 'octsep cfs'!$E39*31 + 'octsep cfs'!$F39*28 + 'octsep cfs'!$G39*31)*1.983471/1000</f>
        <v>15973.736921645999</v>
      </c>
      <c r="F39" s="6">
        <f>('octsep cfs'!$D39*31 + 'octsep cfs'!$E39*31 + 'octsep cfs'!$F39*28 + 'octsep cfs'!$G39*31)*1.983471/1000</f>
        <v>12601.459362156</v>
      </c>
      <c r="G39" s="6">
        <f>('octsep cfs'!$E39*31 + 'octsep cfs'!$F39*28 + 'octsep cfs'!$G39*31)*1.983471/1000</f>
        <v>9257.0257685640008</v>
      </c>
      <c r="H39" s="6">
        <f>('octsep cfs'!$F39*28 + 'octsep cfs'!$G39*31)*1.983471/1000</f>
        <v>6832.5081735330004</v>
      </c>
      <c r="I39" s="6">
        <f>'octsep cfs'!$G39*31*1.983471/1000</f>
        <v>3291.1238435249998</v>
      </c>
      <c r="J39" s="6">
        <f xml:space="preserve"> ('octsep cfs'!$H39*30 + 'octsep cfs'!$I39*31 + 'octsep cfs'!$J39*30 + 'octsep cfs'!$K39*31 + 'octsep cfs'!$L39*31)*1.983471/1000</f>
        <v>54846.224058968997</v>
      </c>
      <c r="K39" s="6">
        <f xml:space="preserve"> ('octsep cfs'!$I39*31 + 'octsep cfs'!$J39*30 + 'octsep cfs'!$K39*31 + 'octsep cfs'!$L39*31)*1.983471/1000</f>
        <v>48682.369744659001</v>
      </c>
      <c r="L39" s="6">
        <f xml:space="preserve"> ('octsep cfs'!$J39*30 + 'octsep cfs'!$K39*31 + 'octsep cfs'!$L39*31)*1.983471/1000</f>
        <v>35065.940503209</v>
      </c>
      <c r="M39" s="6">
        <f xml:space="preserve"> ('octsep cfs'!$K39*31 + 'octsep cfs'!$L39*31)*1.983471/1000</f>
        <v>17589.696530469002</v>
      </c>
      <c r="N39" s="6">
        <f xml:space="preserve"> 'octsep cfs'!$L39*31*1.983471/1000</f>
        <v>6178.704561687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22805.483442315002</v>
      </c>
      <c r="C40" s="6">
        <f>('augjul cfs'!$C40*30 + 'octsep cfs'!$B40*31 + 'octsep cfs'!$C40*30 + 'octsep cfs'!$D40*31 + 'octsep cfs'!$E40*31 + 'octsep cfs'!$F40*29 + 'octsep cfs'!$G40*31)*1.983471/1000</f>
        <v>16626.778880628</v>
      </c>
      <c r="D40" s="6">
        <f>('octsep cfs'!$B40*31 + 'octsep cfs'!$C40*30 + 'octsep cfs'!$D40*31 + 'octsep cfs'!$E40*31 + 'octsep cfs'!$F40*29 + 'octsep cfs'!$G40*31)*1.983471/1000</f>
        <v>12418.408790508</v>
      </c>
      <c r="E40" s="6">
        <f>('octsep cfs'!$C40*30 + 'octsep cfs'!$D40*31 + 'octsep cfs'!$E40*31 + 'octsep cfs'!$F40*29 + 'octsep cfs'!$G40*31)*1.983471/1000</f>
        <v>9792.888227808</v>
      </c>
      <c r="F40" s="6">
        <f>('octsep cfs'!$D40*31 + 'octsep cfs'!$E40*31 + 'octsep cfs'!$F40*29 + 'octsep cfs'!$G40*31)*1.983471/1000</f>
        <v>7418.3759201579996</v>
      </c>
      <c r="G40" s="6">
        <f>('octsep cfs'!$E40*31 + 'octsep cfs'!$F40*29 + 'octsep cfs'!$G40*31)*1.983471/1000</f>
        <v>5501.3769837809996</v>
      </c>
      <c r="H40" s="6">
        <f>('octsep cfs'!$F40*29 + 'octsep cfs'!$G40*31)*1.983471/1000</f>
        <v>3592.8633363419999</v>
      </c>
      <c r="I40" s="6">
        <f>'octsep cfs'!$G40*31*1.983471/1000</f>
        <v>1963.360587531</v>
      </c>
      <c r="J40" s="6">
        <f xml:space="preserve"> ('octsep cfs'!$H40*30 + 'octsep cfs'!$I40*31 + 'octsep cfs'!$J40*30 + 'octsep cfs'!$K40*31 + 'octsep cfs'!$L40*31)*1.983471/1000</f>
        <v>67007.013685583996</v>
      </c>
      <c r="K40" s="6">
        <f xml:space="preserve"> ('octsep cfs'!$I40*31 + 'octsep cfs'!$J40*30 + 'octsep cfs'!$K40*31 + 'octsep cfs'!$L40*31)*1.983471/1000</f>
        <v>62450.484930834005</v>
      </c>
      <c r="L40" s="6">
        <f xml:space="preserve"> ('octsep cfs'!$J40*30 + 'octsep cfs'!$K40*31 + 'octsep cfs'!$L40*31)*1.983471/1000</f>
        <v>47970.154895333995</v>
      </c>
      <c r="M40" s="6">
        <f xml:space="preserve"> ('octsep cfs'!$K40*31 + 'octsep cfs'!$L40*31)*1.983471/1000</f>
        <v>22017.726116484002</v>
      </c>
      <c r="N40" s="6">
        <f xml:space="preserve"> 'octsep cfs'!$L40*31*1.983471/1000</f>
        <v>6916.7402364899999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31382.343285971998</v>
      </c>
      <c r="C41" s="6">
        <f>('augjul cfs'!$C41*30 + 'octsep cfs'!$B41*31 + 'octsep cfs'!$C41*30 + 'octsep cfs'!$D41*31 + 'octsep cfs'!$E41*31 + 'octsep cfs'!$F41*28 + 'octsep cfs'!$G41*31)*1.983471/1000</f>
        <v>24465.603049482001</v>
      </c>
      <c r="D41" s="6">
        <f>('octsep cfs'!$B41*31 + 'octsep cfs'!$C41*30 + 'octsep cfs'!$D41*31 + 'octsep cfs'!$E41*31 + 'octsep cfs'!$F41*28 + 'octsep cfs'!$G41*31)*1.983471/1000</f>
        <v>20164.882549602</v>
      </c>
      <c r="E41" s="6">
        <f>('octsep cfs'!$C41*30 + 'octsep cfs'!$D41*31 + 'octsep cfs'!$E41*31 + 'octsep cfs'!$F41*28 + 'octsep cfs'!$G41*31)*1.983471/1000</f>
        <v>15971.489649002999</v>
      </c>
      <c r="F41" s="6">
        <f>('octsep cfs'!$D41*31 + 'octsep cfs'!$E41*31 + 'octsep cfs'!$F41*28 + 'octsep cfs'!$G41*31)*1.983471/1000</f>
        <v>12815.271585543</v>
      </c>
      <c r="G41" s="6">
        <f>('octsep cfs'!$E41*31 + 'octsep cfs'!$F41*28 + 'octsep cfs'!$G41*31)*1.983471/1000</f>
        <v>9170.2865982629992</v>
      </c>
      <c r="H41" s="6">
        <f>('octsep cfs'!$F41*28 + 'octsep cfs'!$G41*31)*1.983471/1000</f>
        <v>6170.1220826700001</v>
      </c>
      <c r="I41" s="6">
        <f>'octsep cfs'!$G41*31*1.983471/1000</f>
        <v>3199.9377312420002</v>
      </c>
      <c r="J41" s="6">
        <f xml:space="preserve"> ('octsep cfs'!$H41*30 + 'octsep cfs'!$I41*31 + 'octsep cfs'!$J41*30 + 'octsep cfs'!$K41*31 + 'octsep cfs'!$L41*31)*1.983471/1000</f>
        <v>66643.401798392995</v>
      </c>
      <c r="K41" s="6">
        <f xml:space="preserve"> ('octsep cfs'!$I41*31 + 'octsep cfs'!$J41*30 + 'octsep cfs'!$K41*31 + 'octsep cfs'!$L41*31)*1.983471/1000</f>
        <v>57770.324445183003</v>
      </c>
      <c r="L41" s="6">
        <f xml:space="preserve"> ('octsep cfs'!$J41*30 + 'octsep cfs'!$K41*31 + 'octsep cfs'!$L41*31)*1.983471/1000</f>
        <v>41198.001760859996</v>
      </c>
      <c r="M41" s="6">
        <f xml:space="preserve"> ('octsep cfs'!$K41*31 + 'octsep cfs'!$L41*31)*1.983471/1000</f>
        <v>19950.26702046</v>
      </c>
      <c r="N41" s="6">
        <f xml:space="preserve"> 'octsep cfs'!$L41*31*1.983471/1000</f>
        <v>7763.4859898610002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27017.239317432002</v>
      </c>
      <c r="C42" s="6">
        <f>('augjul cfs'!$C42*30 + 'octsep cfs'!$B42*31 + 'octsep cfs'!$C42*30 + 'octsep cfs'!$D42*31 + 'octsep cfs'!$E42*31 + 'octsep cfs'!$F42*28 + 'octsep cfs'!$G42*31)*1.983471/1000</f>
        <v>19253.753327571001</v>
      </c>
      <c r="D42" s="6">
        <f>('octsep cfs'!$B42*31 + 'octsep cfs'!$C42*30 + 'octsep cfs'!$D42*31 + 'octsep cfs'!$E42*31 + 'octsep cfs'!$F42*28 + 'octsep cfs'!$G42*31)*1.983471/1000</f>
        <v>15534.566690181</v>
      </c>
      <c r="E42" s="6">
        <f>('octsep cfs'!$C42*30 + 'octsep cfs'!$D42*31 + 'octsep cfs'!$E42*31 + 'octsep cfs'!$F42*28 + 'octsep cfs'!$G42*31)*1.983471/1000</f>
        <v>12081.791943627</v>
      </c>
      <c r="F42" s="6">
        <f>('octsep cfs'!$D42*31 + 'octsep cfs'!$E42*31 + 'octsep cfs'!$F42*28 + 'octsep cfs'!$G42*31)*1.983471/1000</f>
        <v>9132.5887484369996</v>
      </c>
      <c r="G42" s="6">
        <f>('octsep cfs'!$E42*31 + 'octsep cfs'!$F42*28 + 'octsep cfs'!$G42*31)*1.983471/1000</f>
        <v>6869.2301556270004</v>
      </c>
      <c r="H42" s="6">
        <f>('octsep cfs'!$F42*28 + 'octsep cfs'!$G42*31)*1.983471/1000</f>
        <v>4685.6824689149998</v>
      </c>
      <c r="I42" s="6">
        <f>'octsep cfs'!$G42*31*1.983471/1000</f>
        <v>2917.1562542430001</v>
      </c>
      <c r="J42" s="6">
        <f xml:space="preserve"> ('octsep cfs'!$H42*30 + 'octsep cfs'!$I42*31 + 'octsep cfs'!$J42*30 + 'octsep cfs'!$K42*31 + 'octsep cfs'!$L42*31)*1.983471/1000</f>
        <v>60120.820885964997</v>
      </c>
      <c r="K42" s="6">
        <f xml:space="preserve"> ('octsep cfs'!$I42*31 + 'octsep cfs'!$J42*30 + 'octsep cfs'!$K42*31 + 'octsep cfs'!$L42*31)*1.983471/1000</f>
        <v>52987.882310474997</v>
      </c>
      <c r="L42" s="6">
        <f xml:space="preserve"> ('octsep cfs'!$J42*30 + 'octsep cfs'!$K42*31 + 'octsep cfs'!$L42*31)*1.983471/1000</f>
        <v>37302.149344971003</v>
      </c>
      <c r="M42" s="6">
        <f xml:space="preserve"> ('octsep cfs'!$K42*31 + 'octsep cfs'!$L42*31)*1.983471/1000</f>
        <v>18780.834337040997</v>
      </c>
      <c r="N42" s="6">
        <f xml:space="preserve"> 'octsep cfs'!$L42*31*1.983471/1000</f>
        <v>6337.0966218630001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26415.478017684003</v>
      </c>
      <c r="C43" s="6">
        <f>('augjul cfs'!$C43*30 + 'octsep cfs'!$B43*31 + 'octsep cfs'!$C43*30 + 'octsep cfs'!$D43*31 + 'octsep cfs'!$E43*31 + 'octsep cfs'!$F43*28 + 'octsep cfs'!$G43*31)*1.983471/1000</f>
        <v>20078.381395821001</v>
      </c>
      <c r="D43" s="6">
        <f>('octsep cfs'!$B43*31 + 'octsep cfs'!$C43*30 + 'octsep cfs'!$D43*31 + 'octsep cfs'!$E43*31 + 'octsep cfs'!$F43*28 + 'octsep cfs'!$G43*31)*1.983471/1000</f>
        <v>16392.219550581001</v>
      </c>
      <c r="E43" s="6">
        <f>('octsep cfs'!$C43*30 + 'octsep cfs'!$D43*31 + 'octsep cfs'!$E43*31 + 'octsep cfs'!$F43*28 + 'octsep cfs'!$G43*31)*1.983471/1000</f>
        <v>13713.450725415001</v>
      </c>
      <c r="F43" s="6">
        <f>('octsep cfs'!$D43*31 + 'octsep cfs'!$E43*31 + 'octsep cfs'!$F43*28 + 'octsep cfs'!$G43*31)*1.983471/1000</f>
        <v>11344.710318375</v>
      </c>
      <c r="G43" s="6">
        <f>('octsep cfs'!$E43*31 + 'octsep cfs'!$F43*28 + 'octsep cfs'!$G43*31)*1.983471/1000</f>
        <v>8402.7130733279992</v>
      </c>
      <c r="H43" s="6">
        <f>('octsep cfs'!$F43*28 + 'octsep cfs'!$G43*31)*1.983471/1000</f>
        <v>5533.9475610720001</v>
      </c>
      <c r="I43" s="6">
        <f>'octsep cfs'!$G43*31*1.983471/1000</f>
        <v>2928.5314604280002</v>
      </c>
      <c r="J43" s="6">
        <f xml:space="preserve"> ('octsep cfs'!$H43*30 + 'octsep cfs'!$I43*31 + 'octsep cfs'!$J43*30 + 'octsep cfs'!$K43*31 + 'octsep cfs'!$L43*31)*1.983471/1000</f>
        <v>70413.847276835993</v>
      </c>
      <c r="K43" s="6">
        <f xml:space="preserve"> ('octsep cfs'!$I43*31 + 'octsep cfs'!$J43*30 + 'octsep cfs'!$K43*31 + 'octsep cfs'!$L43*31)*1.983471/1000</f>
        <v>66122.468925366004</v>
      </c>
      <c r="L43" s="6">
        <f xml:space="preserve"> ('octsep cfs'!$J43*30 + 'octsep cfs'!$K43*31 + 'octsep cfs'!$L43*31)*1.983471/1000</f>
        <v>50755.918096652997</v>
      </c>
      <c r="M43" s="6">
        <f xml:space="preserve"> ('octsep cfs'!$K43*31 + 'octsep cfs'!$L43*31)*1.983471/1000</f>
        <v>21481.492748163</v>
      </c>
      <c r="N43" s="6">
        <f xml:space="preserve"> 'octsep cfs'!$L43*31*1.983471/1000</f>
        <v>6635.9878503240006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28850.254124726998</v>
      </c>
      <c r="C44" s="6">
        <f>('augjul cfs'!$C44*30 + 'octsep cfs'!$B44*31 + 'octsep cfs'!$C44*30 + 'octsep cfs'!$D44*31 + 'octsep cfs'!$E44*31 + 'octsep cfs'!$F44*29 + 'octsep cfs'!$G44*31)*1.983471/1000</f>
        <v>22214.266274402999</v>
      </c>
      <c r="D44" s="6">
        <f>('octsep cfs'!$B44*31 + 'octsep cfs'!$C44*30 + 'octsep cfs'!$D44*31 + 'octsep cfs'!$E44*31 + 'octsep cfs'!$F44*29 + 'octsep cfs'!$G44*31)*1.983471/1000</f>
        <v>18130.973865543001</v>
      </c>
      <c r="E44" s="6">
        <f>('octsep cfs'!$C44*30 + 'octsep cfs'!$D44*31 + 'octsep cfs'!$E44*31 + 'octsep cfs'!$F44*29 + 'octsep cfs'!$G44*31)*1.983471/1000</f>
        <v>15071.904228191999</v>
      </c>
      <c r="F44" s="6">
        <f>('octsep cfs'!$D44*31 + 'octsep cfs'!$E44*31 + 'octsep cfs'!$F44*29 + 'octsep cfs'!$G44*31)*1.983471/1000</f>
        <v>12231.296070251999</v>
      </c>
      <c r="G44" s="6">
        <f>('octsep cfs'!$E44*31 + 'octsep cfs'!$F44*29 + 'octsep cfs'!$G44*31)*1.983471/1000</f>
        <v>10189.723254248998</v>
      </c>
      <c r="H44" s="6">
        <f>('octsep cfs'!$F44*29 + 'octsep cfs'!$G44*31)*1.983471/1000</f>
        <v>7938.9081320430005</v>
      </c>
      <c r="I44" s="6">
        <f>'octsep cfs'!$G44*31*1.983471/1000</f>
        <v>4494.7436330999999</v>
      </c>
      <c r="J44" s="6">
        <f xml:space="preserve"> ('octsep cfs'!$H44*30 + 'octsep cfs'!$I44*31 + 'octsep cfs'!$J44*30 + 'octsep cfs'!$K44*31 + 'octsep cfs'!$L44*31)*1.983471/1000</f>
        <v>58973.958119055002</v>
      </c>
      <c r="K44" s="6">
        <f xml:space="preserve"> ('octsep cfs'!$I44*31 + 'octsep cfs'!$J44*30 + 'octsep cfs'!$K44*31 + 'octsep cfs'!$L44*31)*1.983471/1000</f>
        <v>54854.844223934997</v>
      </c>
      <c r="L44" s="6">
        <f xml:space="preserve"> ('octsep cfs'!$J44*30 + 'octsep cfs'!$K44*31 + 'octsep cfs'!$L44*31)*1.983471/1000</f>
        <v>40974.079785786002</v>
      </c>
      <c r="M44" s="6">
        <f xml:space="preserve"> ('octsep cfs'!$K44*31 + 'octsep cfs'!$L44*31)*1.983471/1000</f>
        <v>20538.457411626001</v>
      </c>
      <c r="N44" s="6">
        <f xml:space="preserve"> 'octsep cfs'!$L44*31*1.983471/1000</f>
        <v>6869.9481721289994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31607.891707266001</v>
      </c>
      <c r="C45" s="6">
        <f>('augjul cfs'!$C45*30 + 'octsep cfs'!$B45*31 + 'octsep cfs'!$C45*30 + 'octsep cfs'!$D45*31 + 'octsep cfs'!$E45*31 + 'octsep cfs'!$F45*28 + 'octsep cfs'!$G45*31)*1.983471/1000</f>
        <v>24737.943535137001</v>
      </c>
      <c r="D45" s="6">
        <f>('octsep cfs'!$B45*31 + 'octsep cfs'!$C45*30 + 'octsep cfs'!$D45*31 + 'octsep cfs'!$E45*31 + 'octsep cfs'!$F45*28 + 'octsep cfs'!$G45*31)*1.983471/1000</f>
        <v>19397.447867637002</v>
      </c>
      <c r="E45" s="6">
        <f>('octsep cfs'!$C45*30 + 'octsep cfs'!$D45*31 + 'octsep cfs'!$E45*31 + 'octsep cfs'!$F45*28 + 'octsep cfs'!$G45*31)*1.983471/1000</f>
        <v>15240.271164026999</v>
      </c>
      <c r="F45" s="6">
        <f>('octsep cfs'!$D45*31 + 'octsep cfs'!$E45*31 + 'octsep cfs'!$F45*28 + 'octsep cfs'!$G45*31)*1.983471/1000</f>
        <v>11497.818411807</v>
      </c>
      <c r="G45" s="6">
        <f>('octsep cfs'!$E45*31 + 'octsep cfs'!$F45*28 + 'octsep cfs'!$G45*31)*1.983471/1000</f>
        <v>8428.9107582960005</v>
      </c>
      <c r="H45" s="6">
        <f>('octsep cfs'!$F45*28 + 'octsep cfs'!$G45*31)*1.983471/1000</f>
        <v>5456.0467375469998</v>
      </c>
      <c r="I45" s="6">
        <f>'octsep cfs'!$G45*31*1.983471/1000</f>
        <v>3276.4897944869999</v>
      </c>
      <c r="J45" s="6">
        <f xml:space="preserve"> ('octsep cfs'!$H45*30 + 'octsep cfs'!$I45*31 + 'octsep cfs'!$J45*30 + 'octsep cfs'!$K45*31 + 'octsep cfs'!$L45*31)*1.983471/1000</f>
        <v>71521.461119597996</v>
      </c>
      <c r="K45" s="6">
        <f xml:space="preserve"> ('octsep cfs'!$I45*31 + 'octsep cfs'!$J45*30 + 'octsep cfs'!$K45*31 + 'octsep cfs'!$L45*31)*1.983471/1000</f>
        <v>59210.294639118001</v>
      </c>
      <c r="L45" s="6">
        <f xml:space="preserve"> ('octsep cfs'!$J45*30 + 'octsep cfs'!$K45*31 + 'octsep cfs'!$L45*31)*1.983471/1000</f>
        <v>37412.817109415999</v>
      </c>
      <c r="M45" s="6">
        <f xml:space="preserve"> ('octsep cfs'!$K45*31 + 'octsep cfs'!$L45*31)*1.983471/1000</f>
        <v>16714.543505435999</v>
      </c>
      <c r="N45" s="6">
        <f xml:space="preserve"> 'octsep cfs'!$L45*31*1.983471/1000</f>
        <v>5444.8500437519997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24932.756089814997</v>
      </c>
      <c r="C46" s="6">
        <f>('augjul cfs'!$C46*30 + 'octsep cfs'!$B46*31 + 'octsep cfs'!$C46*30 + 'octsep cfs'!$D46*31 + 'octsep cfs'!$E46*31 + 'octsep cfs'!$F46*28 + 'octsep cfs'!$G46*31)*1.983471/1000</f>
        <v>19487.906046062999</v>
      </c>
      <c r="D46" s="6">
        <f>('octsep cfs'!$B46*31 + 'octsep cfs'!$C46*30 + 'octsep cfs'!$D46*31 + 'octsep cfs'!$E46*31 + 'octsep cfs'!$F46*28 + 'octsep cfs'!$G46*31)*1.983471/1000</f>
        <v>15798.530977802999</v>
      </c>
      <c r="E46" s="6">
        <f>('octsep cfs'!$C46*30 + 'octsep cfs'!$D46*31 + 'octsep cfs'!$E46*31 + 'octsep cfs'!$F46*28 + 'octsep cfs'!$G46*31)*1.983471/1000</f>
        <v>12359.406478670999</v>
      </c>
      <c r="F46" s="6">
        <f>('octsep cfs'!$D46*31 + 'octsep cfs'!$E46*31 + 'octsep cfs'!$F46*28 + 'octsep cfs'!$G46*31)*1.983471/1000</f>
        <v>9662.4412905509998</v>
      </c>
      <c r="G46" s="6">
        <f>('octsep cfs'!$E46*31 + 'octsep cfs'!$F46*28 + 'octsep cfs'!$G46*31)*1.983471/1000</f>
        <v>7516.1550900449993</v>
      </c>
      <c r="H46" s="6">
        <f>('octsep cfs'!$F46*28 + 'octsep cfs'!$G46*31)*1.983471/1000</f>
        <v>5228.1399692340001</v>
      </c>
      <c r="I46" s="6">
        <f>'octsep cfs'!$G46*31*1.983471/1000</f>
        <v>2844.5393974620001</v>
      </c>
      <c r="J46" s="6">
        <f xml:space="preserve"> ('octsep cfs'!$H46*30 + 'octsep cfs'!$I46*31 + 'octsep cfs'!$J46*30 + 'octsep cfs'!$K46*31 + 'octsep cfs'!$L46*31)*1.983471/1000</f>
        <v>52267.330932536999</v>
      </c>
      <c r="K46" s="6">
        <f xml:space="preserve"> ('octsep cfs'!$I46*31 + 'octsep cfs'!$J46*30 + 'octsep cfs'!$K46*31 + 'octsep cfs'!$L46*31)*1.983471/1000</f>
        <v>48310.841824707</v>
      </c>
      <c r="L46" s="6">
        <f xml:space="preserve"> ('octsep cfs'!$J46*30 + 'octsep cfs'!$K46*31 + 'octsep cfs'!$L46*31)*1.983471/1000</f>
        <v>34140.593761050004</v>
      </c>
      <c r="M46" s="6">
        <f xml:space="preserve"> ('octsep cfs'!$K46*31 + 'octsep cfs'!$L46*31)*1.983471/1000</f>
        <v>14538.74325645</v>
      </c>
      <c r="N46" s="6">
        <f xml:space="preserve"> 'octsep cfs'!$L46*31*1.983471/1000</f>
        <v>5357.6606255340002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25565.983173507</v>
      </c>
      <c r="C47" s="6">
        <f>('augjul cfs'!$C47*30 + 'octsep cfs'!$B47*31 + 'octsep cfs'!$C47*30 + 'octsep cfs'!$D47*31 + 'octsep cfs'!$E47*31 + 'octsep cfs'!$F47*28 + 'octsep cfs'!$G47*31)*1.983471/1000</f>
        <v>20208.322547972999</v>
      </c>
      <c r="D47" s="6">
        <f>('octsep cfs'!$B47*31 + 'octsep cfs'!$C47*30 + 'octsep cfs'!$D47*31 + 'octsep cfs'!$E47*31 + 'octsep cfs'!$F47*28 + 'octsep cfs'!$G47*31)*1.983471/1000</f>
        <v>17291.668111892999</v>
      </c>
      <c r="E47" s="6">
        <f>('octsep cfs'!$C47*30 + 'octsep cfs'!$D47*31 + 'octsep cfs'!$E47*31 + 'octsep cfs'!$F47*28 + 'octsep cfs'!$G47*31)*1.983471/1000</f>
        <v>14743.683414054001</v>
      </c>
      <c r="F47" s="6">
        <f>('octsep cfs'!$D47*31 + 'octsep cfs'!$E47*31 + 'octsep cfs'!$F47*28 + 'octsep cfs'!$G47*31)*1.983471/1000</f>
        <v>12690.017375363999</v>
      </c>
      <c r="G47" s="6">
        <f>('octsep cfs'!$E47*31 + 'octsep cfs'!$F47*28 + 'octsep cfs'!$G47*31)*1.983471/1000</f>
        <v>10550.986711775999</v>
      </c>
      <c r="H47" s="6">
        <f>('octsep cfs'!$F47*28 + 'octsep cfs'!$G47*31)*1.983471/1000</f>
        <v>7874.369952645</v>
      </c>
      <c r="I47" s="6">
        <f>'octsep cfs'!$G47*31*1.983471/1000</f>
        <v>3502.149290157</v>
      </c>
      <c r="J47" s="6">
        <f xml:space="preserve"> ('octsep cfs'!$H47*30 + 'octsep cfs'!$I47*31 + 'octsep cfs'!$J47*30 + 'octsep cfs'!$K47*31 + 'octsep cfs'!$L47*31)*1.983471/1000</f>
        <v>74715.569429570998</v>
      </c>
      <c r="K47" s="6">
        <f xml:space="preserve"> ('octsep cfs'!$I47*31 + 'octsep cfs'!$J47*30 + 'octsep cfs'!$K47*31 + 'octsep cfs'!$L47*31)*1.983471/1000</f>
        <v>67522.888707560996</v>
      </c>
      <c r="L47" s="6">
        <f xml:space="preserve"> ('octsep cfs'!$J47*30 + 'octsep cfs'!$K47*31 + 'octsep cfs'!$L47*31)*1.983471/1000</f>
        <v>44464.669406954999</v>
      </c>
      <c r="M47" s="6">
        <f xml:space="preserve"> ('octsep cfs'!$K47*31 + 'octsep cfs'!$L47*31)*1.983471/1000</f>
        <v>21439.189278675</v>
      </c>
      <c r="N47" s="6">
        <f xml:space="preserve"> 'octsep cfs'!$L47*31*1.983471/1000</f>
        <v>7855.2869781540003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31879.579630961998</v>
      </c>
      <c r="C48" s="6">
        <f>('augjul cfs'!$C48*30 + 'octsep cfs'!$B48*31 + 'octsep cfs'!$C48*30 + 'octsep cfs'!$D48*31 + 'octsep cfs'!$E48*31 + 'octsep cfs'!$F48*29 + 'octsep cfs'!$G48*31)*1.983471/1000</f>
        <v>24024.292652807999</v>
      </c>
      <c r="D48" s="6">
        <f>('octsep cfs'!$B48*31 + 'octsep cfs'!$C48*30 + 'octsep cfs'!$D48*31 + 'octsep cfs'!$E48*31 + 'octsep cfs'!$F48*29 + 'octsep cfs'!$G48*31)*1.983471/1000</f>
        <v>20282.434941888001</v>
      </c>
      <c r="E48" s="6">
        <f>('octsep cfs'!$C48*30 + 'octsep cfs'!$D48*31 + 'octsep cfs'!$E48*31 + 'octsep cfs'!$F48*29 + 'octsep cfs'!$G48*31)*1.983471/1000</f>
        <v>17368.168604892002</v>
      </c>
      <c r="F48" s="6">
        <f>('octsep cfs'!$D48*31 + 'octsep cfs'!$E48*31 + 'octsep cfs'!$F48*29 + 'octsep cfs'!$G48*31)*1.983471/1000</f>
        <v>14924.572002311999</v>
      </c>
      <c r="G48" s="6">
        <f>('octsep cfs'!$E48*31 + 'octsep cfs'!$F48*29 + 'octsep cfs'!$G48*31)*1.983471/1000</f>
        <v>12733.030927470001</v>
      </c>
      <c r="H48" s="6">
        <f>('octsep cfs'!$F48*29 + 'octsep cfs'!$G48*31)*1.983471/1000</f>
        <v>10399.023081111</v>
      </c>
      <c r="I48" s="6">
        <f>'octsep cfs'!$G48*31*1.983471/1000</f>
        <v>7623.4787223840003</v>
      </c>
      <c r="J48" s="6">
        <f xml:space="preserve"> ('octsep cfs'!$H48*30 + 'octsep cfs'!$I48*31 + 'octsep cfs'!$J48*30 + 'octsep cfs'!$K48*31 + 'octsep cfs'!$L48*31)*1.983471/1000</f>
        <v>82177.766174531993</v>
      </c>
      <c r="K48" s="6">
        <f xml:space="preserve"> ('octsep cfs'!$I48*31 + 'octsep cfs'!$J48*30 + 'octsep cfs'!$K48*31 + 'octsep cfs'!$L48*31)*1.983471/1000</f>
        <v>75479.505268691995</v>
      </c>
      <c r="L48" s="6">
        <f xml:space="preserve"> ('octsep cfs'!$J48*30 + 'octsep cfs'!$K48*31 + 'octsep cfs'!$L48*31)*1.983471/1000</f>
        <v>54314.304740072999</v>
      </c>
      <c r="M48" s="6">
        <f xml:space="preserve"> ('octsep cfs'!$K48*31 + 'octsep cfs'!$L48*31)*1.983471/1000</f>
        <v>24725.578576923002</v>
      </c>
      <c r="N48" s="6">
        <f xml:space="preserve"> 'octsep cfs'!$L48*31*1.983471/1000</f>
        <v>8669.8132286009986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27421.718641107</v>
      </c>
      <c r="C49" s="6">
        <f>('augjul cfs'!$C49*30 + 'octsep cfs'!$B49*31 + 'octsep cfs'!$C49*30 + 'octsep cfs'!$D49*31 + 'octsep cfs'!$E49*31 + 'octsep cfs'!$F49*28 + 'octsep cfs'!$G49*31)*1.983471/1000</f>
        <v>18751.905412505999</v>
      </c>
      <c r="D49" s="6">
        <f>('octsep cfs'!$B49*31 + 'octsep cfs'!$C49*30 + 'octsep cfs'!$D49*31 + 'octsep cfs'!$E49*31 + 'octsep cfs'!$F49*28 + 'octsep cfs'!$G49*31)*1.983471/1000</f>
        <v>14677.717135536001</v>
      </c>
      <c r="E49" s="6">
        <f>('octsep cfs'!$C49*30 + 'octsep cfs'!$D49*31 + 'octsep cfs'!$E49*31 + 'octsep cfs'!$F49*28 + 'octsep cfs'!$G49*31)*1.983471/1000</f>
        <v>11660.274604062</v>
      </c>
      <c r="F49" s="6">
        <f>('octsep cfs'!$D49*31 + 'octsep cfs'!$E49*31 + 'octsep cfs'!$F49*28 + 'octsep cfs'!$G49*31)*1.983471/1000</f>
        <v>9423.752373882</v>
      </c>
      <c r="G49" s="6">
        <f>('octsep cfs'!$E49*31 + 'octsep cfs'!$F49*28 + 'octsep cfs'!$G49*31)*1.983471/1000</f>
        <v>7076.4632057069994</v>
      </c>
      <c r="H49" s="6">
        <f>('octsep cfs'!$F49*28 + 'octsep cfs'!$G49*31)*1.983471/1000</f>
        <v>4608.6583395719999</v>
      </c>
      <c r="I49" s="6">
        <f>'octsep cfs'!$G49*31*1.983471/1000</f>
        <v>2808.7536136799999</v>
      </c>
      <c r="J49" s="6">
        <f xml:space="preserve"> ('octsep cfs'!$H49*30 + 'octsep cfs'!$I49*31 + 'octsep cfs'!$J49*30 + 'octsep cfs'!$K49*31 + 'octsep cfs'!$L49*31)*1.983471/1000</f>
        <v>43943.343806670004</v>
      </c>
      <c r="K49" s="6">
        <f xml:space="preserve"> ('octsep cfs'!$I49*31 + 'octsep cfs'!$J49*30 + 'octsep cfs'!$K49*31 + 'octsep cfs'!$L49*31)*1.983471/1000</f>
        <v>39962.577013800001</v>
      </c>
      <c r="L49" s="6">
        <f xml:space="preserve"> ('octsep cfs'!$J49*30 + 'octsep cfs'!$K49*31 + 'octsep cfs'!$L49*31)*1.983471/1000</f>
        <v>27653.374169610001</v>
      </c>
      <c r="M49" s="6">
        <f xml:space="preserve"> ('octsep cfs'!$K49*31 + 'octsep cfs'!$L49*31)*1.983471/1000</f>
        <v>13960.759807049999</v>
      </c>
      <c r="N49" s="6">
        <f xml:space="preserve"> 'octsep cfs'!$L49*31*1.983471/1000</f>
        <v>5141.5931956200002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33551.098245966001</v>
      </c>
      <c r="C50" s="6">
        <f>('augjul cfs'!$C50*30 + 'octsep cfs'!$B50*31 + 'octsep cfs'!$C50*30 + 'octsep cfs'!$D50*31 + 'octsep cfs'!$E50*31 + 'octsep cfs'!$F50*28 + 'octsep cfs'!$G50*31)*1.983471/1000</f>
        <v>28409.505050345997</v>
      </c>
      <c r="D50" s="6">
        <f>('octsep cfs'!$B50*31 + 'octsep cfs'!$C50*30 + 'octsep cfs'!$D50*31 + 'octsep cfs'!$E50*31 + 'octsep cfs'!$F50*28 + 'octsep cfs'!$G50*31)*1.983471/1000</f>
        <v>25493.743176215998</v>
      </c>
      <c r="E50" s="6">
        <f>('octsep cfs'!$C50*30 + 'octsep cfs'!$D50*31 + 'octsep cfs'!$E50*31 + 'octsep cfs'!$F50*28 + 'octsep cfs'!$G50*31)*1.983471/1000</f>
        <v>22731.228238487998</v>
      </c>
      <c r="F50" s="6">
        <f>('octsep cfs'!$D50*31 + 'octsep cfs'!$E50*31 + 'octsep cfs'!$F50*28 + 'octsep cfs'!$G50*31)*1.983471/1000</f>
        <v>19234.646551428003</v>
      </c>
      <c r="G50" s="6">
        <f>('octsep cfs'!$E50*31 + 'octsep cfs'!$F50*28 + 'octsep cfs'!$G50*31)*1.983471/1000</f>
        <v>15059.699931129</v>
      </c>
      <c r="H50" s="6">
        <f>('octsep cfs'!$F50*28 + 'octsep cfs'!$G50*31)*1.983471/1000</f>
        <v>8110.6172165129992</v>
      </c>
      <c r="I50" s="6">
        <f>'octsep cfs'!$G50*31*1.983471/1000</f>
        <v>4236.0652956929998</v>
      </c>
      <c r="J50" s="6">
        <f xml:space="preserve"> ('octsep cfs'!$H50*30 + 'octsep cfs'!$I50*31 + 'octsep cfs'!$J50*30 + 'octsep cfs'!$K50*31 + 'octsep cfs'!$L50*31)*1.983471/1000</f>
        <v>84564.808068489001</v>
      </c>
      <c r="K50" s="6">
        <f xml:space="preserve"> ('octsep cfs'!$I50*31 + 'octsep cfs'!$J50*30 + 'octsep cfs'!$K50*31 + 'octsep cfs'!$L50*31)*1.983471/1000</f>
        <v>74398.051424949008</v>
      </c>
      <c r="L50" s="6">
        <f xml:space="preserve"> ('octsep cfs'!$J50*30 + 'octsep cfs'!$K50*31 + 'octsep cfs'!$L50*31)*1.983471/1000</f>
        <v>56898.741667949995</v>
      </c>
      <c r="M50" s="6">
        <f xml:space="preserve"> ('octsep cfs'!$K50*31 + 'octsep cfs'!$L50*31)*1.983471/1000</f>
        <v>25518.584167019999</v>
      </c>
      <c r="N50" s="6">
        <f xml:space="preserve"> 'octsep cfs'!$L50*31*1.983471/1000</f>
        <v>8214.9894440040007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27164.276006133001</v>
      </c>
      <c r="C51" s="6">
        <f>('augjul cfs'!$C51*30 + 'octsep cfs'!$B51*31 + 'octsep cfs'!$C51*30 + 'octsep cfs'!$D51*31 + 'octsep cfs'!$E51*31 + 'octsep cfs'!$F51*28 + 'octsep cfs'!$G51*31)*1.983471/1000</f>
        <v>18949.286562128997</v>
      </c>
      <c r="D51" s="6">
        <f>('octsep cfs'!$B51*31 + 'octsep cfs'!$C51*30 + 'octsep cfs'!$D51*31 + 'octsep cfs'!$E51*31 + 'octsep cfs'!$F51*28 + 'octsep cfs'!$G51*31)*1.983471/1000</f>
        <v>14648.149533338999</v>
      </c>
      <c r="E51" s="6">
        <f>('octsep cfs'!$C51*30 + 'octsep cfs'!$D51*31 + 'octsep cfs'!$E51*31 + 'octsep cfs'!$F51*28 + 'octsep cfs'!$G51*31)*1.983471/1000</f>
        <v>12255.912928833</v>
      </c>
      <c r="F51" s="6">
        <f>('octsep cfs'!$D51*31 + 'octsep cfs'!$E51*31 + 'octsep cfs'!$F51*28 + 'octsep cfs'!$G51*31)*1.983471/1000</f>
        <v>9831.655168502999</v>
      </c>
      <c r="G51" s="6">
        <f>('octsep cfs'!$E51*31 + 'octsep cfs'!$F51*28 + 'octsep cfs'!$G51*31)*1.983471/1000</f>
        <v>7636.1173995959998</v>
      </c>
      <c r="H51" s="6">
        <f>('octsep cfs'!$F51*28 + 'octsep cfs'!$G51*31)*1.983471/1000</f>
        <v>5418.2596315259998</v>
      </c>
      <c r="I51" s="6">
        <f>'octsep cfs'!$G51*31*1.983471/1000</f>
        <v>3296.3502896099999</v>
      </c>
      <c r="J51" s="6">
        <f xml:space="preserve"> ('octsep cfs'!$H51*30 + 'octsep cfs'!$I51*31 + 'octsep cfs'!$J51*30 + 'octsep cfs'!$K51*31 + 'octsep cfs'!$L51*31)*1.983471/1000</f>
        <v>64381.415767514998</v>
      </c>
      <c r="K51" s="6">
        <f xml:space="preserve"> ('octsep cfs'!$I51*31 + 'octsep cfs'!$J51*30 + 'octsep cfs'!$K51*31 + 'octsep cfs'!$L51*31)*1.983471/1000</f>
        <v>59929.316760914997</v>
      </c>
      <c r="L51" s="6">
        <f xml:space="preserve"> ('octsep cfs'!$J51*30 + 'octsep cfs'!$K51*31 + 'octsep cfs'!$L51*31)*1.983471/1000</f>
        <v>44580.720311693993</v>
      </c>
      <c r="M51" s="6">
        <f xml:space="preserve"> ('octsep cfs'!$K51*31 + 'octsep cfs'!$L51*31)*1.983471/1000</f>
        <v>21757.018688243999</v>
      </c>
      <c r="N51" s="6">
        <f xml:space="preserve"> 'octsep cfs'!$L51*31*1.983471/1000</f>
        <v>6741.5620612410003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33254.430488496</v>
      </c>
      <c r="C52" s="6">
        <f>('augjul cfs'!$C52*30 + 'octsep cfs'!$B52*31 + 'octsep cfs'!$C52*30 + 'octsep cfs'!$D52*31 + 'octsep cfs'!$E52*31 + 'octsep cfs'!$F52*29 + 'octsep cfs'!$G52*31)*1.983471/1000</f>
        <v>26512.868427255002</v>
      </c>
      <c r="D52" s="6">
        <f>('octsep cfs'!$B52*31 + 'octsep cfs'!$C52*30 + 'octsep cfs'!$D52*31 + 'octsep cfs'!$E52*31 + 'octsep cfs'!$F52*29 + 'octsep cfs'!$G52*31)*1.983471/1000</f>
        <v>22253.265281205</v>
      </c>
      <c r="E52" s="6">
        <f>('octsep cfs'!$C52*30 + 'octsep cfs'!$D52*31 + 'octsep cfs'!$E52*31 + 'octsep cfs'!$F52*29 + 'octsep cfs'!$G52*31)*1.983471/1000</f>
        <v>18691.288555275001</v>
      </c>
      <c r="F52" s="6">
        <f>('octsep cfs'!$D52*31 + 'octsep cfs'!$E52*31 + 'octsep cfs'!$F52*29 + 'octsep cfs'!$G52*31)*1.983471/1000</f>
        <v>14488.333340985</v>
      </c>
      <c r="G52" s="6">
        <f>('octsep cfs'!$E52*31 + 'octsep cfs'!$F52*29 + 'octsep cfs'!$G52*31)*1.983471/1000</f>
        <v>9406.9365067439994</v>
      </c>
      <c r="H52" s="6">
        <f>('octsep cfs'!$F52*29 + 'octsep cfs'!$G52*31)*1.983471/1000</f>
        <v>6063.2407643640008</v>
      </c>
      <c r="I52" s="6">
        <f>'octsep cfs'!$G52*31*1.983471/1000</f>
        <v>3132.7932709499996</v>
      </c>
      <c r="J52" s="6">
        <f xml:space="preserve"> ('octsep cfs'!$H52*30 + 'octsep cfs'!$I52*31 + 'octsep cfs'!$J52*30 + 'octsep cfs'!$K52*31 + 'octsep cfs'!$L52*31)*1.983471/1000</f>
        <v>75855.648725660998</v>
      </c>
      <c r="K52" s="6">
        <f xml:space="preserve"> ('octsep cfs'!$I52*31 + 'octsep cfs'!$J52*30 + 'octsep cfs'!$K52*31 + 'octsep cfs'!$L52*31)*1.983471/1000</f>
        <v>67887.272164971</v>
      </c>
      <c r="L52" s="6">
        <f xml:space="preserve"> ('octsep cfs'!$J52*30 + 'octsep cfs'!$K52*31 + 'octsep cfs'!$L52*31)*1.983471/1000</f>
        <v>46066.675297292997</v>
      </c>
      <c r="M52" s="6">
        <f xml:space="preserve"> ('octsep cfs'!$K52*31 + 'octsep cfs'!$L52*31)*1.983471/1000</f>
        <v>28660.170164912997</v>
      </c>
      <c r="N52" s="6">
        <f xml:space="preserve"> 'octsep cfs'!$L52*31*1.983471/1000</f>
        <v>11926.995916374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32180.648710581001</v>
      </c>
      <c r="C53" s="6">
        <f>('augjul cfs'!$C53*30 + 'octsep cfs'!$B53*31 + 'octsep cfs'!$C53*30 + 'octsep cfs'!$D53*31 + 'octsep cfs'!$E53*31 + 'octsep cfs'!$F53*28 + 'octsep cfs'!$G53*31)*1.983471/1000</f>
        <v>20253.652794206999</v>
      </c>
      <c r="D53" s="6">
        <f>('octsep cfs'!$B53*31 + 'octsep cfs'!$C53*30 + 'octsep cfs'!$D53*31 + 'octsep cfs'!$E53*31 + 'octsep cfs'!$F53*28 + 'octsep cfs'!$G53*31)*1.983471/1000</f>
        <v>13276.853055837</v>
      </c>
      <c r="E53" s="6">
        <f>('octsep cfs'!$C53*30 + 'octsep cfs'!$D53*31 + 'octsep cfs'!$E53*31 + 'octsep cfs'!$F53*28 + 'octsep cfs'!$G53*31)*1.983471/1000</f>
        <v>9848.8578124859996</v>
      </c>
      <c r="F53" s="6">
        <f>('octsep cfs'!$D53*31 + 'octsep cfs'!$E53*31 + 'octsep cfs'!$F53*28 + 'octsep cfs'!$G53*31)*1.983471/1000</f>
        <v>7419.8992258860007</v>
      </c>
      <c r="G53" s="6">
        <f>('octsep cfs'!$E53*31 + 'octsep cfs'!$F53*28 + 'octsep cfs'!$G53*31)*1.983471/1000</f>
        <v>5307.1852555259993</v>
      </c>
      <c r="H53" s="6">
        <f>('octsep cfs'!$F53*28 + 'octsep cfs'!$G53*31)*1.983471/1000</f>
        <v>3506.0904470340001</v>
      </c>
      <c r="I53" s="6">
        <f>'octsep cfs'!$G53*31*1.983471/1000</f>
        <v>1954.936786194</v>
      </c>
      <c r="J53" s="6">
        <f xml:space="preserve"> ('octsep cfs'!$H53*30 + 'octsep cfs'!$I53*31 + 'octsep cfs'!$J53*30 + 'octsep cfs'!$K53*31 + 'octsep cfs'!$L53*31)*1.983471/1000</f>
        <v>38251.746003576001</v>
      </c>
      <c r="K53" s="6">
        <f xml:space="preserve"> ('octsep cfs'!$I53*31 + 'octsep cfs'!$J53*30 + 'octsep cfs'!$K53*31 + 'octsep cfs'!$L53*31)*1.983471/1000</f>
        <v>34109.425497755998</v>
      </c>
      <c r="L53" s="6">
        <f xml:space="preserve"> ('octsep cfs'!$J53*30 + 'octsep cfs'!$K53*31 + 'octsep cfs'!$L53*31)*1.983471/1000</f>
        <v>24039.109181177999</v>
      </c>
      <c r="M53" s="6">
        <f xml:space="preserve"> ('octsep cfs'!$K53*31 + 'octsep cfs'!$L53*31)*1.983471/1000</f>
        <v>12437.588955077999</v>
      </c>
      <c r="N53" s="6">
        <f xml:space="preserve"> 'octsep cfs'!$L53*31*1.983471/1000</f>
        <v>5744.0487102180005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25225.64533503</v>
      </c>
      <c r="C54" s="6">
        <f>('augjul cfs'!$C54*30 + 'octsep cfs'!$B54*31 + 'octsep cfs'!$C54*30 + 'octsep cfs'!$D54*31 + 'octsep cfs'!$E54*31 + 'octsep cfs'!$F54*28 + 'octsep cfs'!$G54*31)*1.983471/1000</f>
        <v>19481.596624811998</v>
      </c>
      <c r="D54" s="6">
        <f>('octsep cfs'!$B54*31 + 'octsep cfs'!$C54*30 + 'octsep cfs'!$D54*31 + 'octsep cfs'!$E54*31 + 'octsep cfs'!$F54*28 + 'octsep cfs'!$G54*31)*1.983471/1000</f>
        <v>16016.016589482</v>
      </c>
      <c r="E54" s="6">
        <f>('octsep cfs'!$C54*30 + 'octsep cfs'!$D54*31 + 'octsep cfs'!$E54*31 + 'octsep cfs'!$F54*28 + 'octsep cfs'!$G54*31)*1.983471/1000</f>
        <v>13801.233201462001</v>
      </c>
      <c r="F54" s="6">
        <f>('octsep cfs'!$D54*31 + 'octsep cfs'!$E54*31 + 'octsep cfs'!$F54*28 + 'octsep cfs'!$G54*31)*1.983471/1000</f>
        <v>11655.692786051999</v>
      </c>
      <c r="G54" s="6">
        <f>('octsep cfs'!$E54*31 + 'octsep cfs'!$F54*28 + 'octsep cfs'!$G54*31)*1.983471/1000</f>
        <v>8386.0896028770003</v>
      </c>
      <c r="H54" s="6">
        <f>('octsep cfs'!$F54*28 + 'octsep cfs'!$G54*31)*1.983471/1000</f>
        <v>5946.1386199950002</v>
      </c>
      <c r="I54" s="6">
        <f>'octsep cfs'!$G54*31*1.983471/1000</f>
        <v>3828.8944018709999</v>
      </c>
      <c r="J54" s="6">
        <f xml:space="preserve"> ('octsep cfs'!$H54*30 + 'octsep cfs'!$I54*31 + 'octsep cfs'!$J54*30 + 'octsep cfs'!$K54*31 + 'octsep cfs'!$L54*31)*1.983471/1000</f>
        <v>62127.845604089998</v>
      </c>
      <c r="K54" s="6">
        <f xml:space="preserve"> ('octsep cfs'!$I54*31 + 'octsep cfs'!$J54*30 + 'octsep cfs'!$K54*31 + 'octsep cfs'!$L54*31)*1.983471/1000</f>
        <v>53889.320293199999</v>
      </c>
      <c r="L54" s="6">
        <f xml:space="preserve"> ('octsep cfs'!$J54*30 + 'octsep cfs'!$K54*31 + 'octsep cfs'!$L54*31)*1.983471/1000</f>
        <v>38375.260709688002</v>
      </c>
      <c r="M54" s="6">
        <f xml:space="preserve"> ('octsep cfs'!$K54*31 + 'octsep cfs'!$L54*31)*1.983471/1000</f>
        <v>19716.491161458001</v>
      </c>
      <c r="N54" s="6">
        <f xml:space="preserve"> 'octsep cfs'!$L54*31*1.983471/1000</f>
        <v>6311.3948046450005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27841.649203871999</v>
      </c>
      <c r="C55" s="6">
        <f>('augjul cfs'!$C55*30 + 'octsep cfs'!$B55*31 + 'octsep cfs'!$C55*30 + 'octsep cfs'!$D55*31 + 'octsep cfs'!$E55*31 + 'octsep cfs'!$F55*28 + 'octsep cfs'!$G55*31)*1.983471/1000</f>
        <v>21530.254399227</v>
      </c>
      <c r="D55" s="6">
        <f>('octsep cfs'!$B55*31 + 'octsep cfs'!$C55*30 + 'octsep cfs'!$D55*31 + 'octsep cfs'!$E55*31 + 'octsep cfs'!$F55*28 + 'octsep cfs'!$G55*31)*1.983471/1000</f>
        <v>15262.386865676999</v>
      </c>
      <c r="E55" s="6">
        <f>('octsep cfs'!$C55*30 + 'octsep cfs'!$D55*31 + 'octsep cfs'!$E55*31 + 'octsep cfs'!$F55*28 + 'octsep cfs'!$G55*31)*1.983471/1000</f>
        <v>11648.883530109</v>
      </c>
      <c r="F55" s="6">
        <f>('octsep cfs'!$D55*31 + 'octsep cfs'!$E55*31 + 'octsep cfs'!$F55*28 + 'octsep cfs'!$G55*31)*1.983471/1000</f>
        <v>8998.9266046890007</v>
      </c>
      <c r="G55" s="6">
        <f>('octsep cfs'!$E55*31 + 'octsep cfs'!$F55*28 + 'octsep cfs'!$G55*31)*1.983471/1000</f>
        <v>7135.7908067879998</v>
      </c>
      <c r="H55" s="6">
        <f>('octsep cfs'!$F55*28 + 'octsep cfs'!$G55*31)*1.983471/1000</f>
        <v>5349.0226093290003</v>
      </c>
      <c r="I55" s="6">
        <f>'octsep cfs'!$G55*31*1.983471/1000</f>
        <v>3334.4111146290002</v>
      </c>
      <c r="J55" s="6">
        <f xml:space="preserve"> ('octsep cfs'!$H55*30 + 'octsep cfs'!$I55*31 + 'octsep cfs'!$J55*30 + 'octsep cfs'!$K55*31 + 'octsep cfs'!$L55*31)*1.983471/1000</f>
        <v>49489.900292888997</v>
      </c>
      <c r="K55" s="6">
        <f xml:space="preserve"> ('octsep cfs'!$I55*31 + 'octsep cfs'!$J55*30 + 'octsep cfs'!$K55*31 + 'octsep cfs'!$L55*31)*1.983471/1000</f>
        <v>44818.052534199</v>
      </c>
      <c r="L55" s="6">
        <f xml:space="preserve"> ('octsep cfs'!$J55*30 + 'octsep cfs'!$K55*31 + 'octsep cfs'!$L55*31)*1.983471/1000</f>
        <v>28922.462386481999</v>
      </c>
      <c r="M55" s="6">
        <f xml:space="preserve"> ('octsep cfs'!$K55*31 + 'octsep cfs'!$L55*31)*1.983471/1000</f>
        <v>14497.054662971999</v>
      </c>
      <c r="N55" s="6">
        <f xml:space="preserve"> 'octsep cfs'!$L55*31*1.983471/1000</f>
        <v>5247.5978197439999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21229.058377464</v>
      </c>
      <c r="C56" s="6">
        <f>('augjul cfs'!$C56*30 + 'octsep cfs'!$B56*31 + 'octsep cfs'!$C56*30 + 'octsep cfs'!$D56*31 + 'octsep cfs'!$E56*31 + 'octsep cfs'!$F56*29 + 'octsep cfs'!$G56*31)*1.983471/1000</f>
        <v>15981.46055772</v>
      </c>
      <c r="D56" s="6">
        <f>('octsep cfs'!$B56*31 + 'octsep cfs'!$C56*30 + 'octsep cfs'!$D56*31 + 'octsep cfs'!$E56*31 + 'octsep cfs'!$F56*29 + 'octsep cfs'!$G56*31)*1.983471/1000</f>
        <v>12478.45242462</v>
      </c>
      <c r="E56" s="6">
        <f>('octsep cfs'!$C56*30 + 'octsep cfs'!$D56*31 + 'octsep cfs'!$E56*31 + 'octsep cfs'!$F56*29 + 'octsep cfs'!$G56*31)*1.983471/1000</f>
        <v>10219.705401884999</v>
      </c>
      <c r="F56" s="6">
        <f>('octsep cfs'!$D56*31 + 'octsep cfs'!$E56*31 + 'octsep cfs'!$F56*29 + 'octsep cfs'!$G56*31)*1.983471/1000</f>
        <v>8716.9881028649997</v>
      </c>
      <c r="G56" s="6">
        <f>('octsep cfs'!$E56*31 + 'octsep cfs'!$F56*29 + 'octsep cfs'!$G56*31)*1.983471/1000</f>
        <v>6508.1075245410002</v>
      </c>
      <c r="H56" s="6">
        <f>('octsep cfs'!$F56*29 + 'octsep cfs'!$G56*31)*1.983471/1000</f>
        <v>4604.3284223789997</v>
      </c>
      <c r="I56" s="6">
        <f>'octsep cfs'!$G56*31*1.983471/1000</f>
        <v>2759.8709708850001</v>
      </c>
      <c r="J56" s="6">
        <f xml:space="preserve"> ('octsep cfs'!$H56*30 + 'octsep cfs'!$I56*31 + 'octsep cfs'!$J56*30 + 'octsep cfs'!$K56*31 + 'octsep cfs'!$L56*31)*1.983471/1000</f>
        <v>57815.365104650999</v>
      </c>
      <c r="K56" s="6">
        <f xml:space="preserve"> ('octsep cfs'!$I56*31 + 'octsep cfs'!$J56*30 + 'octsep cfs'!$K56*31 + 'octsep cfs'!$L56*31)*1.983471/1000</f>
        <v>49582.790206761005</v>
      </c>
      <c r="L56" s="6">
        <f xml:space="preserve"> ('octsep cfs'!$J56*30 + 'octsep cfs'!$K56*31 + 'octsep cfs'!$L56*31)*1.983471/1000</f>
        <v>28786.699746945</v>
      </c>
      <c r="M56" s="6">
        <f xml:space="preserve"> ('octsep cfs'!$K56*31 + 'octsep cfs'!$L56*31)*1.983471/1000</f>
        <v>13558.938334515</v>
      </c>
      <c r="N56" s="6">
        <f xml:space="preserve"> 'octsep cfs'!$L56*31*1.983471/1000</f>
        <v>4898.9016344729998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30055.782013404001</v>
      </c>
      <c r="C57" s="6">
        <f>('augjul cfs'!$C57*30 + 'octsep cfs'!$B57*31 + 'octsep cfs'!$C57*30 + 'octsep cfs'!$D57*31 + 'octsep cfs'!$E57*31 + 'octsep cfs'!$F57*28 + 'octsep cfs'!$G57*31)*1.983471/1000</f>
        <v>25156.880378931</v>
      </c>
      <c r="D57" s="6">
        <f>('octsep cfs'!$B57*31 + 'octsep cfs'!$C57*30 + 'octsep cfs'!$D57*31 + 'octsep cfs'!$E57*31 + 'octsep cfs'!$F57*28 + 'octsep cfs'!$G57*31)*1.983471/1000</f>
        <v>21499.280516090999</v>
      </c>
      <c r="E57" s="6">
        <f>('octsep cfs'!$C57*30 + 'octsep cfs'!$D57*31 + 'octsep cfs'!$E57*31 + 'octsep cfs'!$F57*28 + 'octsep cfs'!$G57*31)*1.983471/1000</f>
        <v>18468.372199997997</v>
      </c>
      <c r="F57" s="6">
        <f>('octsep cfs'!$D57*31 + 'octsep cfs'!$E57*31 + 'octsep cfs'!$F57*28 + 'octsep cfs'!$G57*31)*1.983471/1000</f>
        <v>15565.403713818001</v>
      </c>
      <c r="G57" s="6">
        <f>('octsep cfs'!$E57*31 + 'octsep cfs'!$F57*28 + 'octsep cfs'!$G57*31)*1.983471/1000</f>
        <v>11191.729167087</v>
      </c>
      <c r="H57" s="6">
        <f>('octsep cfs'!$F57*28 + 'octsep cfs'!$G57*31)*1.983471/1000</f>
        <v>7002.8863489619998</v>
      </c>
      <c r="I57" s="6">
        <f>'octsep cfs'!$G57*31*1.983471/1000</f>
        <v>3531.4788758339996</v>
      </c>
      <c r="J57" s="6">
        <f xml:space="preserve"> ('octsep cfs'!$H57*30 + 'octsep cfs'!$I57*31 + 'octsep cfs'!$J57*30 + 'octsep cfs'!$K57*31 + 'octsep cfs'!$L57*31)*1.983471/1000</f>
        <v>65000.034587292001</v>
      </c>
      <c r="K57" s="6">
        <f xml:space="preserve"> ('octsep cfs'!$I57*31 + 'octsep cfs'!$J57*30 + 'octsep cfs'!$K57*31 + 'octsep cfs'!$L57*31)*1.983471/1000</f>
        <v>59110.494312281997</v>
      </c>
      <c r="L57" s="6">
        <f xml:space="preserve"> ('octsep cfs'!$J57*30 + 'octsep cfs'!$K57*31 + 'octsep cfs'!$L57*31)*1.983471/1000</f>
        <v>40679.216986925996</v>
      </c>
      <c r="M57" s="6">
        <f xml:space="preserve"> ('octsep cfs'!$K57*31 + 'octsep cfs'!$L57*31)*1.983471/1000</f>
        <v>22915.568066286003</v>
      </c>
      <c r="N57" s="6">
        <f xml:space="preserve"> 'octsep cfs'!$L57*31*1.983471/1000</f>
        <v>8182.2165526710005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31823.072525642998</v>
      </c>
      <c r="C58" s="6">
        <f>('augjul cfs'!$C58*30 + 'octsep cfs'!$B58*31 + 'octsep cfs'!$C58*30 + 'octsep cfs'!$D58*31 + 'octsep cfs'!$E58*31 + 'octsep cfs'!$F58*28 + 'octsep cfs'!$G58*31)*1.983471/1000</f>
        <v>23640.855972971996</v>
      </c>
      <c r="D58" s="6">
        <f>('octsep cfs'!$B58*31 + 'octsep cfs'!$C58*30 + 'octsep cfs'!$D58*31 + 'octsep cfs'!$E58*31 + 'octsep cfs'!$F58*28 + 'octsep cfs'!$G58*31)*1.983471/1000</f>
        <v>19645.867693032</v>
      </c>
      <c r="E58" s="6">
        <f>('octsep cfs'!$C58*30 + 'octsep cfs'!$D58*31 + 'octsep cfs'!$E58*31 + 'octsep cfs'!$F58*28 + 'octsep cfs'!$G58*31)*1.983471/1000</f>
        <v>16672.388796273</v>
      </c>
      <c r="F58" s="6">
        <f>('octsep cfs'!$D58*31 + 'octsep cfs'!$E58*31 + 'octsep cfs'!$F58*28 + 'octsep cfs'!$G58*31)*1.983471/1000</f>
        <v>13847.132703873</v>
      </c>
      <c r="G58" s="6">
        <f>('octsep cfs'!$E58*31 + 'octsep cfs'!$F58*28 + 'octsep cfs'!$G58*31)*1.983471/1000</f>
        <v>11506.238246202</v>
      </c>
      <c r="H58" s="6">
        <f>('octsep cfs'!$F58*28 + 'octsep cfs'!$G58*31)*1.983471/1000</f>
        <v>9297.1117174740011</v>
      </c>
      <c r="I58" s="6">
        <f>'octsep cfs'!$G58*31*1.983471/1000</f>
        <v>4937.3313850980003</v>
      </c>
      <c r="J58" s="6">
        <f xml:space="preserve"> ('octsep cfs'!$H58*30 + 'octsep cfs'!$I58*31 + 'octsep cfs'!$J58*30 + 'octsep cfs'!$K58*31 + 'octsep cfs'!$L58*31)*1.983471/1000</f>
        <v>69569.795077083007</v>
      </c>
      <c r="K58" s="6">
        <f xml:space="preserve"> ('octsep cfs'!$I58*31 + 'octsep cfs'!$J58*30 + 'octsep cfs'!$K58*31 + 'octsep cfs'!$L58*31)*1.983471/1000</f>
        <v>63866.562233103003</v>
      </c>
      <c r="L58" s="6">
        <f xml:space="preserve"> ('octsep cfs'!$J58*30 + 'octsep cfs'!$K58*31 + 'octsep cfs'!$L58*31)*1.983471/1000</f>
        <v>47219.962526771997</v>
      </c>
      <c r="M58" s="6">
        <f xml:space="preserve"> ('octsep cfs'!$K58*31 + 'octsep cfs'!$L58*31)*1.983471/1000</f>
        <v>22657.074191682001</v>
      </c>
      <c r="N58" s="6">
        <f xml:space="preserve"> 'octsep cfs'!$L58*31*1.983471/1000</f>
        <v>7618.1293010970003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33272.866851441002</v>
      </c>
      <c r="C59" s="6">
        <f>('augjul cfs'!$C59*30 + 'octsep cfs'!$B59*31 + 'octsep cfs'!$C59*30 + 'octsep cfs'!$D59*31 + 'octsep cfs'!$E59*31 + 'octsep cfs'!$F59*28 + 'octsep cfs'!$G59*31)*1.983471/1000</f>
        <v>25654.737550344002</v>
      </c>
      <c r="D59" s="6">
        <f>('octsep cfs'!$B59*31 + 'octsep cfs'!$C59*30 + 'octsep cfs'!$D59*31 + 'octsep cfs'!$E59*31 + 'octsep cfs'!$F59*28 + 'octsep cfs'!$G59*31)*1.983471/1000</f>
        <v>20648.298068664</v>
      </c>
      <c r="E59" s="6">
        <f>('octsep cfs'!$C59*30 + 'octsep cfs'!$D59*31 + 'octsep cfs'!$E59*31 + 'octsep cfs'!$F59*28 + 'octsep cfs'!$G59*31)*1.983471/1000</f>
        <v>17198.905140164999</v>
      </c>
      <c r="F59" s="6">
        <f>('octsep cfs'!$D59*31 + 'octsep cfs'!$E59*31 + 'octsep cfs'!$F59*28 + 'octsep cfs'!$G59*31)*1.983471/1000</f>
        <v>14627.374658085</v>
      </c>
      <c r="G59" s="6">
        <f>('octsep cfs'!$E59*31 + 'octsep cfs'!$F59*28 + 'octsep cfs'!$G59*31)*1.983471/1000</f>
        <v>12032.105995077</v>
      </c>
      <c r="H59" s="6">
        <f>('octsep cfs'!$F59*28 + 'octsep cfs'!$G59*31)*1.983471/1000</f>
        <v>8846.9867756759995</v>
      </c>
      <c r="I59" s="6">
        <f>'octsep cfs'!$G59*31*1.983471/1000</f>
        <v>5714.4116865360002</v>
      </c>
      <c r="J59" s="6">
        <f xml:space="preserve"> ('octsep cfs'!$H59*30 + 'octsep cfs'!$I59*31 + 'octsep cfs'!$J59*30 + 'octsep cfs'!$K59*31 + 'octsep cfs'!$L59*31)*1.983471/1000</f>
        <v>60202.093610189993</v>
      </c>
      <c r="K59" s="6">
        <f xml:space="preserve"> ('octsep cfs'!$I59*31 + 'octsep cfs'!$J59*30 + 'octsep cfs'!$K59*31 + 'octsep cfs'!$L59*31)*1.983471/1000</f>
        <v>53361.141800609999</v>
      </c>
      <c r="L59" s="6">
        <f xml:space="preserve"> ('octsep cfs'!$J59*30 + 'octsep cfs'!$K59*31 + 'octsep cfs'!$L59*31)*1.983471/1000</f>
        <v>37897.993950726006</v>
      </c>
      <c r="M59" s="6">
        <f xml:space="preserve"> ('octsep cfs'!$K59*31 + 'octsep cfs'!$L59*31)*1.983471/1000</f>
        <v>20559.978071975998</v>
      </c>
      <c r="N59" s="6">
        <f xml:space="preserve"> 'octsep cfs'!$L59*31*1.983471/1000</f>
        <v>6994.706514558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30353.731093139999</v>
      </c>
      <c r="C60" s="6">
        <f>('augjul cfs'!$C60*30 + 'octsep cfs'!$B60*31 + 'octsep cfs'!$C60*30 + 'octsep cfs'!$D60*31 + 'octsep cfs'!$E60*31 + 'octsep cfs'!$F60*29 + 'octsep cfs'!$G60*31)*1.983471/1000</f>
        <v>23359.024578582001</v>
      </c>
      <c r="D60" s="6">
        <f>('octsep cfs'!$B60*31 + 'octsep cfs'!$C60*30 + 'octsep cfs'!$D60*31 + 'octsep cfs'!$E60*31 + 'octsep cfs'!$F60*29 + 'octsep cfs'!$G60*31)*1.983471/1000</f>
        <v>19365.642910152001</v>
      </c>
      <c r="E60" s="6">
        <f>('octsep cfs'!$C60*30 + 'octsep cfs'!$D60*31 + 'octsep cfs'!$E60*31 + 'octsep cfs'!$F60*29 + 'octsep cfs'!$G60*31)*1.983471/1000</f>
        <v>16685.705820567</v>
      </c>
      <c r="F60" s="6">
        <f>('octsep cfs'!$D60*31 + 'octsep cfs'!$E60*31 + 'octsep cfs'!$F60*29 + 'octsep cfs'!$G60*31)*1.983471/1000</f>
        <v>12374.393585547001</v>
      </c>
      <c r="G60" s="6">
        <f>('octsep cfs'!$E60*31 + 'octsep cfs'!$F60*29 + 'octsep cfs'!$G60*31)*1.983471/1000</f>
        <v>9952.5814449600002</v>
      </c>
      <c r="H60" s="6">
        <f>('octsep cfs'!$F60*29 + 'octsep cfs'!$G60*31)*1.983471/1000</f>
        <v>6620.5683467700001</v>
      </c>
      <c r="I60" s="6">
        <f>'octsep cfs'!$G60*31*1.983471/1000</f>
        <v>4041.4570385279999</v>
      </c>
      <c r="J60" s="6">
        <f xml:space="preserve"> ('octsep cfs'!$H60*30 + 'octsep cfs'!$I60*31 + 'octsep cfs'!$J60*30 + 'octsep cfs'!$K60*31 + 'octsep cfs'!$L60*31)*1.983471/1000</f>
        <v>58130.570382086997</v>
      </c>
      <c r="K60" s="6">
        <f xml:space="preserve"> ('octsep cfs'!$I60*31 + 'octsep cfs'!$J60*30 + 'octsep cfs'!$K60*31 + 'octsep cfs'!$L60*31)*1.983471/1000</f>
        <v>51270.934275687003</v>
      </c>
      <c r="L60" s="6">
        <f xml:space="preserve"> ('octsep cfs'!$J60*30 + 'octsep cfs'!$K60*31 + 'octsep cfs'!$L60*31)*1.983471/1000</f>
        <v>40559.240793077995</v>
      </c>
      <c r="M60" s="6">
        <f xml:space="preserve"> ('octsep cfs'!$K60*31 + 'octsep cfs'!$L60*31)*1.983471/1000</f>
        <v>20148.134120478</v>
      </c>
      <c r="N60" s="6">
        <f xml:space="preserve"> 'octsep cfs'!$L60*31*1.983471/1000</f>
        <v>6959.4741191849998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22482.407751951003</v>
      </c>
      <c r="C61" s="6">
        <f>('augjul cfs'!$C61*30 + 'octsep cfs'!$B61*31 + 'octsep cfs'!$C61*30 + 'octsep cfs'!$D61*31 + 'octsep cfs'!$E61*31 + 'octsep cfs'!$F61*28 + 'octsep cfs'!$G61*31)*1.983471/1000</f>
        <v>15522.933632765998</v>
      </c>
      <c r="D61" s="6">
        <f>('octsep cfs'!$B61*31 + 'octsep cfs'!$C61*30 + 'octsep cfs'!$D61*31 + 'octsep cfs'!$E61*31 + 'octsep cfs'!$F61*28 + 'octsep cfs'!$G61*31)*1.983471/1000</f>
        <v>11688.963528606</v>
      </c>
      <c r="E61" s="6">
        <f>('octsep cfs'!$C61*30 + 'octsep cfs'!$D61*31 + 'octsep cfs'!$E61*31 + 'octsep cfs'!$F61*28 + 'octsep cfs'!$G61*31)*1.983471/1000</f>
        <v>9046.5953632319997</v>
      </c>
      <c r="F61" s="6">
        <f>('octsep cfs'!$D61*31 + 'octsep cfs'!$E61*31 + 'octsep cfs'!$F61*28 + 'octsep cfs'!$G61*31)*1.983471/1000</f>
        <v>6666.0136343220001</v>
      </c>
      <c r="G61" s="6">
        <f>('octsep cfs'!$E61*31 + 'octsep cfs'!$F61*28 + 'octsep cfs'!$G61*31)*1.983471/1000</f>
        <v>4879.4913872670004</v>
      </c>
      <c r="H61" s="6">
        <f>('octsep cfs'!$F61*28 + 'octsep cfs'!$G61*31)*1.983471/1000</f>
        <v>3472.9010267909998</v>
      </c>
      <c r="I61" s="6">
        <f>'octsep cfs'!$G61*31*1.983471/1000</f>
        <v>2122.7364493229998</v>
      </c>
      <c r="J61" s="6">
        <f xml:space="preserve"> ('octsep cfs'!$H61*30 + 'octsep cfs'!$I61*31 + 'octsep cfs'!$J61*30 + 'octsep cfs'!$K61*31 + 'octsep cfs'!$L61*31)*1.983471/1000</f>
        <v>51449.230467348003</v>
      </c>
      <c r="K61" s="6">
        <f xml:space="preserve"> ('octsep cfs'!$I61*31 + 'octsep cfs'!$J61*30 + 'octsep cfs'!$K61*31 + 'octsep cfs'!$L61*31)*1.983471/1000</f>
        <v>44765.250552707999</v>
      </c>
      <c r="L61" s="6">
        <f xml:space="preserve"> ('octsep cfs'!$J61*30 + 'octsep cfs'!$K61*31 + 'octsep cfs'!$L61*31)*1.983471/1000</f>
        <v>27639.969872591999</v>
      </c>
      <c r="M61" s="6">
        <f xml:space="preserve"> ('octsep cfs'!$K61*31 + 'octsep cfs'!$L61*31)*1.983471/1000</f>
        <v>12508.545646632001</v>
      </c>
      <c r="N61" s="6">
        <f xml:space="preserve"> 'octsep cfs'!$L61*31*1.983471/1000</f>
        <v>4467.1971878519998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28064.504071547999</v>
      </c>
      <c r="C62" s="6">
        <f>('augjul cfs'!$C62*30 + 'octsep cfs'!$B62*31 + 'octsep cfs'!$C62*30 + 'octsep cfs'!$D62*31 + 'octsep cfs'!$E62*31 + 'octsep cfs'!$F62*28 + 'octsep cfs'!$G62*31)*1.983471/1000</f>
        <v>23597.306883696001</v>
      </c>
      <c r="D62" s="6">
        <f>('octsep cfs'!$B62*31 + 'octsep cfs'!$C62*30 + 'octsep cfs'!$D62*31 + 'octsep cfs'!$E62*31 + 'octsep cfs'!$F62*28 + 'octsep cfs'!$G62*31)*1.983471/1000</f>
        <v>20000.520241716</v>
      </c>
      <c r="E62" s="6">
        <f>('octsep cfs'!$C62*30 + 'octsep cfs'!$D62*31 + 'octsep cfs'!$E62*31 + 'octsep cfs'!$F62*28 + 'octsep cfs'!$G62*31)*1.983471/1000</f>
        <v>16439.158391796002</v>
      </c>
      <c r="F62" s="6">
        <f>('octsep cfs'!$D62*31 + 'octsep cfs'!$E62*31 + 'octsep cfs'!$F62*28 + 'octsep cfs'!$G62*31)*1.983471/1000</f>
        <v>12868.434558756</v>
      </c>
      <c r="G62" s="6">
        <f>('octsep cfs'!$E62*31 + 'octsep cfs'!$F62*28 + 'octsep cfs'!$G62*31)*1.983471/1000</f>
        <v>10757.749679229</v>
      </c>
      <c r="H62" s="6">
        <f>('octsep cfs'!$F62*28 + 'octsep cfs'!$G62*31)*1.983471/1000</f>
        <v>8784.7355383410013</v>
      </c>
      <c r="I62" s="6">
        <f>'octsep cfs'!$G62*31*1.983471/1000</f>
        <v>6134.5564641690007</v>
      </c>
      <c r="J62" s="6">
        <f xml:space="preserve"> ('octsep cfs'!$H62*30 + 'octsep cfs'!$I62*31 + 'octsep cfs'!$J62*30 + 'octsep cfs'!$K62*31 + 'octsep cfs'!$L62*31)*1.983471/1000</f>
        <v>55005.230995154998</v>
      </c>
      <c r="K62" s="6">
        <f xml:space="preserve"> ('octsep cfs'!$I62*31 + 'octsep cfs'!$J62*30 + 'octsep cfs'!$K62*31 + 'octsep cfs'!$L62*31)*1.983471/1000</f>
        <v>47486.884169655001</v>
      </c>
      <c r="L62" s="6">
        <f xml:space="preserve"> ('octsep cfs'!$J62*30 + 'octsep cfs'!$K62*31 + 'octsep cfs'!$L62*31)*1.983471/1000</f>
        <v>33841.678730936997</v>
      </c>
      <c r="M62" s="6">
        <f xml:space="preserve"> ('octsep cfs'!$K62*31 + 'octsep cfs'!$L62*31)*1.983471/1000</f>
        <v>15358.803390986999</v>
      </c>
      <c r="N62" s="6">
        <f xml:space="preserve"> 'octsep cfs'!$L62*31*1.983471/1000</f>
        <v>5590.6986333240002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23449.276476023999</v>
      </c>
      <c r="C63" s="6">
        <f>('augjul cfs'!$C63*30 + 'octsep cfs'!$B63*31 + 'octsep cfs'!$C63*30 + 'octsep cfs'!$D63*31 + 'octsep cfs'!$E63*31 + 'octsep cfs'!$F63*28 + 'octsep cfs'!$G63*31)*1.983471/1000</f>
        <v>17858.5778427</v>
      </c>
      <c r="D63" s="6">
        <f>('octsep cfs'!$B63*31 + 'octsep cfs'!$C63*30 + 'octsep cfs'!$D63*31 + 'octsep cfs'!$E63*31 + 'octsep cfs'!$F63*28 + 'octsep cfs'!$G63*31)*1.983471/1000</f>
        <v>14782.630850609999</v>
      </c>
      <c r="E63" s="6">
        <f>('octsep cfs'!$C63*30 + 'octsep cfs'!$D63*31 + 'octsep cfs'!$E63*31 + 'octsep cfs'!$F63*28 + 'octsep cfs'!$G63*31)*1.983471/1000</f>
        <v>12133.068635918999</v>
      </c>
      <c r="F63" s="6">
        <f>('octsep cfs'!$D63*31 + 'octsep cfs'!$E63*31 + 'octsep cfs'!$F63*28 + 'octsep cfs'!$G63*31)*1.983471/1000</f>
        <v>9536.5464192389991</v>
      </c>
      <c r="G63" s="6">
        <f>('octsep cfs'!$E63*31 + 'octsep cfs'!$F63*28 + 'octsep cfs'!$G63*31)*1.983471/1000</f>
        <v>7505.0575697999993</v>
      </c>
      <c r="H63" s="6">
        <f>('octsep cfs'!$F63*28 + 'octsep cfs'!$G63*31)*1.983471/1000</f>
        <v>5913.5739931170001</v>
      </c>
      <c r="I63" s="6">
        <f>'octsep cfs'!$G63*31*1.983471/1000</f>
        <v>4323.3776891130001</v>
      </c>
      <c r="J63" s="6">
        <f xml:space="preserve"> ('octsep cfs'!$H63*30 + 'octsep cfs'!$I63*31 + 'octsep cfs'!$J63*30 + 'octsep cfs'!$K63*31 + 'octsep cfs'!$L63*31)*1.983471/1000</f>
        <v>47646.496064496001</v>
      </c>
      <c r="K63" s="6">
        <f xml:space="preserve"> ('octsep cfs'!$I63*31 + 'octsep cfs'!$J63*30 + 'octsep cfs'!$K63*31 + 'octsep cfs'!$L63*31)*1.983471/1000</f>
        <v>40710.099630395998</v>
      </c>
      <c r="L63" s="6">
        <f xml:space="preserve"> ('octsep cfs'!$J63*30 + 'octsep cfs'!$K63*31 + 'octsep cfs'!$L63*31)*1.983471/1000</f>
        <v>24330.356112404999</v>
      </c>
      <c r="M63" s="6">
        <f xml:space="preserve"> ('octsep cfs'!$K63*31 + 'octsep cfs'!$L63*31)*1.983471/1000</f>
        <v>12204.366484485001</v>
      </c>
      <c r="N63" s="6">
        <f xml:space="preserve"> 'octsep cfs'!$L63*31*1.983471/1000</f>
        <v>4506.5492524920001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16655.376565506001</v>
      </c>
      <c r="C64" s="6">
        <f>('augjul cfs'!$C64*30 + 'octsep cfs'!$B64*31 + 'octsep cfs'!$C64*30 + 'octsep cfs'!$D64*31 + 'octsep cfs'!$E64*31 + 'octsep cfs'!$F64*29 + 'octsep cfs'!$G64*31)*1.983471/1000</f>
        <v>12148.827313014001</v>
      </c>
      <c r="D64" s="6">
        <f>('octsep cfs'!$B64*31 + 'octsep cfs'!$C64*30 + 'octsep cfs'!$D64*31 + 'octsep cfs'!$E64*31 + 'octsep cfs'!$F64*29 + 'octsep cfs'!$G64*31)*1.983471/1000</f>
        <v>9270.7315531740005</v>
      </c>
      <c r="E64" s="6">
        <f>('octsep cfs'!$C64*30 + 'octsep cfs'!$D64*31 + 'octsep cfs'!$E64*31 + 'octsep cfs'!$F64*29 + 'octsep cfs'!$G64*31)*1.983471/1000</f>
        <v>7754.6317753170006</v>
      </c>
      <c r="F64" s="6">
        <f>('octsep cfs'!$D64*31 + 'octsep cfs'!$E64*31 + 'octsep cfs'!$F64*29 + 'octsep cfs'!$G64*31)*1.983471/1000</f>
        <v>6400.7343054269995</v>
      </c>
      <c r="G64" s="6">
        <f>('octsep cfs'!$E64*31 + 'octsep cfs'!$F64*29 + 'octsep cfs'!$G64*31)*1.983471/1000</f>
        <v>4783.856349531</v>
      </c>
      <c r="H64" s="6">
        <f>('octsep cfs'!$F64*29 + 'octsep cfs'!$G64*31)*1.983471/1000</f>
        <v>3495.3221829749996</v>
      </c>
      <c r="I64" s="6">
        <f>'octsep cfs'!$G64*31*1.983471/1000</f>
        <v>2233.7215691280003</v>
      </c>
      <c r="J64" s="6">
        <f xml:space="preserve"> ('octsep cfs'!$H64*30 + 'octsep cfs'!$I64*31 + 'octsep cfs'!$J64*30 + 'octsep cfs'!$K64*31 + 'octsep cfs'!$L64*31)*1.983471/1000</f>
        <v>48483.028925687999</v>
      </c>
      <c r="K64" s="6">
        <f xml:space="preserve"> ('octsep cfs'!$I64*31 + 'octsep cfs'!$J64*30 + 'octsep cfs'!$K64*31 + 'octsep cfs'!$L64*31)*1.983471/1000</f>
        <v>40761.296983847998</v>
      </c>
      <c r="L64" s="6">
        <f xml:space="preserve"> ('octsep cfs'!$J64*30 + 'octsep cfs'!$K64*31 + 'octsep cfs'!$L64*31)*1.983471/1000</f>
        <v>27479.360291838002</v>
      </c>
      <c r="M64" s="6">
        <f xml:space="preserve"> ('octsep cfs'!$K64*31 + 'octsep cfs'!$L64*31)*1.983471/1000</f>
        <v>13152.074878698</v>
      </c>
      <c r="N64" s="6">
        <f xml:space="preserve"> 'octsep cfs'!$L64*31*1.983471/1000</f>
        <v>4879.9634533649996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20932.590950564998</v>
      </c>
      <c r="C65" s="6">
        <f>('augjul cfs'!$C65*30 + 'octsep cfs'!$B65*31 + 'octsep cfs'!$C65*30 + 'octsep cfs'!$D65*31 + 'octsep cfs'!$E65*31 + 'octsep cfs'!$F65*28 + 'octsep cfs'!$G65*31)*1.983471/1000</f>
        <v>16052.627497199999</v>
      </c>
      <c r="D65" s="6">
        <f>('octsep cfs'!$B65*31 + 'octsep cfs'!$C65*30 + 'octsep cfs'!$D65*31 + 'octsep cfs'!$E65*31 + 'octsep cfs'!$F65*28 + 'octsep cfs'!$G65*31)*1.983471/1000</f>
        <v>13248.73338747</v>
      </c>
      <c r="E65" s="6">
        <f>('octsep cfs'!$C65*30 + 'octsep cfs'!$D65*31 + 'octsep cfs'!$E65*31 + 'octsep cfs'!$F65*28 + 'octsep cfs'!$G65*31)*1.983471/1000</f>
        <v>10368.223743422999</v>
      </c>
      <c r="F65" s="6">
        <f>('octsep cfs'!$D65*31 + 'octsep cfs'!$E65*31 + 'octsep cfs'!$F65*28 + 'octsep cfs'!$G65*31)*1.983471/1000</f>
        <v>7675.6618609229999</v>
      </c>
      <c r="G65" s="6">
        <f>('octsep cfs'!$E65*31 + 'octsep cfs'!$F65*28 + 'octsep cfs'!$G65*31)*1.983471/1000</f>
        <v>5810.6199473910001</v>
      </c>
      <c r="H65" s="6">
        <f>('octsep cfs'!$F65*28 + 'octsep cfs'!$G65*31)*1.983471/1000</f>
        <v>4044.941997075</v>
      </c>
      <c r="I65" s="6">
        <f>'octsep cfs'!$G65*31*1.983471/1000</f>
        <v>2728.266343971</v>
      </c>
      <c r="J65" s="6">
        <f xml:space="preserve"> ('octsep cfs'!$H65*30 + 'octsep cfs'!$I65*31 + 'octsep cfs'!$J65*30 + 'octsep cfs'!$K65*31 + 'octsep cfs'!$L65*31)*1.983471/1000</f>
        <v>54469.394321034</v>
      </c>
      <c r="K65" s="6">
        <f xml:space="preserve"> ('octsep cfs'!$I65*31 + 'octsep cfs'!$J65*30 + 'octsep cfs'!$K65*31 + 'octsep cfs'!$L65*31)*1.983471/1000</f>
        <v>46378.082227764004</v>
      </c>
      <c r="L65" s="6">
        <f xml:space="preserve"> ('octsep cfs'!$J65*30 + 'octsep cfs'!$K65*31 + 'octsep cfs'!$L65*31)*1.983471/1000</f>
        <v>31307.409735063</v>
      </c>
      <c r="M65" s="6">
        <f xml:space="preserve"> ('octsep cfs'!$K65*31 + 'octsep cfs'!$L65*31)*1.983471/1000</f>
        <v>14940.441753783001</v>
      </c>
      <c r="N65" s="6">
        <f xml:space="preserve"> 'octsep cfs'!$L65*31*1.983471/1000</f>
        <v>6056.4057232980003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28077.239938839</v>
      </c>
      <c r="C66" s="6">
        <f>('augjul cfs'!$C66*30 + 'octsep cfs'!$B66*31 + 'octsep cfs'!$C66*30 + 'octsep cfs'!$D66*31 + 'octsep cfs'!$E66*31 + 'octsep cfs'!$F66*28 + 'octsep cfs'!$G66*31)*1.983471/1000</f>
        <v>22020.834215541003</v>
      </c>
      <c r="D66" s="6">
        <f>('octsep cfs'!$B66*31 + 'octsep cfs'!$C66*30 + 'octsep cfs'!$D66*31 + 'octsep cfs'!$E66*31 + 'octsep cfs'!$F66*28 + 'octsep cfs'!$G66*31)*1.983471/1000</f>
        <v>18564.953353401001</v>
      </c>
      <c r="E66" s="6">
        <f>('octsep cfs'!$C66*30 + 'octsep cfs'!$D66*31 + 'octsep cfs'!$E66*31 + 'octsep cfs'!$F66*28 + 'octsep cfs'!$G66*31)*1.983471/1000</f>
        <v>16230.269143431</v>
      </c>
      <c r="F66" s="6">
        <f>('octsep cfs'!$D66*31 + 'octsep cfs'!$E66*31 + 'octsep cfs'!$F66*28 + 'octsep cfs'!$G66*31)*1.983471/1000</f>
        <v>11780.550302030999</v>
      </c>
      <c r="G66" s="6">
        <f>('octsep cfs'!$E66*31 + 'octsep cfs'!$F66*28 + 'octsep cfs'!$G66*31)*1.983471/1000</f>
        <v>8345.9143977719996</v>
      </c>
      <c r="H66" s="6">
        <f>('octsep cfs'!$F66*28 + 'octsep cfs'!$G66*31)*1.983471/1000</f>
        <v>5129.6824522650004</v>
      </c>
      <c r="I66" s="6">
        <f>'octsep cfs'!$G66*31*1.983471/1000</f>
        <v>2969.1747646889999</v>
      </c>
      <c r="J66" s="6">
        <f xml:space="preserve"> ('octsep cfs'!$H66*30 + 'octsep cfs'!$I66*31 + 'octsep cfs'!$J66*30 + 'octsep cfs'!$K66*31 + 'octsep cfs'!$L66*31)*1.983471/1000</f>
        <v>66067.314547269008</v>
      </c>
      <c r="K66" s="6">
        <f xml:space="preserve"> ('octsep cfs'!$I66*31 + 'octsep cfs'!$J66*30 + 'octsep cfs'!$K66*31 + 'octsep cfs'!$L66*31)*1.983471/1000</f>
        <v>56168.802521769001</v>
      </c>
      <c r="L66" s="6">
        <f xml:space="preserve"> ('octsep cfs'!$J66*30 + 'octsep cfs'!$K66*31 + 'octsep cfs'!$L66*31)*1.983471/1000</f>
        <v>42553.664519939994</v>
      </c>
      <c r="M66" s="6">
        <f xml:space="preserve"> ('octsep cfs'!$K66*31 + 'octsep cfs'!$L66*31)*1.983471/1000</f>
        <v>20739.152941289998</v>
      </c>
      <c r="N66" s="6">
        <f xml:space="preserve"> 'octsep cfs'!$L66*31*1.983471/1000</f>
        <v>6820.3276781220002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30525.162491670002</v>
      </c>
      <c r="C67" s="6">
        <f>('augjul cfs'!$C67*30 + 'octsep cfs'!$B67*31 + 'octsep cfs'!$C67*30 + 'octsep cfs'!$D67*31 + 'octsep cfs'!$E67*31 + 'octsep cfs'!$F67*28 + 'octsep cfs'!$G67*31)*1.983471/1000</f>
        <v>23704.834813547997</v>
      </c>
      <c r="D67" s="6">
        <f>('octsep cfs'!$B67*31 + 'octsep cfs'!$C67*30 + 'octsep cfs'!$D67*31 + 'octsep cfs'!$E67*31 + 'octsep cfs'!$F67*28 + 'octsep cfs'!$G67*31)*1.983471/1000</f>
        <v>20350.527501318</v>
      </c>
      <c r="E67" s="6">
        <f>('octsep cfs'!$C67*30 + 'octsep cfs'!$D67*31 + 'octsep cfs'!$E67*31 + 'octsep cfs'!$F67*28 + 'octsep cfs'!$G67*31)*1.983471/1000</f>
        <v>17768.909085731997</v>
      </c>
      <c r="F67" s="6">
        <f>('octsep cfs'!$D67*31 + 'octsep cfs'!$E67*31 + 'octsep cfs'!$F67*28 + 'octsep cfs'!$G67*31)*1.983471/1000</f>
        <v>12739.620018132</v>
      </c>
      <c r="G67" s="6">
        <f>('octsep cfs'!$E67*31 + 'octsep cfs'!$F67*28 + 'octsep cfs'!$G67*31)*1.983471/1000</f>
        <v>9414.5550188550005</v>
      </c>
      <c r="H67" s="6">
        <f>('octsep cfs'!$F67*28 + 'octsep cfs'!$G67*31)*1.983471/1000</f>
        <v>6802.1928027690001</v>
      </c>
      <c r="I67" s="6">
        <f>'octsep cfs'!$G67*31*1.983471/1000</f>
        <v>3233.817399393</v>
      </c>
      <c r="J67" s="6">
        <f xml:space="preserve"> ('octsep cfs'!$H67*30 + 'octsep cfs'!$I67*31 + 'octsep cfs'!$J67*30 + 'octsep cfs'!$K67*31 + 'octsep cfs'!$L67*31)*1.983471/1000</f>
        <v>70080.570595119003</v>
      </c>
      <c r="K67" s="6">
        <f xml:space="preserve"> ('octsep cfs'!$I67*31 + 'octsep cfs'!$J67*30 + 'octsep cfs'!$K67*31 + 'octsep cfs'!$L67*31)*1.983471/1000</f>
        <v>62579.241950798998</v>
      </c>
      <c r="L67" s="6">
        <f xml:space="preserve"> ('octsep cfs'!$J67*30 + 'octsep cfs'!$K67*31 + 'octsep cfs'!$L67*31)*1.983471/1000</f>
        <v>44611.950062589</v>
      </c>
      <c r="M67" s="6">
        <f xml:space="preserve"> ('octsep cfs'!$K67*31 + 'octsep cfs'!$L67*31)*1.983471/1000</f>
        <v>24392.684705109001</v>
      </c>
      <c r="N67" s="6">
        <f xml:space="preserve"> 'octsep cfs'!$L67*31*1.983471/1000</f>
        <v>8135.4859759109995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24724.418246387999</v>
      </c>
      <c r="C68" s="6">
        <f>('augjul cfs'!$C68*30 + 'octsep cfs'!$B68*31 + 'octsep cfs'!$C68*30 + 'octsep cfs'!$D68*31 + 'octsep cfs'!$E68*31 + 'octsep cfs'!$F68*29 + 'octsep cfs'!$G68*31)*1.983471/1000</f>
        <v>16588.932270477002</v>
      </c>
      <c r="D68" s="6">
        <f>('octsep cfs'!$B68*31 + 'octsep cfs'!$C68*30 + 'octsep cfs'!$D68*31 + 'octsep cfs'!$E68*31 + 'octsep cfs'!$F68*29 + 'octsep cfs'!$G68*31)*1.983471/1000</f>
        <v>13012.555545087</v>
      </c>
      <c r="E68" s="6">
        <f>('octsep cfs'!$C68*30 + 'octsep cfs'!$D68*31 + 'octsep cfs'!$E68*31 + 'octsep cfs'!$F68*29 + 'octsep cfs'!$G68*31)*1.983471/1000</f>
        <v>11042.431321446</v>
      </c>
      <c r="F68" s="6">
        <f>('octsep cfs'!$D68*31 + 'octsep cfs'!$E68*31 + 'octsep cfs'!$F68*29 + 'octsep cfs'!$G68*31)*1.983471/1000</f>
        <v>9305.6842791359995</v>
      </c>
      <c r="G68" s="6">
        <f>('octsep cfs'!$E68*31 + 'octsep cfs'!$F68*29 + 'octsep cfs'!$G68*31)*1.983471/1000</f>
        <v>7536.6245107650002</v>
      </c>
      <c r="H68" s="6">
        <f>('octsep cfs'!$F68*29 + 'octsep cfs'!$G68*31)*1.983471/1000</f>
        <v>5809.4377986749996</v>
      </c>
      <c r="I68" s="6">
        <f>'octsep cfs'!$G68*31*1.983471/1000</f>
        <v>3513.1555707359998</v>
      </c>
      <c r="J68" s="6">
        <f xml:space="preserve"> ('octsep cfs'!$H68*30 + 'octsep cfs'!$I68*31 + 'octsep cfs'!$J68*30 + 'octsep cfs'!$K68*31 + 'octsep cfs'!$L68*31)*1.983471/1000</f>
        <v>43193.264495954994</v>
      </c>
      <c r="K68" s="6">
        <f xml:space="preserve"> ('octsep cfs'!$I68*31 + 'octsep cfs'!$J68*30 + 'octsep cfs'!$K68*31 + 'octsep cfs'!$L68*31)*1.983471/1000</f>
        <v>37033.456462485003</v>
      </c>
      <c r="L68" s="6">
        <f xml:space="preserve"> ('octsep cfs'!$J68*30 + 'octsep cfs'!$K68*31 + 'octsep cfs'!$L68*31)*1.983471/1000</f>
        <v>23885.070839846998</v>
      </c>
      <c r="M68" s="6">
        <f xml:space="preserve"> ('octsep cfs'!$K68*31 + 'octsep cfs'!$L68*31)*1.983471/1000</f>
        <v>11565.633285297001</v>
      </c>
      <c r="N68" s="6">
        <f xml:space="preserve"> 'octsep cfs'!$L68*31*1.983471/1000</f>
        <v>4247.9938902869999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18924.624083715</v>
      </c>
      <c r="C69" s="6">
        <f>('augjul cfs'!$C69*30 + 'octsep cfs'!$B69*31 + 'octsep cfs'!$C69*30 + 'octsep cfs'!$D69*31 + 'octsep cfs'!$E69*31 + 'octsep cfs'!$F69*28 + 'octsep cfs'!$G69*31)*1.983471/1000</f>
        <v>14676.630193428</v>
      </c>
      <c r="D69" s="6">
        <f>('octsep cfs'!$B69*31 + 'octsep cfs'!$C69*30 + 'octsep cfs'!$D69*31 + 'octsep cfs'!$E69*31 + 'octsep cfs'!$F69*28 + 'octsep cfs'!$G69*31)*1.983471/1000</f>
        <v>11855.955919037999</v>
      </c>
      <c r="E69" s="6">
        <f>('octsep cfs'!$C69*30 + 'octsep cfs'!$D69*31 + 'octsep cfs'!$E69*31 + 'octsep cfs'!$F69*28 + 'octsep cfs'!$G69*31)*1.983471/1000</f>
        <v>8900.8003273770009</v>
      </c>
      <c r="F69" s="6">
        <f>('octsep cfs'!$D69*31 + 'octsep cfs'!$E69*31 + 'octsep cfs'!$F69*28 + 'octsep cfs'!$G69*31)*1.983471/1000</f>
        <v>6640.7144617170006</v>
      </c>
      <c r="G69" s="6">
        <f>('octsep cfs'!$E69*31 + 'octsep cfs'!$F69*28 + 'octsep cfs'!$G69*31)*1.983471/1000</f>
        <v>5062.0817936429994</v>
      </c>
      <c r="H69" s="6">
        <f>('octsep cfs'!$F69*28 + 'octsep cfs'!$G69*31)*1.983471/1000</f>
        <v>3617.6765585519997</v>
      </c>
      <c r="I69" s="6">
        <f>'octsep cfs'!$G69*31*1.983471/1000</f>
        <v>2549.0299870560002</v>
      </c>
      <c r="J69" s="6">
        <f xml:space="preserve"> ('octsep cfs'!$H69*30 + 'octsep cfs'!$I69*31 + 'octsep cfs'!$J69*30 + 'octsep cfs'!$K69*31 + 'octsep cfs'!$L69*31)*1.983471/1000</f>
        <v>49723.654333710001</v>
      </c>
      <c r="K69" s="6">
        <f xml:space="preserve"> ('octsep cfs'!$I69*31 + 'octsep cfs'!$J69*30 + 'octsep cfs'!$K69*31 + 'octsep cfs'!$L69*31)*1.983471/1000</f>
        <v>44095.396693529998</v>
      </c>
      <c r="L69" s="6">
        <f xml:space="preserve"> ('octsep cfs'!$J69*30 + 'octsep cfs'!$K69*31 + 'octsep cfs'!$L69*31)*1.983471/1000</f>
        <v>26572.783135752001</v>
      </c>
      <c r="M69" s="6">
        <f xml:space="preserve"> ('octsep cfs'!$K69*31 + 'octsep cfs'!$L69*31)*1.983471/1000</f>
        <v>15115.619929032</v>
      </c>
      <c r="N69" s="6">
        <f xml:space="preserve"> 'octsep cfs'!$L69*31*1.983471/1000</f>
        <v>5942.9610994530003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20740.241866869001</v>
      </c>
      <c r="C70" s="6">
        <f>('augjul cfs'!$C70*30 + 'octsep cfs'!$B70*31 + 'octsep cfs'!$C70*30 + 'octsep cfs'!$D70*31 + 'octsep cfs'!$E70*31 + 'octsep cfs'!$F70*28 + 'octsep cfs'!$G70*31)*1.983471/1000</f>
        <v>14797.280767416001</v>
      </c>
      <c r="D70" s="6">
        <f>('octsep cfs'!$B70*31 + 'octsep cfs'!$C70*30 + 'octsep cfs'!$D70*31 + 'octsep cfs'!$E70*31 + 'octsep cfs'!$F70*28 + 'octsep cfs'!$G70*31)*1.983471/1000</f>
        <v>11566.206508416</v>
      </c>
      <c r="E70" s="6">
        <f>('octsep cfs'!$C70*30 + 'octsep cfs'!$D70*31 + 'octsep cfs'!$E70*31 + 'octsep cfs'!$F70*28 + 'octsep cfs'!$G70*31)*1.983471/1000</f>
        <v>9293.1943622489998</v>
      </c>
      <c r="F70" s="6">
        <f>('octsep cfs'!$D70*31 + 'octsep cfs'!$E70*31 + 'octsep cfs'!$F70*28 + 'octsep cfs'!$G70*31)*1.983471/1000</f>
        <v>7687.6539265889996</v>
      </c>
      <c r="G70" s="6">
        <f>('octsep cfs'!$E70*31 + 'octsep cfs'!$F70*28 + 'octsep cfs'!$G70*31)*1.983471/1000</f>
        <v>5899.0411010999997</v>
      </c>
      <c r="H70" s="6">
        <f>('octsep cfs'!$F70*28 + 'octsep cfs'!$G70*31)*1.983471/1000</f>
        <v>4053.1833190799998</v>
      </c>
      <c r="I70" s="6">
        <f>'octsep cfs'!$G70*31*1.983471/1000</f>
        <v>2741.1172525800002</v>
      </c>
      <c r="J70" s="6">
        <f xml:space="preserve"> ('octsep cfs'!$H70*30 + 'octsep cfs'!$I70*31 + 'octsep cfs'!$J70*30 + 'octsep cfs'!$K70*31 + 'octsep cfs'!$L70*31)*1.983471/1000</f>
        <v>49613.121445293</v>
      </c>
      <c r="K70" s="6">
        <f xml:space="preserve"> ('octsep cfs'!$I70*31 + 'octsep cfs'!$J70*30 + 'octsep cfs'!$K70*31 + 'octsep cfs'!$L70*31)*1.983471/1000</f>
        <v>41110.576309593001</v>
      </c>
      <c r="L70" s="6">
        <f xml:space="preserve"> ('octsep cfs'!$J70*30 + 'octsep cfs'!$K70*31 + 'octsep cfs'!$L70*31)*1.983471/1000</f>
        <v>26612.168919399002</v>
      </c>
      <c r="M70" s="6">
        <f xml:space="preserve"> ('octsep cfs'!$K70*31 + 'octsep cfs'!$L70*31)*1.983471/1000</f>
        <v>13717.207419488999</v>
      </c>
      <c r="N70" s="6">
        <f xml:space="preserve"> 'octsep cfs'!$L70*31*1.983471/1000</f>
        <v>4691.5039563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23641.631510132996</v>
      </c>
      <c r="C71" s="6">
        <f>('augjul cfs'!$C71*30 + 'octsep cfs'!$B71*31 + 'octsep cfs'!$C71*30 + 'octsep cfs'!$D71*31 + 'octsep cfs'!$E71*31 + 'octsep cfs'!$F71*28 + 'octsep cfs'!$G71*31)*1.983471/1000</f>
        <v>18950.127553833001</v>
      </c>
      <c r="D71" s="6">
        <f>('octsep cfs'!$B71*31 + 'octsep cfs'!$C71*30 + 'octsep cfs'!$D71*31 + 'octsep cfs'!$E71*31 + 'octsep cfs'!$F71*28 + 'octsep cfs'!$G71*31)*1.983471/1000</f>
        <v>16374.312774393</v>
      </c>
      <c r="E71" s="6">
        <f>('octsep cfs'!$C71*30 + 'octsep cfs'!$D71*31 + 'octsep cfs'!$E71*31 + 'octsep cfs'!$F71*28 + 'octsep cfs'!$G71*31)*1.983471/1000</f>
        <v>14600.333997942</v>
      </c>
      <c r="F71" s="6">
        <f>('octsep cfs'!$D71*31 + 'octsep cfs'!$E71*31 + 'octsep cfs'!$F71*28 + 'octsep cfs'!$G71*31)*1.983471/1000</f>
        <v>13046.919180162</v>
      </c>
      <c r="G71" s="6">
        <f>('octsep cfs'!$E71*31 + 'octsep cfs'!$F71*28 + 'octsep cfs'!$G71*31)*1.983471/1000</f>
        <v>11181.077927816999</v>
      </c>
      <c r="H71" s="6">
        <f>('octsep cfs'!$F71*28 + 'octsep cfs'!$G71*31)*1.983471/1000</f>
        <v>8999.1904063319998</v>
      </c>
      <c r="I71" s="6">
        <f>'octsep cfs'!$G71*31*1.983471/1000</f>
        <v>5115.0305519880003</v>
      </c>
      <c r="J71" s="6">
        <f xml:space="preserve"> ('octsep cfs'!$H71*30 + 'octsep cfs'!$I71*31 + 'octsep cfs'!$J71*30 + 'octsep cfs'!$K71*31 + 'octsep cfs'!$L71*31)*1.983471/1000</f>
        <v>53999.962272522003</v>
      </c>
      <c r="K71" s="6">
        <f xml:space="preserve"> ('octsep cfs'!$I71*31 + 'octsep cfs'!$J71*30 + 'octsep cfs'!$K71*31 + 'octsep cfs'!$L71*31)*1.983471/1000</f>
        <v>48725.397181061999</v>
      </c>
      <c r="L71" s="6">
        <f xml:space="preserve"> ('octsep cfs'!$J71*30 + 'octsep cfs'!$K71*31 + 'octsep cfs'!$L71*31)*1.983471/1000</f>
        <v>35250.881322720001</v>
      </c>
      <c r="M71" s="6">
        <f xml:space="preserve"> ('octsep cfs'!$K71*31 + 'octsep cfs'!$L71*31)*1.983471/1000</f>
        <v>16481.136572039999</v>
      </c>
      <c r="N71" s="6">
        <f xml:space="preserve"> 'octsep cfs'!$L71*31*1.983471/1000</f>
        <v>6055.7293596869995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39232.711256045994</v>
      </c>
      <c r="C72" s="6">
        <f>('augjul cfs'!$C72*30 + 'octsep cfs'!$B72*31 + 'octsep cfs'!$C72*30 + 'octsep cfs'!$D72*31 + 'octsep cfs'!$E72*31 + 'octsep cfs'!$F72*29 + 'octsep cfs'!$G72*31)*1.983471/1000</f>
        <v>33176.981896359001</v>
      </c>
      <c r="D72" s="6">
        <f>('octsep cfs'!$B72*31 + 'octsep cfs'!$C72*30 + 'octsep cfs'!$D72*31 + 'octsep cfs'!$E72*31 + 'octsep cfs'!$F72*29 + 'octsep cfs'!$G72*31)*1.983471/1000</f>
        <v>29537.292776648999</v>
      </c>
      <c r="E72" s="6">
        <f>('octsep cfs'!$C72*30 + 'octsep cfs'!$D72*31 + 'octsep cfs'!$E72*31 + 'octsep cfs'!$F72*29 + 'octsep cfs'!$G72*31)*1.983471/1000</f>
        <v>25623.545485397997</v>
      </c>
      <c r="F72" s="6">
        <f>('octsep cfs'!$D72*31 + 'octsep cfs'!$E72*31 + 'octsep cfs'!$F72*29 + 'octsep cfs'!$G72*31)*1.983471/1000</f>
        <v>20424.848159688001</v>
      </c>
      <c r="G72" s="6">
        <f>('octsep cfs'!$E72*31 + 'octsep cfs'!$F72*29 + 'octsep cfs'!$G72*31)*1.983471/1000</f>
        <v>13725.466592732999</v>
      </c>
      <c r="H72" s="6">
        <f>('octsep cfs'!$F72*29 + 'octsep cfs'!$G72*31)*1.983471/1000</f>
        <v>9978.7811133990017</v>
      </c>
      <c r="I72" s="6">
        <f>'octsep cfs'!$G72*31*1.983471/1000</f>
        <v>4305.1158716160007</v>
      </c>
      <c r="J72" s="6">
        <f xml:space="preserve"> ('octsep cfs'!$H72*30 + 'octsep cfs'!$I72*31 + 'octsep cfs'!$J72*30 + 'octsep cfs'!$K72*31 + 'octsep cfs'!$L72*31)*1.983471/1000</f>
        <v>71957.176144581012</v>
      </c>
      <c r="K72" s="6">
        <f xml:space="preserve"> ('octsep cfs'!$I72*31 + 'octsep cfs'!$J72*30 + 'octsep cfs'!$K72*31 + 'octsep cfs'!$L72*31)*1.983471/1000</f>
        <v>61422.743481771002</v>
      </c>
      <c r="L72" s="6">
        <f xml:space="preserve"> ('octsep cfs'!$J72*30 + 'octsep cfs'!$K72*31 + 'octsep cfs'!$L72*31)*1.983471/1000</f>
        <v>45663.163907466005</v>
      </c>
      <c r="M72" s="6">
        <f xml:space="preserve"> ('octsep cfs'!$K72*31 + 'octsep cfs'!$L72*31)*1.983471/1000</f>
        <v>22998.576327636001</v>
      </c>
      <c r="N72" s="6">
        <f xml:space="preserve"> 'octsep cfs'!$L72*31*1.983471/1000</f>
        <v>7106.7369235800006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30603.981662268001</v>
      </c>
      <c r="C73" s="6">
        <f>('augjul cfs'!$C73*30 + 'octsep cfs'!$B73*31 + 'octsep cfs'!$C73*30 + 'octsep cfs'!$D73*31 + 'octsep cfs'!$E73*31 + 'octsep cfs'!$F73*28 + 'octsep cfs'!$G73*31)*1.983471/1000</f>
        <v>23497.244738688001</v>
      </c>
      <c r="D73" s="6">
        <f>('octsep cfs'!$B73*31 + 'octsep cfs'!$C73*30 + 'octsep cfs'!$D73*31 + 'octsep cfs'!$E73*31 + 'octsep cfs'!$F73*28 + 'octsep cfs'!$G73*31)*1.983471/1000</f>
        <v>19738.487854848001</v>
      </c>
      <c r="E73" s="6">
        <f>('octsep cfs'!$C73*30 + 'octsep cfs'!$D73*31 + 'octsep cfs'!$E73*31 + 'octsep cfs'!$F73*28 + 'octsep cfs'!$G73*31)*1.983471/1000</f>
        <v>16701.676729059</v>
      </c>
      <c r="F73" s="6">
        <f>('octsep cfs'!$D73*31 + 'octsep cfs'!$E73*31 + 'octsep cfs'!$F73*28 + 'octsep cfs'!$G73*31)*1.983471/1000</f>
        <v>14113.901619488999</v>
      </c>
      <c r="G73" s="6">
        <f>('octsep cfs'!$E73*31 + 'octsep cfs'!$F73*28 + 'octsep cfs'!$G73*31)*1.983471/1000</f>
        <v>11672.90534739</v>
      </c>
      <c r="H73" s="6">
        <f>('octsep cfs'!$F73*28 + 'octsep cfs'!$G73*31)*1.983471/1000</f>
        <v>8164.2998591280002</v>
      </c>
      <c r="I73" s="6">
        <f>'octsep cfs'!$G73*31*1.983471/1000</f>
        <v>5443.8662421359995</v>
      </c>
      <c r="J73" s="6">
        <f xml:space="preserve"> ('octsep cfs'!$H73*30 + 'octsep cfs'!$I73*31 + 'octsep cfs'!$J73*30 + 'octsep cfs'!$K73*31 + 'octsep cfs'!$L73*31)*1.983471/1000</f>
        <v>83305.67290909501</v>
      </c>
      <c r="K73" s="6">
        <f xml:space="preserve"> ('octsep cfs'!$I73*31 + 'octsep cfs'!$J73*30 + 'octsep cfs'!$K73*31 + 'octsep cfs'!$L73*31)*1.983471/1000</f>
        <v>73935.379045605005</v>
      </c>
      <c r="L73" s="6">
        <f xml:space="preserve"> ('octsep cfs'!$J73*30 + 'octsep cfs'!$K73*31 + 'octsep cfs'!$L73*31)*1.983471/1000</f>
        <v>48879.058662902993</v>
      </c>
      <c r="M73" s="6">
        <f xml:space="preserve"> ('octsep cfs'!$K73*31 + 'octsep cfs'!$L73*31)*1.983471/1000</f>
        <v>22205.201811932999</v>
      </c>
      <c r="N73" s="6">
        <f xml:space="preserve"> 'octsep cfs'!$L73*31*1.983471/1000</f>
        <v>7226.4532827270004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32589.860596062001</v>
      </c>
      <c r="C74" s="6">
        <f>('augjul cfs'!$C74*30 + 'octsep cfs'!$B74*31 + 'octsep cfs'!$C74*30 + 'octsep cfs'!$D74*31 + 'octsep cfs'!$E74*31 + 'octsep cfs'!$F74*28 + 'octsep cfs'!$G74*31)*1.983471/1000</f>
        <v>25363.407313335003</v>
      </c>
      <c r="D74" s="6">
        <f>('octsep cfs'!$B74*31 + 'octsep cfs'!$C74*30 + 'octsep cfs'!$D74*31 + 'octsep cfs'!$E74*31 + 'octsep cfs'!$F74*28 + 'octsep cfs'!$G74*31)*1.983471/1000</f>
        <v>20169.648830415001</v>
      </c>
      <c r="E74" s="6">
        <f>('octsep cfs'!$C74*30 + 'octsep cfs'!$D74*31 + 'octsep cfs'!$E74*31 + 'octsep cfs'!$F74*28 + 'octsep cfs'!$G74*31)*1.983471/1000</f>
        <v>14500.430530614</v>
      </c>
      <c r="F74" s="6">
        <f>('octsep cfs'!$D74*31 + 'octsep cfs'!$E74*31 + 'octsep cfs'!$F74*28 + 'octsep cfs'!$G74*31)*1.983471/1000</f>
        <v>10944.820746594001</v>
      </c>
      <c r="G74" s="6">
        <f>('octsep cfs'!$E74*31 + 'octsep cfs'!$F74*28 + 'octsep cfs'!$G74*31)*1.983471/1000</f>
        <v>8489.3748882599994</v>
      </c>
      <c r="H74" s="6">
        <f>('octsep cfs'!$F74*28 + 'octsep cfs'!$G74*31)*1.983471/1000</f>
        <v>6105.0086966819999</v>
      </c>
      <c r="I74" s="6">
        <f>'octsep cfs'!$G74*31*1.983471/1000</f>
        <v>3738.5691160020001</v>
      </c>
      <c r="J74" s="6">
        <f xml:space="preserve"> ('octsep cfs'!$H74*30 + 'octsep cfs'!$I74*31 + 'octsep cfs'!$J74*30 + 'octsep cfs'!$K74*31 + 'octsep cfs'!$L74*31)*1.983471/1000</f>
        <v>55811.381047568997</v>
      </c>
      <c r="K74" s="6">
        <f xml:space="preserve"> ('octsep cfs'!$I74*31 + 'octsep cfs'!$J74*30 + 'octsep cfs'!$K74*31 + 'octsep cfs'!$L74*31)*1.983471/1000</f>
        <v>49229.450715879</v>
      </c>
      <c r="L74" s="6">
        <f xml:space="preserve"> ('octsep cfs'!$J74*30 + 'octsep cfs'!$K74*31 + 'octsep cfs'!$L74*31)*1.983471/1000</f>
        <v>29365.204849218</v>
      </c>
      <c r="M74" s="6">
        <f xml:space="preserve"> ('octsep cfs'!$K74*31 + 'octsep cfs'!$L74*31)*1.983471/1000</f>
        <v>15169.483067507999</v>
      </c>
      <c r="N74" s="6">
        <f xml:space="preserve"> 'octsep cfs'!$L74*31*1.983471/1000</f>
        <v>5398.2424421939995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25385.150122437</v>
      </c>
      <c r="C75" s="6">
        <f>('augjul cfs'!$C75*30 + 'octsep cfs'!$B75*31 + 'octsep cfs'!$C75*30 + 'octsep cfs'!$D75*31 + 'octsep cfs'!$E75*31 + 'octsep cfs'!$F75*28 + 'octsep cfs'!$G75*31)*1.983471/1000</f>
        <v>19986.907680242999</v>
      </c>
      <c r="D75" s="6">
        <f>('octsep cfs'!$B75*31 + 'octsep cfs'!$C75*30 + 'octsep cfs'!$D75*31 + 'octsep cfs'!$E75*31 + 'octsep cfs'!$F75*28 + 'octsep cfs'!$G75*31)*1.983471/1000</f>
        <v>16806.173915223</v>
      </c>
      <c r="E75" s="6">
        <f>('octsep cfs'!$C75*30 + 'octsep cfs'!$D75*31 + 'octsep cfs'!$E75*31 + 'octsep cfs'!$F75*28 + 'octsep cfs'!$G75*31)*1.983471/1000</f>
        <v>14816.804072469</v>
      </c>
      <c r="F75" s="6">
        <f>('octsep cfs'!$D75*31 + 'octsep cfs'!$E75*31 + 'octsep cfs'!$F75*28 + 'octsep cfs'!$G75*31)*1.983471/1000</f>
        <v>12572.546305389</v>
      </c>
      <c r="G75" s="6">
        <f>('octsep cfs'!$E75*31 + 'octsep cfs'!$F75*28 + 'octsep cfs'!$G75*31)*1.983471/1000</f>
        <v>9950.7764863499997</v>
      </c>
      <c r="H75" s="6">
        <f>('octsep cfs'!$F75*28 + 'octsep cfs'!$G75*31)*1.983471/1000</f>
        <v>7019.6010590790002</v>
      </c>
      <c r="I75" s="6">
        <f>'octsep cfs'!$G75*31*1.983471/1000</f>
        <v>4446.2299159109998</v>
      </c>
      <c r="J75" s="6">
        <f xml:space="preserve"> ('octsep cfs'!$H75*30 + 'octsep cfs'!$I75*31 + 'octsep cfs'!$J75*30 + 'octsep cfs'!$K75*31 + 'octsep cfs'!$L75*31)*1.983471/1000</f>
        <v>71063.814855767996</v>
      </c>
      <c r="K75" s="6">
        <f xml:space="preserve"> ('octsep cfs'!$I75*31 + 'octsep cfs'!$J75*30 + 'octsep cfs'!$K75*31 + 'octsep cfs'!$L75*31)*1.983471/1000</f>
        <v>63571.352326818</v>
      </c>
      <c r="L75" s="6">
        <f xml:space="preserve"> ('octsep cfs'!$J75*30 + 'octsep cfs'!$K75*31 + 'octsep cfs'!$L75*31)*1.983471/1000</f>
        <v>48623.040160107004</v>
      </c>
      <c r="M75" s="6">
        <f xml:space="preserve"> ('octsep cfs'!$K75*31 + 'octsep cfs'!$L75*31)*1.983471/1000</f>
        <v>26107.450921797001</v>
      </c>
      <c r="N75" s="6">
        <f xml:space="preserve"> 'octsep cfs'!$L75*31*1.983471/1000</f>
        <v>9895.9989677430003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33879.257572503004</v>
      </c>
      <c r="C76" s="6">
        <f>('augjul cfs'!$C76*30 + 'octsep cfs'!$B76*31 + 'octsep cfs'!$C76*30 + 'octsep cfs'!$D76*31 + 'octsep cfs'!$E76*31 + 'octsep cfs'!$F76*29 + 'octsep cfs'!$G76*31)*1.983471/1000</f>
        <v>23983.258604759998</v>
      </c>
      <c r="D76" s="6">
        <f>('octsep cfs'!$B76*31 + 'octsep cfs'!$C76*30 + 'octsep cfs'!$D76*31 + 'octsep cfs'!$E76*31 + 'octsep cfs'!$F76*29 + 'octsep cfs'!$G76*31)*1.983471/1000</f>
        <v>20172.078582390001</v>
      </c>
      <c r="E76" s="6">
        <f>('octsep cfs'!$C76*30 + 'octsep cfs'!$D76*31 + 'octsep cfs'!$E76*31 + 'octsep cfs'!$F76*29 + 'octsep cfs'!$G76*31)*1.983471/1000</f>
        <v>17474.863476923998</v>
      </c>
      <c r="F76" s="6">
        <f>('octsep cfs'!$D76*31 + 'octsep cfs'!$E76*31 + 'octsep cfs'!$F76*29 + 'octsep cfs'!$G76*31)*1.983471/1000</f>
        <v>12218.447145114</v>
      </c>
      <c r="G76" s="6">
        <f>('octsep cfs'!$E76*31 + 'octsep cfs'!$F76*29 + 'octsep cfs'!$G76*31)*1.983471/1000</f>
        <v>8614.4743877009987</v>
      </c>
      <c r="H76" s="6">
        <f>('octsep cfs'!$F76*29 + 'octsep cfs'!$G76*31)*1.983471/1000</f>
        <v>6060.0949793579994</v>
      </c>
      <c r="I76" s="6">
        <f>'octsep cfs'!$G76*31*1.983471/1000</f>
        <v>3629.6745746309998</v>
      </c>
      <c r="J76" s="6">
        <f xml:space="preserve"> ('octsep cfs'!$H76*30 + 'octsep cfs'!$I76*31 + 'octsep cfs'!$J76*30 + 'octsep cfs'!$K76*31 + 'octsep cfs'!$L76*31)*1.983471/1000</f>
        <v>58465.302931517996</v>
      </c>
      <c r="K76" s="6">
        <f xml:space="preserve"> ('octsep cfs'!$I76*31 + 'octsep cfs'!$J76*30 + 'octsep cfs'!$K76*31 + 'octsep cfs'!$L76*31)*1.983471/1000</f>
        <v>49281.852036228003</v>
      </c>
      <c r="L76" s="6">
        <f xml:space="preserve"> ('octsep cfs'!$J76*30 + 'octsep cfs'!$K76*31 + 'octsep cfs'!$L76*31)*1.983471/1000</f>
        <v>34530.177217514996</v>
      </c>
      <c r="M76" s="6">
        <f xml:space="preserve"> ('octsep cfs'!$K76*31 + 'octsep cfs'!$L76*31)*1.983471/1000</f>
        <v>18329.761296105</v>
      </c>
      <c r="N76" s="6">
        <f xml:space="preserve"> 'octsep cfs'!$L76*31*1.983471/1000</f>
        <v>5822.3224262909998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19610.185049741998</v>
      </c>
      <c r="C77" s="6">
        <f>('augjul cfs'!$C77*30 + 'octsep cfs'!$B77*31 + 'octsep cfs'!$C77*30 + 'octsep cfs'!$D77*31 + 'octsep cfs'!$E77*31 + 'octsep cfs'!$F77*28 + 'octsep cfs'!$G77*31)*1.983471/1000</f>
        <v>13787.862623450999</v>
      </c>
      <c r="D77" s="6">
        <f>('octsep cfs'!$B77*31 + 'octsep cfs'!$C77*30 + 'octsep cfs'!$D77*31 + 'octsep cfs'!$E77*31 + 'octsep cfs'!$F77*28 + 'octsep cfs'!$G77*31)*1.983471/1000</f>
        <v>10344.239612091</v>
      </c>
      <c r="E77" s="6">
        <f>('octsep cfs'!$C77*30 + 'octsep cfs'!$D77*31 + 'octsep cfs'!$E77*31 + 'octsep cfs'!$F77*28 + 'octsep cfs'!$G77*31)*1.983471/1000</f>
        <v>7726.4664871169998</v>
      </c>
      <c r="F77" s="6">
        <f>('octsep cfs'!$D77*31 + 'octsep cfs'!$E77*31 + 'octsep cfs'!$F77*28 + 'octsep cfs'!$G77*31)*1.983471/1000</f>
        <v>5915.2797781769996</v>
      </c>
      <c r="G77" s="6">
        <f>('octsep cfs'!$E77*31 + 'octsep cfs'!$F77*28 + 'octsep cfs'!$G77*31)*1.983471/1000</f>
        <v>4459.0689236939997</v>
      </c>
      <c r="H77" s="6">
        <f>('octsep cfs'!$F77*28 + 'octsep cfs'!$G77*31)*1.983471/1000</f>
        <v>2947.2732779069997</v>
      </c>
      <c r="I77" s="6">
        <f>'octsep cfs'!$G77*31*1.983471/1000</f>
        <v>1726.510348479</v>
      </c>
      <c r="J77" s="6">
        <f xml:space="preserve"> ('octsep cfs'!$H77*30 + 'octsep cfs'!$I77*31 + 'octsep cfs'!$J77*30 + 'octsep cfs'!$K77*31 + 'octsep cfs'!$L77*31)*1.983471/1000</f>
        <v>37652.497761585</v>
      </c>
      <c r="K77" s="6">
        <f xml:space="preserve"> ('octsep cfs'!$I77*31 + 'octsep cfs'!$J77*30 + 'octsep cfs'!$K77*31 + 'octsep cfs'!$L77*31)*1.983471/1000</f>
        <v>34669.258204035003</v>
      </c>
      <c r="L77" s="6">
        <f xml:space="preserve"> ('octsep cfs'!$J77*30 + 'octsep cfs'!$K77*31 + 'octsep cfs'!$L77*31)*1.983471/1000</f>
        <v>23222.173013465999</v>
      </c>
      <c r="M77" s="6">
        <f xml:space="preserve"> ('octsep cfs'!$K77*31 + 'octsep cfs'!$L77*31)*1.983471/1000</f>
        <v>12509.406473046</v>
      </c>
      <c r="N77" s="6">
        <f xml:space="preserve"> 'octsep cfs'!$L77*31*1.983471/1000</f>
        <v>4738.5419710649994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20870.508308265002</v>
      </c>
      <c r="C78" s="6">
        <f>('augjul cfs'!$C78*30 + 'octsep cfs'!$B78*31 + 'octsep cfs'!$C78*30 + 'octsep cfs'!$D78*31 + 'octsep cfs'!$E78*31 + 'octsep cfs'!$F78*28 + 'octsep cfs'!$G78*31)*1.983471/1000</f>
        <v>16131.9663372</v>
      </c>
      <c r="D78" s="6">
        <f>('octsep cfs'!$B78*31 + 'octsep cfs'!$C78*30 + 'octsep cfs'!$D78*31 + 'octsep cfs'!$E78*31 + 'octsep cfs'!$F78*28 + 'octsep cfs'!$G78*31)*1.983471/1000</f>
        <v>13683.07386705</v>
      </c>
      <c r="E78" s="6">
        <f>('octsep cfs'!$C78*30 + 'octsep cfs'!$D78*31 + 'octsep cfs'!$E78*31 + 'octsep cfs'!$F78*28 + 'octsep cfs'!$G78*31)*1.983471/1000</f>
        <v>12012.824673486</v>
      </c>
      <c r="F78" s="6">
        <f>('octsep cfs'!$D78*31 + 'octsep cfs'!$E78*31 + 'octsep cfs'!$F78*28 + 'octsep cfs'!$G78*31)*1.983471/1000</f>
        <v>9513.2346845759985</v>
      </c>
      <c r="G78" s="6">
        <f>('octsep cfs'!$E78*31 + 'octsep cfs'!$F78*28 + 'octsep cfs'!$G78*31)*1.983471/1000</f>
        <v>7468.7104637249995</v>
      </c>
      <c r="H78" s="6">
        <f>('octsep cfs'!$F78*28 + 'octsep cfs'!$G78*31)*1.983471/1000</f>
        <v>4724.8262691</v>
      </c>
      <c r="I78" s="6">
        <f>'octsep cfs'!$G78*31*1.983471/1000</f>
        <v>2572.149325032</v>
      </c>
      <c r="J78" s="6">
        <f xml:space="preserve"> ('octsep cfs'!$H78*30 + 'octsep cfs'!$I78*31 + 'octsep cfs'!$J78*30 + 'octsep cfs'!$K78*31 + 'octsep cfs'!$L78*31)*1.983471/1000</f>
        <v>65885.622653255996</v>
      </c>
      <c r="K78" s="6">
        <f xml:space="preserve"> ('octsep cfs'!$I78*31 + 'octsep cfs'!$J78*30 + 'octsep cfs'!$K78*31 + 'octsep cfs'!$L78*31)*1.983471/1000</f>
        <v>58627.070859335996</v>
      </c>
      <c r="L78" s="6">
        <f xml:space="preserve"> ('octsep cfs'!$J78*30 + 'octsep cfs'!$K78*31 + 'octsep cfs'!$L78*31)*1.983471/1000</f>
        <v>43884.065792364003</v>
      </c>
      <c r="M78" s="6">
        <f xml:space="preserve"> ('octsep cfs'!$K78*31 + 'octsep cfs'!$L78*31)*1.983471/1000</f>
        <v>19210.202254824002</v>
      </c>
      <c r="N78" s="6">
        <f xml:space="preserve"> 'octsep cfs'!$L78*31*1.983471/1000</f>
        <v>4987.2593171099998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21346.104984645001</v>
      </c>
      <c r="C79" s="6">
        <f>('augjul cfs'!$C79*30 + 'octsep cfs'!$B79*31 + 'octsep cfs'!$C79*30 + 'octsep cfs'!$D79*31 + 'octsep cfs'!$E79*31 + 'octsep cfs'!$F79*28 + 'octsep cfs'!$G79*31)*1.983471/1000</f>
        <v>16358.845667534999</v>
      </c>
      <c r="D79" s="6">
        <f>('octsep cfs'!$B79*31 + 'octsep cfs'!$C79*30 + 'octsep cfs'!$D79*31 + 'octsep cfs'!$E79*31 + 'octsep cfs'!$F79*28 + 'octsep cfs'!$G79*31)*1.983471/1000</f>
        <v>13376.141647155</v>
      </c>
      <c r="E79" s="6">
        <f>('octsep cfs'!$C79*30 + 'octsep cfs'!$D79*31 + 'octsep cfs'!$E79*31 + 'octsep cfs'!$F79*28 + 'octsep cfs'!$G79*31)*1.983471/1000</f>
        <v>11571.480557805</v>
      </c>
      <c r="F79" s="6">
        <f>('octsep cfs'!$D79*31 + 'octsep cfs'!$E79*31 + 'octsep cfs'!$F79*28 + 'octsep cfs'!$G79*31)*1.983471/1000</f>
        <v>9945.5897096850003</v>
      </c>
      <c r="G79" s="6">
        <f>('octsep cfs'!$E79*31 + 'octsep cfs'!$F79*28 + 'octsep cfs'!$G79*31)*1.983471/1000</f>
        <v>8186.3679574739999</v>
      </c>
      <c r="H79" s="6">
        <f>('octsep cfs'!$F79*28 + 'octsep cfs'!$G79*31)*1.983471/1000</f>
        <v>6189.1277017920002</v>
      </c>
      <c r="I79" s="6">
        <f>'octsep cfs'!$G79*31*1.983471/1000</f>
        <v>3964.474562076</v>
      </c>
      <c r="J79" s="6">
        <f xml:space="preserve"> ('octsep cfs'!$H79*30 + 'octsep cfs'!$I79*31 + 'octsep cfs'!$J79*30 + 'octsep cfs'!$K79*31 + 'octsep cfs'!$L79*31)*1.983471/1000</f>
        <v>50219.583571310999</v>
      </c>
      <c r="K79" s="6">
        <f xml:space="preserve"> ('octsep cfs'!$I79*31 + 'octsep cfs'!$J79*30 + 'octsep cfs'!$K79*31 + 'octsep cfs'!$L79*31)*1.983471/1000</f>
        <v>42828.516079880996</v>
      </c>
      <c r="L79" s="6">
        <f xml:space="preserve"> ('octsep cfs'!$J79*30 + 'octsep cfs'!$K79*31 + 'octsep cfs'!$L79*31)*1.983471/1000</f>
        <v>30484.449765924001</v>
      </c>
      <c r="M79" s="6">
        <f xml:space="preserve"> ('octsep cfs'!$K79*31 + 'octsep cfs'!$L79*31)*1.983471/1000</f>
        <v>12794.585966483999</v>
      </c>
      <c r="N79" s="6">
        <f xml:space="preserve"> 'octsep cfs'!$L79*31*1.983471/1000</f>
        <v>4535.6328877649994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22076.301982056</v>
      </c>
      <c r="C80" s="6">
        <f>('augjul cfs'!$C80*30 + 'octsep cfs'!$B80*31 + 'octsep cfs'!$C80*30 + 'octsep cfs'!$D80*31 + 'octsep cfs'!$E80*31 + 'octsep cfs'!$F80*29 + 'octsep cfs'!$G80*31)*1.983471/1000</f>
        <v>17540.669094291003</v>
      </c>
      <c r="D80" s="6">
        <f>('octsep cfs'!$B80*31 + 'octsep cfs'!$C80*30 + 'octsep cfs'!$D80*31 + 'octsep cfs'!$E80*31 + 'octsep cfs'!$F80*29 + 'octsep cfs'!$G80*31)*1.983471/1000</f>
        <v>14957.535306861</v>
      </c>
      <c r="E80" s="6">
        <f>('octsep cfs'!$C80*30 + 'octsep cfs'!$D80*31 + 'octsep cfs'!$E80*31 + 'octsep cfs'!$F80*29 + 'octsep cfs'!$G80*31)*1.983471/1000</f>
        <v>11011.384049883001</v>
      </c>
      <c r="F80" s="6">
        <f>('octsep cfs'!$D80*31 + 'octsep cfs'!$E80*31 + 'octsep cfs'!$F80*29 + 'octsep cfs'!$G80*31)*1.983471/1000</f>
        <v>8478.8882770830005</v>
      </c>
      <c r="G80" s="6">
        <f>('octsep cfs'!$E80*31 + 'octsep cfs'!$F80*29 + 'octsep cfs'!$G80*31)*1.983471/1000</f>
        <v>6528.3171105599995</v>
      </c>
      <c r="H80" s="6">
        <f>('octsep cfs'!$F80*29 + 'octsep cfs'!$G80*31)*1.983471/1000</f>
        <v>4742.3482519139998</v>
      </c>
      <c r="I80" s="6">
        <f>'octsep cfs'!$G80*31*1.983471/1000</f>
        <v>2943.9648482789999</v>
      </c>
      <c r="J80" s="6">
        <f xml:space="preserve"> ('octsep cfs'!$H80*30 + 'octsep cfs'!$I80*31 + 'octsep cfs'!$J80*30 + 'octsep cfs'!$K80*31 + 'octsep cfs'!$L80*31)*1.983471/1000</f>
        <v>49419.867898820994</v>
      </c>
      <c r="K80" s="6">
        <f xml:space="preserve"> ('octsep cfs'!$I80*31 + 'octsep cfs'!$J80*30 + 'octsep cfs'!$K80*31 + 'octsep cfs'!$L80*31)*1.983471/1000</f>
        <v>41365.626878540999</v>
      </c>
      <c r="L80" s="6">
        <f xml:space="preserve"> ('octsep cfs'!$J80*30 + 'octsep cfs'!$K80*31 + 'octsep cfs'!$L80*31)*1.983471/1000</f>
        <v>28608.794299071</v>
      </c>
      <c r="M80" s="6">
        <f xml:space="preserve"> ('octsep cfs'!$K80*31 + 'octsep cfs'!$L80*31)*1.983471/1000</f>
        <v>14726.956803110999</v>
      </c>
      <c r="N80" s="6">
        <f xml:space="preserve"> 'octsep cfs'!$L80*31*1.983471/1000</f>
        <v>5808.4877160659998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31617.160467248999</v>
      </c>
      <c r="C81" s="6">
        <f>('augjul cfs'!$C81*30 + 'octsep cfs'!$B81*31 + 'octsep cfs'!$C81*30 + 'octsep cfs'!$D81*31 + 'octsep cfs'!$E81*31 + 'octsep cfs'!$F81*28 + 'octsep cfs'!$G81*31)*1.983471/1000</f>
        <v>25808.672751182999</v>
      </c>
      <c r="D81" s="6">
        <f>('octsep cfs'!$B81*31 + 'octsep cfs'!$C81*30 + 'octsep cfs'!$D81*31 + 'octsep cfs'!$E81*31 + 'octsep cfs'!$F81*28 + 'octsep cfs'!$G81*31)*1.983471/1000</f>
        <v>20690.365505103</v>
      </c>
      <c r="E81" s="6">
        <f>('octsep cfs'!$C81*30 + 'octsep cfs'!$D81*31 + 'octsep cfs'!$E81*31 + 'octsep cfs'!$F81*28 + 'octsep cfs'!$G81*31)*1.983471/1000</f>
        <v>16968.090603365999</v>
      </c>
      <c r="F81" s="6">
        <f>('octsep cfs'!$D81*31 + 'octsep cfs'!$E81*31 + 'octsep cfs'!$F81*28 + 'octsep cfs'!$G81*31)*1.983471/1000</f>
        <v>13743.680806925999</v>
      </c>
      <c r="G81" s="6">
        <f>('octsep cfs'!$E81*31 + 'octsep cfs'!$F81*28 + 'octsep cfs'!$G81*31)*1.983471/1000</f>
        <v>10176.908048117999</v>
      </c>
      <c r="H81" s="6">
        <f>('octsep cfs'!$F81*28 + 'octsep cfs'!$G81*31)*1.983471/1000</f>
        <v>6468.1604186009999</v>
      </c>
      <c r="I81" s="6">
        <f>'octsep cfs'!$G81*31*1.983471/1000</f>
        <v>3361.4656590689997</v>
      </c>
      <c r="J81" s="6">
        <f xml:space="preserve"> ('octsep cfs'!$H81*30 + 'octsep cfs'!$I81*31 + 'octsep cfs'!$J81*30 + 'octsep cfs'!$K81*31 + 'octsep cfs'!$L81*31)*1.983471/1000</f>
        <v>49135.767413606998</v>
      </c>
      <c r="K81" s="6">
        <f xml:space="preserve"> ('octsep cfs'!$I81*31 + 'octsep cfs'!$J81*30 + 'octsep cfs'!$K81*31 + 'octsep cfs'!$L81*31)*1.983471/1000</f>
        <v>42827.675088177006</v>
      </c>
      <c r="L81" s="6">
        <f xml:space="preserve"> ('octsep cfs'!$J81*30 + 'octsep cfs'!$K81*31 + 'octsep cfs'!$L81*31)*1.983471/1000</f>
        <v>29033.731142639997</v>
      </c>
      <c r="M81" s="6">
        <f xml:space="preserve"> ('octsep cfs'!$K81*31 + 'octsep cfs'!$L81*31)*1.983471/1000</f>
        <v>14371.496981729999</v>
      </c>
      <c r="N81" s="6">
        <f xml:space="preserve"> 'octsep cfs'!$L81*31*1.983471/1000</f>
        <v>4638.5016442380002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27049.161299706</v>
      </c>
      <c r="C82" s="6">
        <f>('augjul cfs'!$C82*30 + 'octsep cfs'!$B82*31 + 'octsep cfs'!$C82*30 + 'octsep cfs'!$D82*31 + 'octsep cfs'!$E82*31 + 'octsep cfs'!$F82*28 + 'octsep cfs'!$G82*31)*1.983471/1000</f>
        <v>22410.659655468</v>
      </c>
      <c r="D82" s="6">
        <f>('octsep cfs'!$B82*31 + 'octsep cfs'!$C82*30 + 'octsep cfs'!$D82*31 + 'octsep cfs'!$E82*31 + 'octsep cfs'!$F82*28 + 'octsep cfs'!$G82*31)*1.983471/1000</f>
        <v>19550.593647018002</v>
      </c>
      <c r="E82" s="6">
        <f>('octsep cfs'!$C82*30 + 'octsep cfs'!$D82*31 + 'octsep cfs'!$E82*31 + 'octsep cfs'!$F82*28 + 'octsep cfs'!$G82*31)*1.983471/1000</f>
        <v>15072.820591793999</v>
      </c>
      <c r="F82" s="6">
        <f>('octsep cfs'!$D82*31 + 'octsep cfs'!$E82*31 + 'octsep cfs'!$F82*28 + 'octsep cfs'!$G82*31)*1.983471/1000</f>
        <v>11998.480211214001</v>
      </c>
      <c r="G82" s="6">
        <f>('octsep cfs'!$E82*31 + 'octsep cfs'!$F82*28 + 'octsep cfs'!$G82*31)*1.983471/1000</f>
        <v>9709.1123631810005</v>
      </c>
      <c r="H82" s="6">
        <f>('octsep cfs'!$F82*28 + 'octsep cfs'!$G82*31)*1.983471/1000</f>
        <v>5583.4173112829994</v>
      </c>
      <c r="I82" s="6">
        <f>'octsep cfs'!$G82*31*1.983471/1000</f>
        <v>3092.5188922950001</v>
      </c>
      <c r="J82" s="6">
        <f xml:space="preserve"> ('octsep cfs'!$H82*30 + 'octsep cfs'!$I82*31 + 'octsep cfs'!$J82*30 + 'octsep cfs'!$K82*31 + 'octsep cfs'!$L82*31)*1.983471/1000</f>
        <v>61319.708113733999</v>
      </c>
      <c r="K82" s="6">
        <f xml:space="preserve"> ('octsep cfs'!$I82*31 + 'octsep cfs'!$J82*30 + 'octsep cfs'!$K82*31 + 'octsep cfs'!$L82*31)*1.983471/1000</f>
        <v>52888.924958814001</v>
      </c>
      <c r="L82" s="6">
        <f xml:space="preserve"> ('octsep cfs'!$J82*30 + 'octsep cfs'!$K82*31 + 'octsep cfs'!$L82*31)*1.983471/1000</f>
        <v>32255.100278037</v>
      </c>
      <c r="M82" s="6">
        <f xml:space="preserve"> ('octsep cfs'!$K82*31 + 'octsep cfs'!$L82*31)*1.983471/1000</f>
        <v>13179.682811547</v>
      </c>
      <c r="N82" s="6">
        <f xml:space="preserve"> 'octsep cfs'!$L82*31*1.983471/1000</f>
        <v>4174.1472814859999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25824.631758848998</v>
      </c>
      <c r="C83" s="6">
        <f>('augjul cfs'!$C83*30 + 'octsep cfs'!$B83*31 + 'octsep cfs'!$C83*30 + 'octsep cfs'!$D83*31 + 'octsep cfs'!$E83*31 + 'octsep cfs'!$F83*28 + 'octsep cfs'!$G83*31)*1.983471/1000</f>
        <v>21650.484477363003</v>
      </c>
      <c r="D83" s="6">
        <f>('octsep cfs'!$B83*31 + 'octsep cfs'!$C83*30 + 'octsep cfs'!$D83*31 + 'octsep cfs'!$E83*31 + 'octsep cfs'!$F83*28 + 'octsep cfs'!$G83*31)*1.983471/1000</f>
        <v>18987.615155733001</v>
      </c>
      <c r="E83" s="6">
        <f>('octsep cfs'!$C83*30 + 'octsep cfs'!$D83*31 + 'octsep cfs'!$E83*31 + 'octsep cfs'!$F83*28 + 'octsep cfs'!$G83*31)*1.983471/1000</f>
        <v>17290.372905329998</v>
      </c>
      <c r="F83" s="6">
        <f>('octsep cfs'!$D83*31 + 'octsep cfs'!$E83*31 + 'octsep cfs'!$F83*28 + 'octsep cfs'!$G83*31)*1.983471/1000</f>
        <v>13303.77470772</v>
      </c>
      <c r="G83" s="6">
        <f>('octsep cfs'!$E83*31 + 'octsep cfs'!$F83*28 + 'octsep cfs'!$G83*31)*1.983471/1000</f>
        <v>10790.960917652999</v>
      </c>
      <c r="H83" s="6">
        <f>('octsep cfs'!$F83*28 + 'octsep cfs'!$G83*31)*1.983471/1000</f>
        <v>8485.790756163</v>
      </c>
      <c r="I83" s="6">
        <f>'octsep cfs'!$G83*31*1.983471/1000</f>
        <v>6492.7832275949995</v>
      </c>
      <c r="J83" s="6">
        <f xml:space="preserve"> ('octsep cfs'!$H83*30 + 'octsep cfs'!$I83*31 + 'octsep cfs'!$J83*30 + 'octsep cfs'!$K83*31 + 'octsep cfs'!$L83*31)*1.983471/1000</f>
        <v>57510.142636757999</v>
      </c>
      <c r="K83" s="6">
        <f xml:space="preserve"> ('octsep cfs'!$I83*31 + 'octsep cfs'!$J83*30 + 'octsep cfs'!$K83*31 + 'octsep cfs'!$L83*31)*1.983471/1000</f>
        <v>49990.129695617994</v>
      </c>
      <c r="L83" s="6">
        <f xml:space="preserve"> ('octsep cfs'!$J83*30 + 'octsep cfs'!$K83*31 + 'octsep cfs'!$L83*31)*1.983471/1000</f>
        <v>34083.041366514</v>
      </c>
      <c r="M83" s="6">
        <f xml:space="preserve"> ('octsep cfs'!$K83*31 + 'octsep cfs'!$L83*31)*1.983471/1000</f>
        <v>16054.658571504</v>
      </c>
      <c r="N83" s="6">
        <f xml:space="preserve"> 'octsep cfs'!$L83*31*1.983471/1000</f>
        <v>4380.5611580429995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19935.351318540001</v>
      </c>
      <c r="C84" s="6">
        <f>('augjul cfs'!$C84*30 + 'octsep cfs'!$B84*31 + 'octsep cfs'!$C84*30 + 'octsep cfs'!$D84*31 + 'octsep cfs'!$E84*31 + 'octsep cfs'!$F84*29 + 'octsep cfs'!$G84*31)*1.983471/1000</f>
        <v>15554.790160497001</v>
      </c>
      <c r="D84" s="6">
        <f>('octsep cfs'!$B84*31 + 'octsep cfs'!$C84*30 + 'octsep cfs'!$D84*31 + 'octsep cfs'!$E84*31 + 'octsep cfs'!$F84*29 + 'octsep cfs'!$G84*31)*1.983471/1000</f>
        <v>13059.722485467</v>
      </c>
      <c r="E84" s="6">
        <f>('octsep cfs'!$C84*30 + 'octsep cfs'!$D84*31 + 'octsep cfs'!$E84*31 + 'octsep cfs'!$F84*29 + 'octsep cfs'!$G84*31)*1.983471/1000</f>
        <v>10403.458122267</v>
      </c>
      <c r="F84" s="6">
        <f>('octsep cfs'!$D84*31 + 'octsep cfs'!$E84*31 + 'octsep cfs'!$F84*29 + 'octsep cfs'!$G84*31)*1.983471/1000</f>
        <v>8112.1325883569998</v>
      </c>
      <c r="G84" s="6">
        <f>('octsep cfs'!$E84*31 + 'octsep cfs'!$F84*29 + 'octsep cfs'!$G84*31)*1.983471/1000</f>
        <v>5834.8777977210002</v>
      </c>
      <c r="H84" s="6">
        <f>('octsep cfs'!$F84*29 + 'octsep cfs'!$G84*31)*1.983471/1000</f>
        <v>3998.4276186540001</v>
      </c>
      <c r="I84" s="6">
        <f>'octsep cfs'!$G84*31*1.983471/1000</f>
        <v>2318.8818965130004</v>
      </c>
      <c r="J84" s="6">
        <f xml:space="preserve"> ('octsep cfs'!$H84*30 + 'octsep cfs'!$I84*31 + 'octsep cfs'!$J84*30 + 'octsep cfs'!$K84*31 + 'octsep cfs'!$L84*31)*1.983471/1000</f>
        <v>59689.525034369995</v>
      </c>
      <c r="K84" s="6">
        <f xml:space="preserve"> ('octsep cfs'!$I84*31 + 'octsep cfs'!$J84*30 + 'octsep cfs'!$K84*31 + 'octsep cfs'!$L84*31)*1.983471/1000</f>
        <v>56386.867306979999</v>
      </c>
      <c r="L84" s="6">
        <f xml:space="preserve"> ('octsep cfs'!$J84*30 + 'octsep cfs'!$K84*31 + 'octsep cfs'!$L84*31)*1.983471/1000</f>
        <v>37357.930499903996</v>
      </c>
      <c r="M84" s="6">
        <f xml:space="preserve"> ('octsep cfs'!$K84*31 + 'octsep cfs'!$L84*31)*1.983471/1000</f>
        <v>17728.351070723998</v>
      </c>
      <c r="N84" s="6">
        <f xml:space="preserve"> 'octsep cfs'!$L84*31*1.983471/1000</f>
        <v>6029.1667160550005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23320.747555224003</v>
      </c>
      <c r="C85" s="6">
        <f>('augjul cfs'!$C85*30 + 'octsep cfs'!$B85*31 + 'octsep cfs'!$C85*30 + 'octsep cfs'!$D85*31 + 'octsep cfs'!$E85*31 + 'octsep cfs'!$F85*28 + 'octsep cfs'!$G85*31)*1.983471/1000</f>
        <v>17291.580839169001</v>
      </c>
      <c r="D85" s="6">
        <f>('octsep cfs'!$B85*31 + 'octsep cfs'!$C85*30 + 'octsep cfs'!$D85*31 + 'octsep cfs'!$E85*31 + 'octsep cfs'!$F85*28 + 'octsep cfs'!$G85*31)*1.983471/1000</f>
        <v>14113.762776519001</v>
      </c>
      <c r="E85" s="6">
        <f>('octsep cfs'!$C85*30 + 'octsep cfs'!$D85*31 + 'octsep cfs'!$E85*31 + 'octsep cfs'!$F85*28 + 'octsep cfs'!$G85*31)*1.983471/1000</f>
        <v>11479.879900083</v>
      </c>
      <c r="F85" s="6">
        <f>('octsep cfs'!$D85*31 + 'octsep cfs'!$E85*31 + 'octsep cfs'!$F85*28 + 'octsep cfs'!$G85*31)*1.983471/1000</f>
        <v>8530.3791842430001</v>
      </c>
      <c r="G85" s="6">
        <f>('octsep cfs'!$E85*31 + 'octsep cfs'!$F85*28 + 'octsep cfs'!$G85*31)*1.983471/1000</f>
        <v>6577.7174392859997</v>
      </c>
      <c r="H85" s="6">
        <f>('octsep cfs'!$F85*28 + 'octsep cfs'!$G85*31)*1.983471/1000</f>
        <v>4183.8206695529998</v>
      </c>
      <c r="I85" s="6">
        <f>'octsep cfs'!$G85*31*1.983471/1000</f>
        <v>2532.3668471849996</v>
      </c>
      <c r="J85" s="6">
        <f xml:space="preserve"> ('octsep cfs'!$H85*30 + 'octsep cfs'!$I85*31 + 'octsep cfs'!$J85*30 + 'octsep cfs'!$K85*31 + 'octsep cfs'!$L85*31)*1.983471/1000</f>
        <v>47967.288779738999</v>
      </c>
      <c r="K85" s="6">
        <f xml:space="preserve"> ('octsep cfs'!$I85*31 + 'octsep cfs'!$J85*30 + 'octsep cfs'!$K85*31 + 'octsep cfs'!$L85*31)*1.983471/1000</f>
        <v>42280.062546729001</v>
      </c>
      <c r="L85" s="6">
        <f xml:space="preserve"> ('octsep cfs'!$J85*30 + 'octsep cfs'!$K85*31 + 'octsep cfs'!$L85*31)*1.983471/1000</f>
        <v>29690.906655186001</v>
      </c>
      <c r="M85" s="6">
        <f xml:space="preserve"> ('octsep cfs'!$K85*31 + 'octsep cfs'!$L85*31)*1.983471/1000</f>
        <v>13790.808077886</v>
      </c>
      <c r="N85" s="6">
        <f xml:space="preserve"> 'octsep cfs'!$L85*31*1.983471/1000</f>
        <v>5094.8626188600001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19467.402906335999</v>
      </c>
      <c r="C86" s="10">
        <f>('augjul cfs'!$C86*30 + 'octsep cfs'!$B86*31 + 'octsep cfs'!$C86*30 + 'octsep cfs'!$D86*31 + 'octsep cfs'!$E86*31 + 'octsep cfs'!$F86*28 + 'octsep cfs'!$G86*31)*1.983471/1000</f>
        <v>14372.540287476</v>
      </c>
      <c r="D86" s="10">
        <f>('octsep cfs'!$B86*31 + 'octsep cfs'!$C86*30 + 'octsep cfs'!$D86*31 + 'octsep cfs'!$E86*31 + 'octsep cfs'!$F86*28 + 'octsep cfs'!$G86*31)*1.983471/1000</f>
        <v>11270.292469926</v>
      </c>
      <c r="E86" s="10">
        <f>('octsep cfs'!$C86*30 + 'octsep cfs'!$D86*31 + 'octsep cfs'!$E86*31 + 'octsep cfs'!$F86*28 + 'octsep cfs'!$G86*31)*1.983471/1000</f>
        <v>9284.1199824240011</v>
      </c>
      <c r="F86" s="10">
        <f>('octsep cfs'!$D86*31 + 'octsep cfs'!$E86*31 + 'octsep cfs'!$F86*28 + 'octsep cfs'!$G86*31)*1.983471/1000</f>
        <v>7130.4275012039998</v>
      </c>
      <c r="G86" s="10">
        <f>('octsep cfs'!$E86*31 + 'octsep cfs'!$F86*28 + 'octsep cfs'!$G86*31)*1.983471/1000</f>
        <v>5566.121444163</v>
      </c>
      <c r="H86" s="10">
        <f>('octsep cfs'!$F86*28 + 'octsep cfs'!$G86*31)*1.983471/1000</f>
        <v>3675.8081266199997</v>
      </c>
      <c r="I86" s="6">
        <f>'octsep cfs'!$G86*31*1.983471/1000</f>
        <v>2171.2501665119999</v>
      </c>
      <c r="J86" s="6">
        <f xml:space="preserve"> ('octsep cfs'!$H86*30 + 'octsep cfs'!$I86*31 + 'octsep cfs'!$J86*30 + 'octsep cfs'!$K86*31 + 'octsep cfs'!$L86*31)*1.983471/1000</f>
        <v>47771.252423454003</v>
      </c>
      <c r="K86" s="6">
        <f xml:space="preserve"> ('octsep cfs'!$I86*31 + 'octsep cfs'!$J86*30 + 'octsep cfs'!$K86*31 + 'octsep cfs'!$L86*31)*1.983471/1000</f>
        <v>42673.474102223998</v>
      </c>
      <c r="L86" s="6">
        <f xml:space="preserve"> ('octsep cfs'!$J86*30 + 'octsep cfs'!$K86*31 + 'octsep cfs'!$L86*31)*1.983471/1000</f>
        <v>32289.202094939999</v>
      </c>
      <c r="M86" s="6">
        <f xml:space="preserve"> ('octsep cfs'!$K86*31 + 'octsep cfs'!$L86*31)*1.983471/1000</f>
        <v>14744.11184379</v>
      </c>
      <c r="N86" s="6">
        <f xml:space="preserve"> 'octsep cfs'!$L86*31*1.983471/1000</f>
        <v>4995.6216308460007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26675.346437690998</v>
      </c>
      <c r="C87" s="10">
        <f>('augjul cfs'!$C87*30 + 'octsep cfs'!$B87*31 + 'octsep cfs'!$C87*30 + 'octsep cfs'!$D87*31 + 'octsep cfs'!$E87*31 + 'octsep cfs'!$F87*28 + 'octsep cfs'!$G87*31)*1.983471/1000</f>
        <v>21679.724806844999</v>
      </c>
      <c r="D87" s="10">
        <f>('octsep cfs'!$B87*31 + 'octsep cfs'!$C87*30 + 'octsep cfs'!$D87*31 + 'octsep cfs'!$E87*31 + 'octsep cfs'!$F87*28 + 'octsep cfs'!$G87*31)*1.983471/1000</f>
        <v>18011.949737775001</v>
      </c>
      <c r="E87" s="10">
        <f>('octsep cfs'!$C87*30 + 'octsep cfs'!$D87*31 + 'octsep cfs'!$E87*31 + 'octsep cfs'!$F87*28 + 'octsep cfs'!$G87*31)*1.983471/1000</f>
        <v>14960.135637342</v>
      </c>
      <c r="F87" s="10">
        <f>('octsep cfs'!$D87*31 + 'octsep cfs'!$E87*31 + 'octsep cfs'!$F87*28 + 'octsep cfs'!$G87*31)*1.983471/1000</f>
        <v>12084.479546831999</v>
      </c>
      <c r="G87" s="10">
        <f>('octsep cfs'!$E87*31 + 'octsep cfs'!$F87*28 + 'octsep cfs'!$G87*31)*1.983471/1000</f>
        <v>9395.3808046979993</v>
      </c>
      <c r="H87" s="10">
        <f>('octsep cfs'!$F87*28 + 'octsep cfs'!$G87*31)*1.983471/1000</f>
        <v>5752.6093710539999</v>
      </c>
      <c r="I87" s="6">
        <f>'octsep cfs'!$G87*31*1.983471/1000</f>
        <v>3365.9542539419999</v>
      </c>
      <c r="J87" s="6">
        <f xml:space="preserve"> ('octsep cfs'!$H87*30 + 'octsep cfs'!$I87*31 + 'octsep cfs'!$J87*30 + 'octsep cfs'!$K87*31 + 'octsep cfs'!$L87*31)*1.983471/1000</f>
        <v>75021.375037937993</v>
      </c>
      <c r="K87" s="6">
        <f xml:space="preserve"> ('octsep cfs'!$I87*31 + 'octsep cfs'!$J87*30 + 'octsep cfs'!$K87*31 + 'octsep cfs'!$L87*31)*1.983471/1000</f>
        <v>69245.487651228003</v>
      </c>
      <c r="L87" s="6">
        <f xml:space="preserve"> ('octsep cfs'!$J87*30 + 'octsep cfs'!$K87*31 + 'octsep cfs'!$L87*31)*1.983471/1000</f>
        <v>51287.726341173002</v>
      </c>
      <c r="M87" s="6">
        <f xml:space="preserve"> ('octsep cfs'!$K87*31 + 'octsep cfs'!$L87*31)*1.983471/1000</f>
        <v>25151.072775842997</v>
      </c>
      <c r="N87" s="6">
        <f xml:space="preserve"> 'octsep cfs'!$L87*31*1.983471/1000</f>
        <v>6950.7428798430001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25560.276727439999</v>
      </c>
      <c r="C88" s="10">
        <f>('augjul cfs'!$C88*30 + 'octsep cfs'!$B88*31 + 'octsep cfs'!$C88*30 + 'octsep cfs'!$D88*31 + 'octsep cfs'!$E88*31 + 'octsep cfs'!$F88*29 + 'octsep cfs'!$G88*31)*1.983471/1000</f>
        <v>18609.533847596998</v>
      </c>
      <c r="D88" s="10">
        <f>('octsep cfs'!$B88*31 + 'octsep cfs'!$C88*30 + 'octsep cfs'!$D88*31 + 'octsep cfs'!$E88*31 + 'octsep cfs'!$F88*29 + 'octsep cfs'!$G88*31)*1.983471/1000</f>
        <v>15004.119106767001</v>
      </c>
      <c r="E88" s="10">
        <f>('octsep cfs'!$C88*30 + 'octsep cfs'!$D88*31 + 'octsep cfs'!$E88*31 + 'octsep cfs'!$F88*29 + 'octsep cfs'!$G88*31)*1.983471/1000</f>
        <v>11865.607488924001</v>
      </c>
      <c r="F88" s="10">
        <f>('octsep cfs'!$D88*31 + 'octsep cfs'!$E88*31 + 'octsep cfs'!$F88*29 + 'octsep cfs'!$G88*31)*1.983471/1000</f>
        <v>9491.5117101840005</v>
      </c>
      <c r="G88" s="10">
        <f>('octsep cfs'!$E88*31 + 'octsep cfs'!$F88*29 + 'octsep cfs'!$G88*31)*1.983471/1000</f>
        <v>7575.4350878219993</v>
      </c>
      <c r="H88" s="10">
        <f>('octsep cfs'!$F88*29 + 'octsep cfs'!$G88*31)*1.983471/1000</f>
        <v>5541.548221944</v>
      </c>
      <c r="I88" s="6">
        <f>'octsep cfs'!$G88*31*1.983471/1000</f>
        <v>3680.5248206580004</v>
      </c>
      <c r="J88" s="6">
        <f xml:space="preserve"> ('octsep cfs'!$H88*30 + 'octsep cfs'!$I88*31 + 'octsep cfs'!$J88*30 + 'octsep cfs'!$K88*31 + 'octsep cfs'!$L88*31)*1.983471/1000</f>
        <v>80574.322267719006</v>
      </c>
      <c r="K88" s="6">
        <f xml:space="preserve"> ('octsep cfs'!$I88*31 + 'octsep cfs'!$J88*30 + 'octsep cfs'!$K88*31 + 'octsep cfs'!$L88*31)*1.983471/1000</f>
        <v>69801.040027088995</v>
      </c>
      <c r="L88" s="6">
        <f xml:space="preserve"> ('octsep cfs'!$J88*30 + 'octsep cfs'!$K88*31 + 'octsep cfs'!$L88*31)*1.983471/1000</f>
        <v>52165.904159480997</v>
      </c>
      <c r="M88" s="6">
        <f xml:space="preserve"> ('octsep cfs'!$K88*31 + 'octsep cfs'!$L88*31)*1.983471/1000</f>
        <v>25740.001018220999</v>
      </c>
      <c r="N88" s="6">
        <f xml:space="preserve"> 'octsep cfs'!$L88*31*1.983471/1000</f>
        <v>6798.8685053730005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28805.973134651998</v>
      </c>
      <c r="C89" s="6">
        <f>('augjul cfs'!$C89*30 + 'octsep cfs'!$B89*31 + 'octsep cfs'!$C89*30 + 'octsep cfs'!$D89*31 + 'octsep cfs'!$E89*31 + 'octsep cfs'!$F89*28 + 'octsep cfs'!$G89*31)*1.983471/1000</f>
        <v>22007.104629278998</v>
      </c>
      <c r="D89" s="6">
        <f>('octsep cfs'!$B89*31 + 'octsep cfs'!$C89*30 + 'octsep cfs'!$D89*31 + 'octsep cfs'!$E89*31 + 'octsep cfs'!$F89*28 + 'octsep cfs'!$G89*31)*1.983471/1000</f>
        <v>19142.873331728999</v>
      </c>
      <c r="E89" s="6">
        <f>('octsep cfs'!$C89*30 + 'octsep cfs'!$D89*31 + 'octsep cfs'!$E89*31 + 'octsep cfs'!$F89*28 + 'octsep cfs'!$G89*31)*1.983471/1000</f>
        <v>16278.22748874</v>
      </c>
      <c r="F89" s="6">
        <f>('octsep cfs'!$D89*31 + 'octsep cfs'!$E89*31 + 'octsep cfs'!$F89*28 + 'octsep cfs'!$G89*31)*1.983471/1000</f>
        <v>12214.63094691</v>
      </c>
      <c r="G89" s="6">
        <f>('octsep cfs'!$E89*31 + 'octsep cfs'!$F89*28 + 'octsep cfs'!$G89*31)*1.983471/1000</f>
        <v>8374.6072892579996</v>
      </c>
      <c r="H89" s="6">
        <f>('octsep cfs'!$F89*28 + 'octsep cfs'!$G89*31)*1.983471/1000</f>
        <v>5927.1548190539997</v>
      </c>
      <c r="I89" s="6">
        <f>'octsep cfs'!$G89*31*1.983471/1000</f>
        <v>3803.7459730619998</v>
      </c>
      <c r="J89" s="6">
        <f xml:space="preserve"> ('octsep cfs'!$H89*30 + 'octsep cfs'!$I89*31 + 'octsep cfs'!$J89*30 + 'octsep cfs'!$K89*31 + 'octsep cfs'!$L89*31)*1.983471/1000</f>
        <v>60984.209944496994</v>
      </c>
      <c r="K89" s="6">
        <f xml:space="preserve"> ('octsep cfs'!$I89*31 + 'octsep cfs'!$J89*30 + 'octsep cfs'!$K89*31 + 'octsep cfs'!$L89*31)*1.983471/1000</f>
        <v>53402.669732937</v>
      </c>
      <c r="L89" s="6">
        <f xml:space="preserve"> ('octsep cfs'!$J89*30 + 'octsep cfs'!$K89*31 + 'octsep cfs'!$L89*31)*1.983471/1000</f>
        <v>34857.947783735995</v>
      </c>
      <c r="M89" s="6">
        <f xml:space="preserve"> ('octsep cfs'!$K89*31 + 'octsep cfs'!$L89*31)*1.983471/1000</f>
        <v>16312.414594895999</v>
      </c>
      <c r="N89" s="6">
        <f xml:space="preserve"> 'octsep cfs'!$L89*31*1.983471/1000</f>
        <v>5483.3412819779996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24117.115128665999</v>
      </c>
      <c r="C90" s="6">
        <f>('augjul cfs'!$C90*30 + 'octsep cfs'!$B90*31 + 'octsep cfs'!$C90*30 + 'octsep cfs'!$D90*31 + 'octsep cfs'!$E90*31 + 'octsep cfs'!$F90*28 + 'octsep cfs'!$G90*31)*1.983471/1000</f>
        <v>18633.773846688</v>
      </c>
      <c r="D90" s="6">
        <f>('octsep cfs'!$B90*31 + 'octsep cfs'!$C90*30 + 'octsep cfs'!$D90*31 + 'octsep cfs'!$E90*31 + 'octsep cfs'!$F90*28 + 'octsep cfs'!$G90*31)*1.983471/1000</f>
        <v>14521.740943037999</v>
      </c>
      <c r="E90" s="6">
        <f>('octsep cfs'!$C90*30 + 'octsep cfs'!$D90*31 + 'octsep cfs'!$E90*31 + 'octsep cfs'!$F90*28 + 'octsep cfs'!$G90*31)*1.983471/1000</f>
        <v>11735.799229328999</v>
      </c>
      <c r="F90" s="6">
        <f>('octsep cfs'!$D90*31 + 'octsep cfs'!$E90*31 + 'octsep cfs'!$F90*28 + 'octsep cfs'!$G90*31)*1.983471/1000</f>
        <v>9515.3431142490008</v>
      </c>
      <c r="G90" s="6">
        <f>('octsep cfs'!$E90*31 + 'octsep cfs'!$F90*28 + 'octsep cfs'!$G90*31)*1.983471/1000</f>
        <v>7711.9117769189997</v>
      </c>
      <c r="H90" s="6">
        <f>('octsep cfs'!$F90*28 + 'octsep cfs'!$G90*31)*1.983471/1000</f>
        <v>5811.3300300089995</v>
      </c>
      <c r="I90" s="6">
        <f>'octsep cfs'!$G90*31*1.983471/1000</f>
        <v>4309.6044664890005</v>
      </c>
      <c r="J90" s="6">
        <f xml:space="preserve"> ('octsep cfs'!$H90*30 + 'octsep cfs'!$I90*31 + 'octsep cfs'!$J90*30 + 'octsep cfs'!$K90*31 + 'octsep cfs'!$L90*31)*1.983471/1000</f>
        <v>62867.717973038998</v>
      </c>
      <c r="K90" s="6">
        <f xml:space="preserve"> ('octsep cfs'!$I90*31 + 'octsep cfs'!$J90*30 + 'octsep cfs'!$K90*31 + 'octsep cfs'!$L90*31)*1.983471/1000</f>
        <v>56371.592596809001</v>
      </c>
      <c r="L90" s="6">
        <f xml:space="preserve"> ('octsep cfs'!$J90*30 + 'octsep cfs'!$K90*31 + 'octsep cfs'!$L90*31)*1.983471/1000</f>
        <v>37535.542394069998</v>
      </c>
      <c r="M90" s="6">
        <f xml:space="preserve"> ('octsep cfs'!$K90*31 + 'octsep cfs'!$L90*31)*1.983471/1000</f>
        <v>17986.353044519998</v>
      </c>
      <c r="N90" s="6">
        <f xml:space="preserve"> 'octsep cfs'!$L90*31*1.983471/1000</f>
        <v>5623.7174750610002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36081.090878363997</v>
      </c>
      <c r="C91" s="6">
        <f>('augjul cfs'!$C91*30 + 'octsep cfs'!$B91*31 + 'octsep cfs'!$C91*30 + 'octsep cfs'!$D91*31 + 'octsep cfs'!$E91*31 + 'octsep cfs'!$F91*28 + 'octsep cfs'!$G91*31)*1.983471/1000</f>
        <v>30457.373403303001</v>
      </c>
      <c r="D91" s="6">
        <f>('octsep cfs'!$B91*31 + 'octsep cfs'!$C91*30 + 'octsep cfs'!$D91*31 + 'octsep cfs'!$E91*31 + 'octsep cfs'!$F91*28 + 'octsep cfs'!$G91*31)*1.983471/1000</f>
        <v>26855.647918533003</v>
      </c>
      <c r="E91" s="6">
        <f>('octsep cfs'!$C91*30 + 'octsep cfs'!$D91*31 + 'octsep cfs'!$E91*31 + 'octsep cfs'!$F91*28 + 'octsep cfs'!$G91*31)*1.983471/1000</f>
        <v>23766.633819495</v>
      </c>
      <c r="F91" s="6">
        <f>('octsep cfs'!$D91*31 + 'octsep cfs'!$E91*31 + 'octsep cfs'!$F91*28 + 'octsep cfs'!$G91*31)*1.983471/1000</f>
        <v>19903.149666854999</v>
      </c>
      <c r="G91" s="6">
        <f>('octsep cfs'!$E91*31 + 'octsep cfs'!$F91*28 + 'octsep cfs'!$G91*31)*1.983471/1000</f>
        <v>16266.404018108999</v>
      </c>
      <c r="H91" s="6">
        <f>('octsep cfs'!$F91*28 + 'octsep cfs'!$G91*31)*1.983471/1000</f>
        <v>13169.94991935</v>
      </c>
      <c r="I91" s="6">
        <f>'octsep cfs'!$G91*31*1.983471/1000</f>
        <v>7283.4522888540005</v>
      </c>
      <c r="J91" s="6">
        <f xml:space="preserve"> ('octsep cfs'!$H91*30 + 'octsep cfs'!$I91*31 + 'octsep cfs'!$J91*30 + 'octsep cfs'!$K91*31 + 'octsep cfs'!$L91*31)*1.983471/1000</f>
        <v>42205.505855310003</v>
      </c>
      <c r="K91" s="6">
        <f xml:space="preserve"> ('octsep cfs'!$I91*31 + 'octsep cfs'!$J91*30 + 'octsep cfs'!$K91*31 + 'octsep cfs'!$L91*31)*1.983471/1000</f>
        <v>35304.752395080002</v>
      </c>
      <c r="L91" s="6">
        <f xml:space="preserve"> ('octsep cfs'!$J91*30 + 'octsep cfs'!$K91*31 + 'octsep cfs'!$L91*31)*1.983471/1000</f>
        <v>23148.530702178003</v>
      </c>
      <c r="M91" s="6">
        <f xml:space="preserve"> ('octsep cfs'!$K91*31 + 'octsep cfs'!$L91*31)*1.983471/1000</f>
        <v>10279.989035987999</v>
      </c>
      <c r="N91" s="6">
        <f xml:space="preserve"> 'octsep cfs'!$L91*31*1.983471/1000</f>
        <v>4052.770757112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27255.400630814998</v>
      </c>
      <c r="C92" s="6">
        <f>('augjul cfs'!$C92*30 + 'octsep cfs'!$B92*31 + 'octsep cfs'!$C92*30 + 'octsep cfs'!$D92*31 + 'octsep cfs'!$E92*31 + 'octsep cfs'!$F92*29 + 'octsep cfs'!$G92*31)*1.983471/1000</f>
        <v>23202.629873702997</v>
      </c>
      <c r="D92" s="6">
        <f>('octsep cfs'!$B92*31 + 'octsep cfs'!$C92*30 + 'octsep cfs'!$D92*31 + 'octsep cfs'!$E92*31 + 'octsep cfs'!$F92*29 + 'octsep cfs'!$G92*31)*1.983471/1000</f>
        <v>19155.218455233</v>
      </c>
      <c r="E92" s="6">
        <f>('octsep cfs'!$C92*30 + 'octsep cfs'!$D92*31 + 'octsep cfs'!$E92*31 + 'octsep cfs'!$F92*29 + 'octsep cfs'!$G92*31)*1.983471/1000</f>
        <v>16491.698555114999</v>
      </c>
      <c r="F92" s="6">
        <f>('octsep cfs'!$D92*31 + 'octsep cfs'!$E92*31 + 'octsep cfs'!$F92*29 + 'octsep cfs'!$G92*31)*1.983471/1000</f>
        <v>13918.680469784998</v>
      </c>
      <c r="G92" s="6">
        <f>('octsep cfs'!$E92*31 + 'octsep cfs'!$F92*29 + 'octsep cfs'!$G92*31)*1.983471/1000</f>
        <v>10942.311655779</v>
      </c>
      <c r="H92" s="6">
        <f>('octsep cfs'!$F92*29 + 'octsep cfs'!$G92*31)*1.983471/1000</f>
        <v>8564.5246375079987</v>
      </c>
      <c r="I92" s="6">
        <f>'octsep cfs'!$G92*31*1.983471/1000</f>
        <v>5285.9045951669996</v>
      </c>
      <c r="J92" s="6">
        <f xml:space="preserve"> ('octsep cfs'!$H92*30 + 'octsep cfs'!$I92*31 + 'octsep cfs'!$J92*30 + 'octsep cfs'!$K92*31 + 'octsep cfs'!$L92*31)*1.983471/1000</f>
        <v>52678.623479097005</v>
      </c>
      <c r="K92" s="6">
        <f xml:space="preserve"> ('octsep cfs'!$I92*31 + 'octsep cfs'!$J92*30 + 'octsep cfs'!$K92*31 + 'octsep cfs'!$L92*31)*1.983471/1000</f>
        <v>40440.825590906999</v>
      </c>
      <c r="L92" s="6">
        <f xml:space="preserve"> ('octsep cfs'!$J92*30 + 'octsep cfs'!$K92*31 + 'octsep cfs'!$L92*31)*1.983471/1000</f>
        <v>24584.648995430998</v>
      </c>
      <c r="M92" s="6">
        <f xml:space="preserve"> ('octsep cfs'!$K92*31 + 'octsep cfs'!$L92*31)*1.983471/1000</f>
        <v>12446.996558031</v>
      </c>
      <c r="N92" s="6">
        <f xml:space="preserve"> 'octsep cfs'!$L92*31*1.983471/1000</f>
        <v>4570.5578451330002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35719.843288605</v>
      </c>
      <c r="C93" s="6">
        <f>('augjul cfs'!$C93*30 + 'octsep cfs'!$B93*31 + 'octsep cfs'!$C93*30 + 'octsep cfs'!$D93*31 + 'octsep cfs'!$E93*31 + 'octsep cfs'!$F93*28 + 'octsep cfs'!$G93*31)*1.983471/1000</f>
        <v>31149.285443471999</v>
      </c>
      <c r="D93" s="6">
        <f>('octsep cfs'!$B93*31 + 'octsep cfs'!$C93*30 + 'octsep cfs'!$D93*31 + 'octsep cfs'!$E93*31 + 'octsep cfs'!$F93*28 + 'octsep cfs'!$G93*31)*1.983471/1000</f>
        <v>28057.986385841999</v>
      </c>
      <c r="E93" s="6">
        <f>('octsep cfs'!$C93*30 + 'octsep cfs'!$D93*31 + 'octsep cfs'!$E93*31 + 'octsep cfs'!$F93*28 + 'octsep cfs'!$G93*31)*1.983471/1000</f>
        <v>23085.545580573002</v>
      </c>
      <c r="F93" s="6">
        <f>('octsep cfs'!$D93*31 + 'octsep cfs'!$E93*31 + 'octsep cfs'!$F93*28 + 'octsep cfs'!$G93*31)*1.983471/1000</f>
        <v>16712.593753442998</v>
      </c>
      <c r="G93" s="6">
        <f>('octsep cfs'!$E93*31 + 'octsep cfs'!$F93*28 + 'octsep cfs'!$G93*31)*1.983471/1000</f>
        <v>13652.724777279002</v>
      </c>
      <c r="H93" s="6">
        <f>('octsep cfs'!$F93*28 + 'octsep cfs'!$G93*31)*1.983471/1000</f>
        <v>11557.104359997</v>
      </c>
      <c r="I93" s="6">
        <f>'octsep cfs'!$G93*31*1.983471/1000</f>
        <v>8342.9451416849988</v>
      </c>
      <c r="J93" s="6">
        <f xml:space="preserve"> ('octsep cfs'!$H93*30 + 'octsep cfs'!$I93*31 + 'octsep cfs'!$J93*30 + 'octsep cfs'!$K93*31 + 'octsep cfs'!$L93*31)*1.983471/1000</f>
        <v>65687.360842509006</v>
      </c>
      <c r="K93" s="6">
        <f xml:space="preserve"> ('octsep cfs'!$I93*31 + 'octsep cfs'!$J93*30 + 'octsep cfs'!$K93*31 + 'octsep cfs'!$L93*31)*1.983471/1000</f>
        <v>55632.293450978999</v>
      </c>
      <c r="L93" s="6">
        <f xml:space="preserve"> ('octsep cfs'!$J93*30 + 'octsep cfs'!$K93*31 + 'octsep cfs'!$L93*31)*1.983471/1000</f>
        <v>35098.078683822001</v>
      </c>
      <c r="M93" s="6">
        <f xml:space="preserve"> ('octsep cfs'!$K93*31 + 'octsep cfs'!$L93*31)*1.983471/1000</f>
        <v>14339.646404412</v>
      </c>
      <c r="N93" s="6">
        <f xml:space="preserve"> 'octsep cfs'!$L93*31*1.983471/1000</f>
        <v>4566.8071014719999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24032.877115296</v>
      </c>
      <c r="C94" s="6">
        <f>('augjul cfs'!$C94*30 + 'octsep cfs'!$B94*31 + 'octsep cfs'!$C94*30 + 'octsep cfs'!$D94*31 + 'octsep cfs'!$E94*31 + 'octsep cfs'!$F94*28 + 'octsep cfs'!$G94*31)*1.983471/1000</f>
        <v>19466.070013824003</v>
      </c>
      <c r="D94" s="6">
        <f>('octsep cfs'!$B94*31 + 'octsep cfs'!$C94*30 + 'octsep cfs'!$D94*31 + 'octsep cfs'!$E94*31 + 'octsep cfs'!$F94*28 + 'octsep cfs'!$G94*31)*1.983471/1000</f>
        <v>16542.989131704002</v>
      </c>
      <c r="E94" s="6">
        <f>('octsep cfs'!$C94*30 + 'octsep cfs'!$D94*31 + 'octsep cfs'!$E94*31 + 'octsep cfs'!$F94*28 + 'octsep cfs'!$G94*31)*1.983471/1000</f>
        <v>14308.283760959999</v>
      </c>
      <c r="F94" s="6">
        <f>('octsep cfs'!$D94*31 + 'octsep cfs'!$E94*31 + 'octsep cfs'!$F94*28 + 'octsep cfs'!$G94*31)*1.983471/1000</f>
        <v>11476.42271013</v>
      </c>
      <c r="G94" s="6">
        <f>('octsep cfs'!$E94*31 + 'octsep cfs'!$F94*28 + 'octsep cfs'!$G94*31)*1.983471/1000</f>
        <v>8908.2085915619991</v>
      </c>
      <c r="H94" s="6">
        <f>('octsep cfs'!$F94*28 + 'octsep cfs'!$G94*31)*1.983471/1000</f>
        <v>6137.2083648960006</v>
      </c>
      <c r="I94" s="6">
        <f>'octsep cfs'!$G94*31*1.983471/1000</f>
        <v>2968.8673266840001</v>
      </c>
      <c r="J94" s="6">
        <f xml:space="preserve"> ('octsep cfs'!$H94*30 + 'octsep cfs'!$I94*31 + 'octsep cfs'!$J94*30 + 'octsep cfs'!$K94*31 + 'octsep cfs'!$L94*31)*1.983471/1000</f>
        <v>66020.000830035002</v>
      </c>
      <c r="K94" s="6">
        <f xml:space="preserve"> ('octsep cfs'!$I94*31 + 'octsep cfs'!$J94*30 + 'octsep cfs'!$K94*31 + 'octsep cfs'!$L94*31)*1.983471/1000</f>
        <v>58501.177971495003</v>
      </c>
      <c r="L94" s="6">
        <f xml:space="preserve"> ('octsep cfs'!$J94*30 + 'octsep cfs'!$K94*31 + 'octsep cfs'!$L94*31)*1.983471/1000</f>
        <v>29426.827326246002</v>
      </c>
      <c r="M94" s="6">
        <f xml:space="preserve"> ('octsep cfs'!$K94*31 + 'octsep cfs'!$L94*31)*1.983471/1000</f>
        <v>13266.933717366001</v>
      </c>
      <c r="N94" s="6">
        <f xml:space="preserve"> 'octsep cfs'!$L94*31*1.983471/1000</f>
        <v>4551.9271020299993</v>
      </c>
      <c r="O94" s="22" t="s">
        <v>146</v>
      </c>
    </row>
    <row r="96" spans="1:15" x14ac:dyDescent="0.2">
      <c r="A96" t="s">
        <v>114</v>
      </c>
      <c r="B96" s="10">
        <f>AVERAGE(B5:B94)</f>
        <v>26368.599672334505</v>
      </c>
      <c r="C96" s="10">
        <f t="shared" ref="C96:N96" si="0">AVERAGE(C5:C94)</f>
        <v>20233.125676519467</v>
      </c>
      <c r="D96" s="10">
        <f t="shared" si="0"/>
        <v>16545.642839593464</v>
      </c>
      <c r="E96" s="10">
        <f t="shared" si="0"/>
        <v>13551.049783846629</v>
      </c>
      <c r="F96" s="10">
        <f t="shared" si="0"/>
        <v>10738.230054616637</v>
      </c>
      <c r="G96" s="10">
        <f t="shared" si="0"/>
        <v>8161.5449942175337</v>
      </c>
      <c r="H96" s="10">
        <f t="shared" si="0"/>
        <v>5764.5772604123677</v>
      </c>
      <c r="I96" s="10">
        <f t="shared" si="0"/>
        <v>3403.3195858741356</v>
      </c>
      <c r="J96" s="10">
        <f t="shared" si="0"/>
        <v>60229.956397023954</v>
      </c>
      <c r="K96" s="10">
        <f t="shared" si="0"/>
        <v>53155.828397840931</v>
      </c>
      <c r="L96" s="10">
        <f t="shared" si="0"/>
        <v>36605.642616269077</v>
      </c>
      <c r="M96" s="10">
        <f t="shared" si="0"/>
        <v>17819.671089338073</v>
      </c>
      <c r="N96" s="10">
        <f t="shared" si="0"/>
        <v>6112.0116936645682</v>
      </c>
    </row>
    <row r="97" spans="1:14" x14ac:dyDescent="0.2">
      <c r="A97" t="s">
        <v>115</v>
      </c>
      <c r="B97" s="10">
        <f>MEDIAN(B5:B94)</f>
        <v>25695.307466177997</v>
      </c>
      <c r="C97" s="10">
        <f t="shared" ref="C97:N97" si="1">MEDIAN(C5:C94)</f>
        <v>19484.751335437497</v>
      </c>
      <c r="D97" s="10">
        <f t="shared" si="1"/>
        <v>15907.2737836425</v>
      </c>
      <c r="E97" s="10">
        <f t="shared" si="1"/>
        <v>12785.605801531499</v>
      </c>
      <c r="F97" s="10">
        <f t="shared" si="1"/>
        <v>9987.5064023279992</v>
      </c>
      <c r="G97" s="10">
        <f t="shared" si="1"/>
        <v>7766.1101219939992</v>
      </c>
      <c r="H97" s="10">
        <f t="shared" si="1"/>
        <v>5494.9971493094999</v>
      </c>
      <c r="I97" s="10">
        <f t="shared" si="1"/>
        <v>3165.38169948</v>
      </c>
      <c r="J97" s="10">
        <f t="shared" si="1"/>
        <v>60411.123684995997</v>
      </c>
      <c r="K97" s="10">
        <f t="shared" si="1"/>
        <v>53381.905766773503</v>
      </c>
      <c r="L97" s="10">
        <f t="shared" si="1"/>
        <v>35180.529589821002</v>
      </c>
      <c r="M97" s="10">
        <f t="shared" si="1"/>
        <v>17039.321013918001</v>
      </c>
      <c r="N97" s="10">
        <f t="shared" si="1"/>
        <v>5931.4321742655002</v>
      </c>
    </row>
    <row r="98" spans="1:14" x14ac:dyDescent="0.2">
      <c r="A98" t="s">
        <v>116</v>
      </c>
      <c r="B98" s="10">
        <f>STDEV(B5:B94)</f>
        <v>5181.232984721667</v>
      </c>
      <c r="C98" s="10">
        <f t="shared" ref="C98:N98" si="2">STDEV(C5:C94)</f>
        <v>4746.6957666175031</v>
      </c>
      <c r="D98" s="10">
        <f t="shared" si="2"/>
        <v>4496.2799480932799</v>
      </c>
      <c r="E98" s="10">
        <f t="shared" si="2"/>
        <v>4074.1643224573318</v>
      </c>
      <c r="F98" s="10">
        <f t="shared" si="2"/>
        <v>3340.7170135569786</v>
      </c>
      <c r="G98" s="10">
        <f t="shared" si="2"/>
        <v>2598.0100677944724</v>
      </c>
      <c r="H98" s="10">
        <f t="shared" si="2"/>
        <v>2016.476631425234</v>
      </c>
      <c r="I98" s="10">
        <f t="shared" si="2"/>
        <v>1299.7691337362526</v>
      </c>
      <c r="J98" s="10">
        <f t="shared" si="2"/>
        <v>11201.330223195386</v>
      </c>
      <c r="K98" s="10">
        <f t="shared" si="2"/>
        <v>10424.90101709342</v>
      </c>
      <c r="L98" s="10">
        <f t="shared" si="2"/>
        <v>8625.6081612012895</v>
      </c>
      <c r="M98" s="10">
        <f t="shared" si="2"/>
        <v>4432.8550952214755</v>
      </c>
      <c r="N98" s="10">
        <f t="shared" si="2"/>
        <v>1344.5311182586279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1933-34</v>
      </c>
      <c r="C6" s="18">
        <f>LARGE('datemar &amp; dateaug kaf'!$B$5:$B$94,'datemar &amp; dateaug kaf rank'!$A6)</f>
        <v>43533.770929466998</v>
      </c>
      <c r="D6" s="5" t="str">
        <f>VLOOKUP(E6,'datemar &amp; dateaug kaf'!$C$5:$O$94,13,FALSE)</f>
        <v>1933-34</v>
      </c>
      <c r="E6" s="18">
        <f>LARGE('datemar &amp; dateaug kaf'!$C$5:$C$94,'datemar &amp; dateaug kaf rank'!$A6)</f>
        <v>35399.637680777996</v>
      </c>
      <c r="F6" s="5" t="str">
        <f>VLOOKUP(G6,'datemar &amp; dateaug kaf'!$D$5:$O$94,12,FALSE)</f>
        <v>1933-34</v>
      </c>
      <c r="G6" s="18">
        <f>LARGE('datemar &amp; dateaug kaf'!$D$5:$D$94,'datemar &amp; dateaug kaf rank'!$A6)</f>
        <v>31014.659332818002</v>
      </c>
      <c r="H6" s="5" t="str">
        <f>VLOOKUP(I6,'datemar &amp; dateaug kaf'!$E$5:$O$94,11,FALSE)</f>
        <v>1933-34</v>
      </c>
      <c r="I6" s="18">
        <f>LARGE('datemar &amp; dateaug kaf'!$E$5:$E$94,'datemar &amp; dateaug kaf rank'!$A6)</f>
        <v>26946.762625859999</v>
      </c>
      <c r="J6" s="5" t="str">
        <f>VLOOKUP(K6,'datemar &amp; dateaug kaf'!$F$5:$O$94,10,FALSE)</f>
        <v>1933-34</v>
      </c>
      <c r="K6" s="18">
        <f>LARGE('datemar &amp; dateaug kaf'!$F$5:$F$94,'datemar &amp; dateaug kaf rank'!$A6)</f>
        <v>21874.214055750002</v>
      </c>
      <c r="L6" s="5" t="str">
        <f>VLOOKUP(M6,'datemar &amp; dateaug kaf'!$G$5:$O$94,9,FALSE)</f>
        <v>2014-15</v>
      </c>
      <c r="M6" s="18">
        <f>LARGE('datemar &amp; dateaug kaf'!$G$5:$G$94,'datemar &amp; dateaug kaf rank'!$A6)</f>
        <v>16266.404018108999</v>
      </c>
      <c r="N6" s="5" t="str">
        <f>VLOOKUP(O6,'datemar &amp; dateaug kaf'!$H$5:$O$94,8,FALSE)</f>
        <v>2014-15</v>
      </c>
      <c r="O6" s="18">
        <f>LARGE('datemar &amp; dateaug kaf'!$H$5:$H$94,'datemar &amp; dateaug kaf rank'!$A6)</f>
        <v>13169.94991935</v>
      </c>
      <c r="P6" s="5" t="str">
        <f>VLOOKUP(Q6,'datemar &amp; dateaug kaf'!$I$5:$O$94,7,FALSE)</f>
        <v>2016-17</v>
      </c>
      <c r="Q6" s="18">
        <f>LARGE('datemar &amp; dateaug kaf'!$I$5:$I$94,'datemar &amp; dateaug kaf rank'!$A6)</f>
        <v>8342.9451416849988</v>
      </c>
      <c r="R6" s="5" t="str">
        <f>VLOOKUP(S6,'datemar &amp; dateaug kaf'!$J$5:$O$94,6,FALSE)</f>
        <v>1973-74</v>
      </c>
      <c r="S6" s="18">
        <f>LARGE('datemar &amp; dateaug kaf'!$J$5:$J$94,'datemar &amp; dateaug kaf rank'!$A6)</f>
        <v>84564.808068489001</v>
      </c>
      <c r="T6" s="5" t="str">
        <f>VLOOKUP(U6,'datemar &amp; dateaug kaf'!$K$5:$O$94,5,FALSE)</f>
        <v>1971-72</v>
      </c>
      <c r="U6" s="18">
        <f>LARGE('datemar &amp; dateaug kaf'!$K$5:$K$94,'datemar &amp; dateaug kaf rank'!$A6)</f>
        <v>75479.505268691995</v>
      </c>
      <c r="V6" s="5" t="str">
        <f>VLOOKUP(W6,'datemar &amp; dateaug kaf'!$L$5:$O$94,4,FALSE)</f>
        <v>1973-74</v>
      </c>
      <c r="W6" s="18">
        <f>LARGE('datemar &amp; dateaug kaf'!$L$5:$L$94,'datemar &amp; dateaug kaf rank'!$A6)</f>
        <v>56898.741667949995</v>
      </c>
      <c r="X6" s="5" t="str">
        <f>VLOOKUP(Y6,'datemar &amp; dateaug kaf'!$M$5:$O$94,3,FALSE)</f>
        <v>1953-54</v>
      </c>
      <c r="Y6" s="18">
        <f>LARGE('datemar &amp; dateaug kaf'!$M$5:$M$94,'datemar &amp; dateaug kaf rank'!$A6)</f>
        <v>30367.127456274</v>
      </c>
      <c r="Z6" s="5" t="str">
        <f>VLOOKUP(AA6,'datemar &amp; dateaug kaf'!$N$5:$O$94,2,FALSE)</f>
        <v>1975-76</v>
      </c>
      <c r="AA6" s="18">
        <f>LARGE('datemar &amp; dateaug kaf'!$N$5:$N$94,'datemar &amp; dateaug kaf rank'!$A6)</f>
        <v>11926.995916374</v>
      </c>
    </row>
    <row r="7" spans="1:27" x14ac:dyDescent="0.2">
      <c r="A7" s="5">
        <v>2</v>
      </c>
      <c r="B7" s="5" t="str">
        <f>VLOOKUP(C7,'datemar &amp; dateaug kaf'!$B$5:$O$94,14,FALSE)</f>
        <v>1995-96</v>
      </c>
      <c r="C7" s="18">
        <f>LARGE('datemar &amp; dateaug kaf'!$B$5:$B$94,'datemar &amp; dateaug kaf rank'!$A7)</f>
        <v>39232.711256045994</v>
      </c>
      <c r="D7" s="5" t="str">
        <f>VLOOKUP(E7,'datemar &amp; dateaug kaf'!$C$5:$O$94,13,FALSE)</f>
        <v>1995-96</v>
      </c>
      <c r="E7" s="18">
        <f>LARGE('datemar &amp; dateaug kaf'!$C$5:$C$94,'datemar &amp; dateaug kaf rank'!$A7)</f>
        <v>33176.981896359001</v>
      </c>
      <c r="F7" s="5" t="str">
        <f>VLOOKUP(G7,'datemar &amp; dateaug kaf'!$D$5:$O$94,12,FALSE)</f>
        <v>1995-96</v>
      </c>
      <c r="G7" s="18">
        <f>LARGE('datemar &amp; dateaug kaf'!$D$5:$D$94,'datemar &amp; dateaug kaf rank'!$A7)</f>
        <v>29537.292776648999</v>
      </c>
      <c r="H7" s="5" t="str">
        <f>VLOOKUP(I7,'datemar &amp; dateaug kaf'!$E$5:$O$94,11,FALSE)</f>
        <v>1995-96</v>
      </c>
      <c r="I7" s="18">
        <f>LARGE('datemar &amp; dateaug kaf'!$E$5:$E$94,'datemar &amp; dateaug kaf rank'!$A7)</f>
        <v>25623.545485397997</v>
      </c>
      <c r="J7" s="5" t="str">
        <f>VLOOKUP(K7,'datemar &amp; dateaug kaf'!$F$5:$O$94,10,FALSE)</f>
        <v>1995-96</v>
      </c>
      <c r="K7" s="18">
        <f>LARGE('datemar &amp; dateaug kaf'!$F$5:$F$94,'datemar &amp; dateaug kaf rank'!$A7)</f>
        <v>20424.848159688001</v>
      </c>
      <c r="L7" s="5" t="str">
        <f>VLOOKUP(M7,'datemar &amp; dateaug kaf'!$G$5:$O$94,9,FALSE)</f>
        <v>1973-74</v>
      </c>
      <c r="M7" s="18">
        <f>LARGE('datemar &amp; dateaug kaf'!$G$5:$G$94,'datemar &amp; dateaug kaf rank'!$A7)</f>
        <v>15059.699931129</v>
      </c>
      <c r="N7" s="5" t="str">
        <f>VLOOKUP(O7,'datemar &amp; dateaug kaf'!$H$5:$O$94,8,FALSE)</f>
        <v>2016-17</v>
      </c>
      <c r="O7" s="18">
        <f>LARGE('datemar &amp; dateaug kaf'!$H$5:$H$94,'datemar &amp; dateaug kaf rank'!$A7)</f>
        <v>11557.104359997</v>
      </c>
      <c r="P7" s="5" t="str">
        <f>VLOOKUP(Q7,'datemar &amp; dateaug kaf'!$I$5:$O$94,7,FALSE)</f>
        <v>1971-72</v>
      </c>
      <c r="Q7" s="18">
        <f>LARGE('datemar &amp; dateaug kaf'!$I$5:$I$94,'datemar &amp; dateaug kaf rank'!$A7)</f>
        <v>7623.4787223840003</v>
      </c>
      <c r="R7" s="5" t="str">
        <f>VLOOKUP(S7,'datemar &amp; dateaug kaf'!$J$5:$O$94,6,FALSE)</f>
        <v>1996-97</v>
      </c>
      <c r="S7" s="18">
        <f>LARGE('datemar &amp; dateaug kaf'!$J$5:$J$94,'datemar &amp; dateaug kaf rank'!$A7)</f>
        <v>83305.67290909501</v>
      </c>
      <c r="T7" s="5" t="str">
        <f>VLOOKUP(U7,'datemar &amp; dateaug kaf'!$K$5:$O$94,5,FALSE)</f>
        <v>1973-74</v>
      </c>
      <c r="U7" s="18">
        <f>LARGE('datemar &amp; dateaug kaf'!$K$5:$K$94,'datemar &amp; dateaug kaf rank'!$A7)</f>
        <v>74398.051424949008</v>
      </c>
      <c r="V7" s="5" t="str">
        <f>VLOOKUP(W7,'datemar &amp; dateaug kaf'!$L$5:$O$94,4,FALSE)</f>
        <v>1971-72</v>
      </c>
      <c r="W7" s="18">
        <f>LARGE('datemar &amp; dateaug kaf'!$L$5:$L$94,'datemar &amp; dateaug kaf rank'!$A7)</f>
        <v>54314.304740072999</v>
      </c>
      <c r="X7" s="5" t="str">
        <f>VLOOKUP(Y7,'datemar &amp; dateaug kaf'!$M$5:$O$94,3,FALSE)</f>
        <v>1975-76</v>
      </c>
      <c r="Y7" s="18">
        <f>LARGE('datemar &amp; dateaug kaf'!$M$5:$M$94,'datemar &amp; dateaug kaf rank'!$A7)</f>
        <v>28660.170164912997</v>
      </c>
      <c r="Z7" s="5" t="str">
        <f>VLOOKUP(AA7,'datemar &amp; dateaug kaf'!$N$5:$O$94,2,FALSE)</f>
        <v>1998-99</v>
      </c>
      <c r="AA7" s="18">
        <f>LARGE('datemar &amp; dateaug kaf'!$N$5:$N$94,'datemar &amp; dateaug kaf rank'!$A7)</f>
        <v>9895.9989677430003</v>
      </c>
    </row>
    <row r="8" spans="1:27" x14ac:dyDescent="0.2">
      <c r="A8" s="5">
        <v>3</v>
      </c>
      <c r="B8" s="5" t="str">
        <f>VLOOKUP(C8,'datemar &amp; dateaug kaf'!$B$5:$O$94,14,FALSE)</f>
        <v>1959-60</v>
      </c>
      <c r="C8" s="18">
        <f>LARGE('datemar &amp; dateaug kaf'!$B$5:$B$94,'datemar &amp; dateaug kaf rank'!$A8)</f>
        <v>36604.663751291999</v>
      </c>
      <c r="D8" s="5" t="str">
        <f>VLOOKUP(E8,'datemar &amp; dateaug kaf'!$C$5:$O$94,13,FALSE)</f>
        <v>2016-17</v>
      </c>
      <c r="E8" s="18">
        <f>LARGE('datemar &amp; dateaug kaf'!$C$5:$C$94,'datemar &amp; dateaug kaf rank'!$A8)</f>
        <v>31149.285443471999</v>
      </c>
      <c r="F8" s="5" t="str">
        <f>VLOOKUP(G8,'datemar &amp; dateaug kaf'!$D$5:$O$94,12,FALSE)</f>
        <v>2016-17</v>
      </c>
      <c r="G8" s="18">
        <f>LARGE('datemar &amp; dateaug kaf'!$D$5:$D$94,'datemar &amp; dateaug kaf rank'!$A8)</f>
        <v>28057.986385841999</v>
      </c>
      <c r="H8" s="5" t="str">
        <f>VLOOKUP(I8,'datemar &amp; dateaug kaf'!$E$5:$O$94,11,FALSE)</f>
        <v>2014-15</v>
      </c>
      <c r="I8" s="18">
        <f>LARGE('datemar &amp; dateaug kaf'!$E$5:$E$94,'datemar &amp; dateaug kaf rank'!$A8)</f>
        <v>23766.633819495</v>
      </c>
      <c r="J8" s="5" t="str">
        <f>VLOOKUP(K8,'datemar &amp; dateaug kaf'!$F$5:$O$94,10,FALSE)</f>
        <v>2014-15</v>
      </c>
      <c r="K8" s="18">
        <f>LARGE('datemar &amp; dateaug kaf'!$F$5:$F$94,'datemar &amp; dateaug kaf rank'!$A8)</f>
        <v>19903.149666854999</v>
      </c>
      <c r="L8" s="5" t="str">
        <f>VLOOKUP(M8,'datemar &amp; dateaug kaf'!$G$5:$O$94,9,FALSE)</f>
        <v>1933-34</v>
      </c>
      <c r="M8" s="18">
        <f>LARGE('datemar &amp; dateaug kaf'!$G$5:$G$94,'datemar &amp; dateaug kaf rank'!$A8)</f>
        <v>14875.818285132</v>
      </c>
      <c r="N8" s="5" t="str">
        <f>VLOOKUP(O8,'datemar &amp; dateaug kaf'!$H$5:$O$94,8,FALSE)</f>
        <v>1971-72</v>
      </c>
      <c r="O8" s="18">
        <f>LARGE('datemar &amp; dateaug kaf'!$H$5:$H$94,'datemar &amp; dateaug kaf rank'!$A8)</f>
        <v>10399.023081111</v>
      </c>
      <c r="P8" s="5" t="str">
        <f>VLOOKUP(Q8,'datemar &amp; dateaug kaf'!$I$5:$O$94,7,FALSE)</f>
        <v>2014-15</v>
      </c>
      <c r="Q8" s="18">
        <f>LARGE('datemar &amp; dateaug kaf'!$I$5:$I$94,'datemar &amp; dateaug kaf rank'!$A8)</f>
        <v>7283.4522888540005</v>
      </c>
      <c r="R8" s="5" t="str">
        <f>VLOOKUP(S8,'datemar &amp; dateaug kaf'!$J$5:$O$94,6,FALSE)</f>
        <v>1971-72</v>
      </c>
      <c r="S8" s="18">
        <f>LARGE('datemar &amp; dateaug kaf'!$J$5:$J$94,'datemar &amp; dateaug kaf rank'!$A8)</f>
        <v>82177.766174531993</v>
      </c>
      <c r="T8" s="5" t="str">
        <f>VLOOKUP(U8,'datemar &amp; dateaug kaf'!$K$5:$O$94,5,FALSE)</f>
        <v>1953-54</v>
      </c>
      <c r="U8" s="18">
        <f>LARGE('datemar &amp; dateaug kaf'!$K$5:$K$94,'datemar &amp; dateaug kaf rank'!$A8)</f>
        <v>74370.871921836006</v>
      </c>
      <c r="V8" s="5" t="str">
        <f>VLOOKUP(W8,'datemar &amp; dateaug kaf'!$L$5:$O$94,4,FALSE)</f>
        <v>1953-54</v>
      </c>
      <c r="W8" s="18">
        <f>LARGE('datemar &amp; dateaug kaf'!$L$5:$L$94,'datemar &amp; dateaug kaf rank'!$A8)</f>
        <v>53206.716682434002</v>
      </c>
      <c r="X8" s="5" t="str">
        <f>VLOOKUP(Y8,'datemar &amp; dateaug kaf'!$M$5:$O$94,3,FALSE)</f>
        <v>1998-99</v>
      </c>
      <c r="Y8" s="18">
        <f>LARGE('datemar &amp; dateaug kaf'!$M$5:$M$94,'datemar &amp; dateaug kaf rank'!$A8)</f>
        <v>26107.450921797001</v>
      </c>
      <c r="Z8" s="5" t="str">
        <f>VLOOKUP(AA8,'datemar &amp; dateaug kaf'!$N$5:$O$94,2,FALSE)</f>
        <v>1953-54</v>
      </c>
      <c r="AA8" s="18">
        <f>LARGE('datemar &amp; dateaug kaf'!$N$5:$N$94,'datemar &amp; dateaug kaf rank'!$A8)</f>
        <v>9203.0951920740008</v>
      </c>
    </row>
    <row r="9" spans="1:27" x14ac:dyDescent="0.2">
      <c r="A9" s="5">
        <v>4</v>
      </c>
      <c r="B9" s="5" t="str">
        <f>VLOOKUP(C9,'datemar &amp; dateaug kaf'!$B$5:$O$94,14,FALSE)</f>
        <v>2014-15</v>
      </c>
      <c r="C9" s="18">
        <f>LARGE('datemar &amp; dateaug kaf'!$B$5:$B$94,'datemar &amp; dateaug kaf rank'!$A9)</f>
        <v>36081.090878363997</v>
      </c>
      <c r="D9" s="5" t="str">
        <f>VLOOKUP(E9,'datemar &amp; dateaug kaf'!$C$5:$O$94,13,FALSE)</f>
        <v>2014-15</v>
      </c>
      <c r="E9" s="18">
        <f>LARGE('datemar &amp; dateaug kaf'!$C$5:$C$94,'datemar &amp; dateaug kaf rank'!$A9)</f>
        <v>30457.373403303001</v>
      </c>
      <c r="F9" s="5" t="str">
        <f>VLOOKUP(G9,'datemar &amp; dateaug kaf'!$D$5:$O$94,12,FALSE)</f>
        <v>2014-15</v>
      </c>
      <c r="G9" s="18">
        <f>LARGE('datemar &amp; dateaug kaf'!$D$5:$D$94,'datemar &amp; dateaug kaf rank'!$A9)</f>
        <v>26855.647918533003</v>
      </c>
      <c r="H9" s="5" t="str">
        <f>VLOOKUP(I9,'datemar &amp; dateaug kaf'!$E$5:$O$94,11,FALSE)</f>
        <v>2016-17</v>
      </c>
      <c r="I9" s="18">
        <f>LARGE('datemar &amp; dateaug kaf'!$E$5:$E$94,'datemar &amp; dateaug kaf rank'!$A9)</f>
        <v>23085.545580573002</v>
      </c>
      <c r="J9" s="5" t="str">
        <f>VLOOKUP(K9,'datemar &amp; dateaug kaf'!$F$5:$O$94,10,FALSE)</f>
        <v>1973-74</v>
      </c>
      <c r="K9" s="18">
        <f>LARGE('datemar &amp; dateaug kaf'!$F$5:$F$94,'datemar &amp; dateaug kaf rank'!$A9)</f>
        <v>19234.646551428003</v>
      </c>
      <c r="L9" s="5" t="str">
        <f>VLOOKUP(M9,'datemar &amp; dateaug kaf'!$G$5:$O$94,9,FALSE)</f>
        <v>1995-96</v>
      </c>
      <c r="M9" s="18">
        <f>LARGE('datemar &amp; dateaug kaf'!$G$5:$G$94,'datemar &amp; dateaug kaf rank'!$A9)</f>
        <v>13725.466592732999</v>
      </c>
      <c r="N9" s="5" t="str">
        <f>VLOOKUP(O9,'datemar &amp; dateaug kaf'!$H$5:$O$94,8,FALSE)</f>
        <v>1995-96</v>
      </c>
      <c r="O9" s="18">
        <f>LARGE('datemar &amp; dateaug kaf'!$H$5:$H$94,'datemar &amp; dateaug kaf rank'!$A9)</f>
        <v>9978.7811133990017</v>
      </c>
      <c r="P9" s="5" t="str">
        <f>VLOOKUP(Q9,'datemar &amp; dateaug kaf'!$I$5:$O$94,7,FALSE)</f>
        <v>2006-07</v>
      </c>
      <c r="Q9" s="18">
        <f>LARGE('datemar &amp; dateaug kaf'!$I$5:$I$94,'datemar &amp; dateaug kaf rank'!$A9)</f>
        <v>6492.7832275949995</v>
      </c>
      <c r="R9" s="5" t="str">
        <f>VLOOKUP(S9,'datemar &amp; dateaug kaf'!$J$5:$O$94,6,FALSE)</f>
        <v>2011-12</v>
      </c>
      <c r="S9" s="18">
        <f>LARGE('datemar &amp; dateaug kaf'!$J$5:$J$94,'datemar &amp; dateaug kaf rank'!$A9)</f>
        <v>80574.322267719006</v>
      </c>
      <c r="T9" s="5" t="str">
        <f>VLOOKUP(U9,'datemar &amp; dateaug kaf'!$K$5:$O$94,5,FALSE)</f>
        <v>1996-97</v>
      </c>
      <c r="U9" s="18">
        <f>LARGE('datemar &amp; dateaug kaf'!$K$5:$K$94,'datemar &amp; dateaug kaf rank'!$A9)</f>
        <v>73935.379045605005</v>
      </c>
      <c r="V9" s="5" t="str">
        <f>VLOOKUP(W9,'datemar &amp; dateaug kaf'!$L$5:$O$94,4,FALSE)</f>
        <v>1949-50</v>
      </c>
      <c r="W9" s="18">
        <f>LARGE('datemar &amp; dateaug kaf'!$L$5:$L$94,'datemar &amp; dateaug kaf rank'!$A9)</f>
        <v>52196.649943452001</v>
      </c>
      <c r="X9" s="5" t="str">
        <f>VLOOKUP(Y9,'datemar &amp; dateaug kaf'!$M$5:$O$94,3,FALSE)</f>
        <v>2011-12</v>
      </c>
      <c r="Y9" s="18">
        <f>LARGE('datemar &amp; dateaug kaf'!$M$5:$M$94,'datemar &amp; dateaug kaf rank'!$A9)</f>
        <v>25740.001018220999</v>
      </c>
      <c r="Z9" s="5" t="str">
        <f>VLOOKUP(AA9,'datemar &amp; dateaug kaf'!$N$5:$O$94,2,FALSE)</f>
        <v>1971-72</v>
      </c>
      <c r="AA9" s="18">
        <f>LARGE('datemar &amp; dateaug kaf'!$N$5:$N$94,'datemar &amp; dateaug kaf rank'!$A9)</f>
        <v>8669.8132286009986</v>
      </c>
    </row>
    <row r="10" spans="1:27" x14ac:dyDescent="0.2">
      <c r="A10" s="5">
        <v>5</v>
      </c>
      <c r="B10" s="5" t="str">
        <f>VLOOKUP(C10,'datemar &amp; dateaug kaf'!$B$5:$O$94,14,FALSE)</f>
        <v>2016-17</v>
      </c>
      <c r="C10" s="18">
        <f>LARGE('datemar &amp; dateaug kaf'!$B$5:$B$94,'datemar &amp; dateaug kaf rank'!$A10)</f>
        <v>35719.843288605</v>
      </c>
      <c r="D10" s="5" t="str">
        <f>VLOOKUP(E10,'datemar &amp; dateaug kaf'!$C$5:$O$94,13,FALSE)</f>
        <v>1959-60</v>
      </c>
      <c r="E10" s="18">
        <f>LARGE('datemar &amp; dateaug kaf'!$C$5:$C$94,'datemar &amp; dateaug kaf rank'!$A10)</f>
        <v>29855.907640734</v>
      </c>
      <c r="F10" s="5" t="str">
        <f>VLOOKUP(G10,'datemar &amp; dateaug kaf'!$D$5:$O$94,12,FALSE)</f>
        <v>1973-74</v>
      </c>
      <c r="G10" s="18">
        <f>LARGE('datemar &amp; dateaug kaf'!$D$5:$D$94,'datemar &amp; dateaug kaf rank'!$A10)</f>
        <v>25493.743176215998</v>
      </c>
      <c r="H10" s="5" t="str">
        <f>VLOOKUP(I10,'datemar &amp; dateaug kaf'!$E$5:$O$94,11,FALSE)</f>
        <v>1973-74</v>
      </c>
      <c r="I10" s="18">
        <f>LARGE('datemar &amp; dateaug kaf'!$E$5:$E$94,'datemar &amp; dateaug kaf rank'!$A10)</f>
        <v>22731.228238487998</v>
      </c>
      <c r="J10" s="5" t="str">
        <f>VLOOKUP(K10,'datemar &amp; dateaug kaf'!$F$5:$O$94,10,FALSE)</f>
        <v>2016-17</v>
      </c>
      <c r="K10" s="18">
        <f>LARGE('datemar &amp; dateaug kaf'!$F$5:$F$94,'datemar &amp; dateaug kaf rank'!$A10)</f>
        <v>16712.593753442998</v>
      </c>
      <c r="L10" s="5" t="str">
        <f>VLOOKUP(M10,'datemar &amp; dateaug kaf'!$G$5:$O$94,9,FALSE)</f>
        <v>2016-17</v>
      </c>
      <c r="M10" s="18">
        <f>LARGE('datemar &amp; dateaug kaf'!$G$5:$G$94,'datemar &amp; dateaug kaf rank'!$A10)</f>
        <v>13652.724777279002</v>
      </c>
      <c r="N10" s="5" t="str">
        <f>VLOOKUP(O10,'datemar &amp; dateaug kaf'!$H$5:$O$94,8,FALSE)</f>
        <v>1981-82</v>
      </c>
      <c r="O10" s="18">
        <f>LARGE('datemar &amp; dateaug kaf'!$H$5:$H$94,'datemar &amp; dateaug kaf rank'!$A10)</f>
        <v>9297.1117174740011</v>
      </c>
      <c r="P10" s="5" t="str">
        <f>VLOOKUP(Q10,'datemar &amp; dateaug kaf'!$I$5:$O$94,7,FALSE)</f>
        <v>1985-86</v>
      </c>
      <c r="Q10" s="18">
        <f>LARGE('datemar &amp; dateaug kaf'!$I$5:$I$94,'datemar &amp; dateaug kaf rank'!$A10)</f>
        <v>6134.5564641690007</v>
      </c>
      <c r="R10" s="5" t="str">
        <f>VLOOKUP(S10,'datemar &amp; dateaug kaf'!$J$5:$O$94,6,FALSE)</f>
        <v>1953-54</v>
      </c>
      <c r="S10" s="18">
        <f>LARGE('datemar &amp; dateaug kaf'!$J$5:$J$94,'datemar &amp; dateaug kaf rank'!$A10)</f>
        <v>79694.468416415999</v>
      </c>
      <c r="T10" s="5" t="str">
        <f>VLOOKUP(U10,'datemar &amp; dateaug kaf'!$K$5:$O$94,5,FALSE)</f>
        <v>1947-48</v>
      </c>
      <c r="U10" s="18">
        <f>LARGE('datemar &amp; dateaug kaf'!$K$5:$K$94,'datemar &amp; dateaug kaf rank'!$A10)</f>
        <v>71304.582450045011</v>
      </c>
      <c r="V10" s="5" t="str">
        <f>VLOOKUP(W10,'datemar &amp; dateaug kaf'!$L$5:$O$94,4,FALSE)</f>
        <v>2011-12</v>
      </c>
      <c r="W10" s="18">
        <f>LARGE('datemar &amp; dateaug kaf'!$L$5:$L$94,'datemar &amp; dateaug kaf rank'!$A10)</f>
        <v>52165.904159480997</v>
      </c>
      <c r="X10" s="5" t="str">
        <f>VLOOKUP(Y10,'datemar &amp; dateaug kaf'!$M$5:$O$94,3,FALSE)</f>
        <v>1973-74</v>
      </c>
      <c r="Y10" s="18">
        <f>LARGE('datemar &amp; dateaug kaf'!$M$5:$M$94,'datemar &amp; dateaug kaf rank'!$A10)</f>
        <v>25518.584167019999</v>
      </c>
      <c r="Z10" s="5" t="str">
        <f>VLOOKUP(AA10,'datemar &amp; dateaug kaf'!$N$5:$O$94,2,FALSE)</f>
        <v>1973-74</v>
      </c>
      <c r="AA10" s="18">
        <f>LARGE('datemar &amp; dateaug kaf'!$N$5:$N$94,'datemar &amp; dateaug kaf rank'!$A10)</f>
        <v>8214.9894440040007</v>
      </c>
    </row>
    <row r="11" spans="1:27" x14ac:dyDescent="0.2">
      <c r="A11" s="5">
        <v>6</v>
      </c>
      <c r="B11" s="5" t="str">
        <f>VLOOKUP(C11,'datemar &amp; dateaug kaf'!$B$5:$O$94,14,FALSE)</f>
        <v>1950-51</v>
      </c>
      <c r="C11" s="18">
        <f>LARGE('datemar &amp; dateaug kaf'!$B$5:$B$94,'datemar &amp; dateaug kaf rank'!$A11)</f>
        <v>34112.908472832001</v>
      </c>
      <c r="D11" s="5" t="str">
        <f>VLOOKUP(E11,'datemar &amp; dateaug kaf'!$C$5:$O$94,13,FALSE)</f>
        <v>1973-74</v>
      </c>
      <c r="E11" s="18">
        <f>LARGE('datemar &amp; dateaug kaf'!$C$5:$C$94,'datemar &amp; dateaug kaf rank'!$A11)</f>
        <v>28409.505050345997</v>
      </c>
      <c r="F11" s="5" t="str">
        <f>VLOOKUP(G11,'datemar &amp; dateaug kaf'!$D$5:$O$94,12,FALSE)</f>
        <v>1959-60</v>
      </c>
      <c r="G11" s="18">
        <f>LARGE('datemar &amp; dateaug kaf'!$D$5:$D$94,'datemar &amp; dateaug kaf rank'!$A11)</f>
        <v>23268.562433214</v>
      </c>
      <c r="H11" s="5" t="str">
        <f>VLOOKUP(I11,'datemar &amp; dateaug kaf'!$E$5:$O$94,11,FALSE)</f>
        <v>1950-51</v>
      </c>
      <c r="I11" s="18">
        <f>LARGE('datemar &amp; dateaug kaf'!$E$5:$E$94,'datemar &amp; dateaug kaf rank'!$A11)</f>
        <v>19355.531174994001</v>
      </c>
      <c r="J11" s="5" t="str">
        <f>VLOOKUP(K11,'datemar &amp; dateaug kaf'!$F$5:$O$94,10,FALSE)</f>
        <v>1950-51</v>
      </c>
      <c r="K11" s="18">
        <f>LARGE('datemar &amp; dateaug kaf'!$F$5:$F$94,'datemar &amp; dateaug kaf rank'!$A11)</f>
        <v>15573.567680454</v>
      </c>
      <c r="L11" s="5" t="str">
        <f>VLOOKUP(M11,'datemar &amp; dateaug kaf'!$G$5:$O$94,9,FALSE)</f>
        <v>1971-72</v>
      </c>
      <c r="M11" s="18">
        <f>LARGE('datemar &amp; dateaug kaf'!$G$5:$G$94,'datemar &amp; dateaug kaf rank'!$A11)</f>
        <v>12733.030927470001</v>
      </c>
      <c r="N11" s="5" t="str">
        <f>VLOOKUP(O11,'datemar &amp; dateaug kaf'!$H$5:$O$94,8,FALSE)</f>
        <v>1994-95</v>
      </c>
      <c r="O11" s="18">
        <f>LARGE('datemar &amp; dateaug kaf'!$H$5:$H$94,'datemar &amp; dateaug kaf rank'!$A11)</f>
        <v>8999.1904063319998</v>
      </c>
      <c r="P11" s="5" t="str">
        <f>VLOOKUP(Q11,'datemar &amp; dateaug kaf'!$I$5:$O$94,7,FALSE)</f>
        <v>1982-83</v>
      </c>
      <c r="Q11" s="18">
        <f>LARGE('datemar &amp; dateaug kaf'!$I$5:$I$94,'datemar &amp; dateaug kaf rank'!$A11)</f>
        <v>5714.4116865360002</v>
      </c>
      <c r="R11" s="5" t="str">
        <f>VLOOKUP(S11,'datemar &amp; dateaug kaf'!$J$5:$O$94,6,FALSE)</f>
        <v>1955-56</v>
      </c>
      <c r="S11" s="18">
        <f>LARGE('datemar &amp; dateaug kaf'!$J$5:$J$94,'datemar &amp; dateaug kaf rank'!$A11)</f>
        <v>78626.543828363996</v>
      </c>
      <c r="T11" s="5" t="str">
        <f>VLOOKUP(U11,'datemar &amp; dateaug kaf'!$K$5:$O$94,5,FALSE)</f>
        <v>2011-12</v>
      </c>
      <c r="U11" s="18">
        <f>LARGE('datemar &amp; dateaug kaf'!$K$5:$K$94,'datemar &amp; dateaug kaf rank'!$A11)</f>
        <v>69801.040027088995</v>
      </c>
      <c r="V11" s="5" t="str">
        <f>VLOOKUP(W11,'datemar &amp; dateaug kaf'!$L$5:$O$94,4,FALSE)</f>
        <v>1932-33</v>
      </c>
      <c r="W11" s="18">
        <f>LARGE('datemar &amp; dateaug kaf'!$L$5:$L$94,'datemar &amp; dateaug kaf rank'!$A11)</f>
        <v>51385.130635041001</v>
      </c>
      <c r="X11" s="5" t="str">
        <f>VLOOKUP(Y11,'datemar &amp; dateaug kaf'!$M$5:$O$94,3,FALSE)</f>
        <v>1949-50</v>
      </c>
      <c r="Y11" s="18">
        <f>LARGE('datemar &amp; dateaug kaf'!$M$5:$M$94,'datemar &amp; dateaug kaf rank'!$A11)</f>
        <v>25503.335241971999</v>
      </c>
      <c r="Z11" s="5" t="str">
        <f>VLOOKUP(AA11,'datemar &amp; dateaug kaf'!$N$5:$O$94,2,FALSE)</f>
        <v>1980-81</v>
      </c>
      <c r="AA11" s="18">
        <f>LARGE('datemar &amp; dateaug kaf'!$N$5:$N$94,'datemar &amp; dateaug kaf rank'!$A11)</f>
        <v>8182.2165526710005</v>
      </c>
    </row>
    <row r="12" spans="1:27" x14ac:dyDescent="0.2">
      <c r="A12" s="5">
        <v>7</v>
      </c>
      <c r="B12" s="5" t="str">
        <f>VLOOKUP(C12,'datemar &amp; dateaug kaf'!$B$5:$O$94,14,FALSE)</f>
        <v>1999-2000</v>
      </c>
      <c r="C12" s="18">
        <f>LARGE('datemar &amp; dateaug kaf'!$B$5:$B$94,'datemar &amp; dateaug kaf rank'!$A12)</f>
        <v>33879.257572503004</v>
      </c>
      <c r="D12" s="5" t="str">
        <f>VLOOKUP(E12,'datemar &amp; dateaug kaf'!$C$5:$O$94,13,FALSE)</f>
        <v>1950-51</v>
      </c>
      <c r="E12" s="18">
        <f>LARGE('datemar &amp; dateaug kaf'!$C$5:$C$94,'datemar &amp; dateaug kaf rank'!$A12)</f>
        <v>26918.059817019002</v>
      </c>
      <c r="F12" s="5" t="str">
        <f>VLOOKUP(G12,'datemar &amp; dateaug kaf'!$D$5:$O$94,12,FALSE)</f>
        <v>1950-51</v>
      </c>
      <c r="G12" s="18">
        <f>LARGE('datemar &amp; dateaug kaf'!$D$5:$D$94,'datemar &amp; dateaug kaf rank'!$A12)</f>
        <v>23097.359133849001</v>
      </c>
      <c r="H12" s="5" t="str">
        <f>VLOOKUP(I12,'datemar &amp; dateaug kaf'!$E$5:$O$94,11,FALSE)</f>
        <v>1975-76</v>
      </c>
      <c r="I12" s="18">
        <f>LARGE('datemar &amp; dateaug kaf'!$E$5:$E$94,'datemar &amp; dateaug kaf rank'!$A12)</f>
        <v>18691.288555275001</v>
      </c>
      <c r="J12" s="5" t="str">
        <f>VLOOKUP(K12,'datemar &amp; dateaug kaf'!$F$5:$O$94,10,FALSE)</f>
        <v>1980-81</v>
      </c>
      <c r="K12" s="18">
        <f>LARGE('datemar &amp; dateaug kaf'!$F$5:$F$94,'datemar &amp; dateaug kaf rank'!$A12)</f>
        <v>15565.403713818001</v>
      </c>
      <c r="L12" s="5" t="str">
        <f>VLOOKUP(M12,'datemar &amp; dateaug kaf'!$G$5:$O$94,9,FALSE)</f>
        <v>1982-83</v>
      </c>
      <c r="M12" s="18">
        <f>LARGE('datemar &amp; dateaug kaf'!$G$5:$G$94,'datemar &amp; dateaug kaf rank'!$A12)</f>
        <v>12032.105995077</v>
      </c>
      <c r="N12" s="5" t="str">
        <f>VLOOKUP(O12,'datemar &amp; dateaug kaf'!$H$5:$O$94,8,FALSE)</f>
        <v>1982-83</v>
      </c>
      <c r="O12" s="18">
        <f>LARGE('datemar &amp; dateaug kaf'!$H$5:$H$94,'datemar &amp; dateaug kaf rank'!$A12)</f>
        <v>8846.9867756759995</v>
      </c>
      <c r="P12" s="5" t="str">
        <f>VLOOKUP(Q12,'datemar &amp; dateaug kaf'!$I$5:$O$94,7,FALSE)</f>
        <v>1996-97</v>
      </c>
      <c r="Q12" s="18">
        <f>LARGE('datemar &amp; dateaug kaf'!$I$5:$I$94,'datemar &amp; dateaug kaf rank'!$A12)</f>
        <v>5443.8662421359995</v>
      </c>
      <c r="R12" s="5" t="str">
        <f>VLOOKUP(S12,'datemar &amp; dateaug kaf'!$J$5:$O$94,6,FALSE)</f>
        <v>1947-48</v>
      </c>
      <c r="S12" s="18">
        <f>LARGE('datemar &amp; dateaug kaf'!$J$5:$J$94,'datemar &amp; dateaug kaf rank'!$A12)</f>
        <v>78233.838388545002</v>
      </c>
      <c r="T12" s="5" t="str">
        <f>VLOOKUP(U12,'datemar &amp; dateaug kaf'!$K$5:$O$94,5,FALSE)</f>
        <v>2010-11</v>
      </c>
      <c r="U12" s="18">
        <f>LARGE('datemar &amp; dateaug kaf'!$K$5:$K$94,'datemar &amp; dateaug kaf rank'!$A12)</f>
        <v>69245.487651228003</v>
      </c>
      <c r="V12" s="5" t="str">
        <f>VLOOKUP(W12,'datemar &amp; dateaug kaf'!$L$5:$O$94,4,FALSE)</f>
        <v>2010-11</v>
      </c>
      <c r="W12" s="18">
        <f>LARGE('datemar &amp; dateaug kaf'!$L$5:$L$94,'datemar &amp; dateaug kaf rank'!$A12)</f>
        <v>51287.726341173002</v>
      </c>
      <c r="X12" s="5" t="str">
        <f>VLOOKUP(Y12,'datemar &amp; dateaug kaf'!$M$5:$O$94,3,FALSE)</f>
        <v>2010-11</v>
      </c>
      <c r="Y12" s="18">
        <f>LARGE('datemar &amp; dateaug kaf'!$M$5:$M$94,'datemar &amp; dateaug kaf rank'!$A12)</f>
        <v>25151.072775842997</v>
      </c>
      <c r="Z12" s="5" t="str">
        <f>VLOOKUP(AA12,'datemar &amp; dateaug kaf'!$N$5:$O$94,2,FALSE)</f>
        <v>1990-91</v>
      </c>
      <c r="AA12" s="18">
        <f>LARGE('datemar &amp; dateaug kaf'!$N$5:$N$94,'datemar &amp; dateaug kaf rank'!$A12)</f>
        <v>8135.4859759109995</v>
      </c>
    </row>
    <row r="13" spans="1:27" x14ac:dyDescent="0.2">
      <c r="A13" s="5">
        <v>8</v>
      </c>
      <c r="B13" s="5" t="str">
        <f>VLOOKUP(C13,'datemar &amp; dateaug kaf'!$B$5:$O$94,14,FALSE)</f>
        <v>1973-74</v>
      </c>
      <c r="C13" s="18">
        <f>LARGE('datemar &amp; dateaug kaf'!$B$5:$B$94,'datemar &amp; dateaug kaf rank'!$A13)</f>
        <v>33551.098245966001</v>
      </c>
      <c r="D13" s="5" t="str">
        <f>VLOOKUP(E13,'datemar &amp; dateaug kaf'!$C$5:$O$94,13,FALSE)</f>
        <v>1975-76</v>
      </c>
      <c r="E13" s="18">
        <f>LARGE('datemar &amp; dateaug kaf'!$C$5:$C$94,'datemar &amp; dateaug kaf rank'!$A13)</f>
        <v>26512.868427255002</v>
      </c>
      <c r="F13" s="5" t="str">
        <f>VLOOKUP(G13,'datemar &amp; dateaug kaf'!$D$5:$O$94,12,FALSE)</f>
        <v>1975-76</v>
      </c>
      <c r="G13" s="18">
        <f>LARGE('datemar &amp; dateaug kaf'!$D$5:$D$94,'datemar &amp; dateaug kaf rank'!$A13)</f>
        <v>22253.265281205</v>
      </c>
      <c r="H13" s="5" t="str">
        <f>VLOOKUP(I13,'datemar &amp; dateaug kaf'!$E$5:$O$94,11,FALSE)</f>
        <v>1980-81</v>
      </c>
      <c r="I13" s="18">
        <f>LARGE('datemar &amp; dateaug kaf'!$E$5:$E$94,'datemar &amp; dateaug kaf rank'!$A13)</f>
        <v>18468.372199997997</v>
      </c>
      <c r="J13" s="5" t="str">
        <f>VLOOKUP(K13,'datemar &amp; dateaug kaf'!$F$5:$O$94,10,FALSE)</f>
        <v>1971-72</v>
      </c>
      <c r="K13" s="18">
        <f>LARGE('datemar &amp; dateaug kaf'!$F$5:$F$94,'datemar &amp; dateaug kaf rank'!$A13)</f>
        <v>14924.572002311999</v>
      </c>
      <c r="L13" s="5" t="str">
        <f>VLOOKUP(M13,'datemar &amp; dateaug kaf'!$G$5:$O$94,9,FALSE)</f>
        <v>1996-97</v>
      </c>
      <c r="M13" s="18">
        <f>LARGE('datemar &amp; dateaug kaf'!$G$5:$G$94,'datemar &amp; dateaug kaf rank'!$A13)</f>
        <v>11672.90534739</v>
      </c>
      <c r="N13" s="5" t="str">
        <f>VLOOKUP(O13,'datemar &amp; dateaug kaf'!$H$5:$O$94,8,FALSE)</f>
        <v>1933-34</v>
      </c>
      <c r="O13" s="18">
        <f>LARGE('datemar &amp; dateaug kaf'!$H$5:$H$94,'datemar &amp; dateaug kaf rank'!$A13)</f>
        <v>8796.5391742619995</v>
      </c>
      <c r="P13" s="5" t="str">
        <f>VLOOKUP(Q13,'datemar &amp; dateaug kaf'!$I$5:$O$94,7,FALSE)</f>
        <v>2015-16</v>
      </c>
      <c r="Q13" s="18">
        <f>LARGE('datemar &amp; dateaug kaf'!$I$5:$I$94,'datemar &amp; dateaug kaf rank'!$A13)</f>
        <v>5285.9045951669996</v>
      </c>
      <c r="R13" s="5" t="str">
        <f>VLOOKUP(S13,'datemar &amp; dateaug kaf'!$J$5:$O$94,6,FALSE)</f>
        <v>1975-76</v>
      </c>
      <c r="S13" s="18">
        <f>LARGE('datemar &amp; dateaug kaf'!$J$5:$J$94,'datemar &amp; dateaug kaf rank'!$A13)</f>
        <v>75855.648725660998</v>
      </c>
      <c r="T13" s="5" t="str">
        <f>VLOOKUP(U13,'datemar &amp; dateaug kaf'!$K$5:$O$94,5,FALSE)</f>
        <v>1975-76</v>
      </c>
      <c r="U13" s="18">
        <f>LARGE('datemar &amp; dateaug kaf'!$K$5:$K$94,'datemar &amp; dateaug kaf rank'!$A13)</f>
        <v>67887.272164971</v>
      </c>
      <c r="V13" s="5" t="str">
        <f>VLOOKUP(W13,'datemar &amp; dateaug kaf'!$L$5:$O$94,4,FALSE)</f>
        <v>1966-67</v>
      </c>
      <c r="W13" s="18">
        <f>LARGE('datemar &amp; dateaug kaf'!$L$5:$L$94,'datemar &amp; dateaug kaf rank'!$A13)</f>
        <v>50755.918096652997</v>
      </c>
      <c r="X13" s="5" t="str">
        <f>VLOOKUP(Y13,'datemar &amp; dateaug kaf'!$M$5:$O$94,3,FALSE)</f>
        <v>1932-33</v>
      </c>
      <c r="Y13" s="18">
        <f>LARGE('datemar &amp; dateaug kaf'!$M$5:$M$94,'datemar &amp; dateaug kaf rank'!$A13)</f>
        <v>24889.012620381</v>
      </c>
      <c r="Z13" s="5" t="str">
        <f>VLOOKUP(AA13,'datemar &amp; dateaug kaf'!$N$5:$O$94,2,FALSE)</f>
        <v>1932-33</v>
      </c>
      <c r="AA13" s="18">
        <f>LARGE('datemar &amp; dateaug kaf'!$N$5:$N$94,'datemar &amp; dateaug kaf rank'!$A13)</f>
        <v>8134.1332486889996</v>
      </c>
    </row>
    <row r="14" spans="1:27" x14ac:dyDescent="0.2">
      <c r="A14" s="5">
        <v>9</v>
      </c>
      <c r="B14" s="5" t="str">
        <f>VLOOKUP(C14,'datemar &amp; dateaug kaf'!$B$5:$O$94,14,FALSE)</f>
        <v>1982-83</v>
      </c>
      <c r="C14" s="18">
        <f>LARGE('datemar &amp; dateaug kaf'!$B$5:$B$94,'datemar &amp; dateaug kaf rank'!$A14)</f>
        <v>33272.866851441002</v>
      </c>
      <c r="D14" s="5" t="str">
        <f>VLOOKUP(E14,'datemar &amp; dateaug kaf'!$C$5:$O$94,13,FALSE)</f>
        <v>2004-05</v>
      </c>
      <c r="E14" s="18">
        <f>LARGE('datemar &amp; dateaug kaf'!$C$5:$C$94,'datemar &amp; dateaug kaf rank'!$A14)</f>
        <v>25808.672751182999</v>
      </c>
      <c r="F14" s="5" t="str">
        <f>VLOOKUP(G14,'datemar &amp; dateaug kaf'!$D$5:$O$94,12,FALSE)</f>
        <v>1980-81</v>
      </c>
      <c r="G14" s="18">
        <f>LARGE('datemar &amp; dateaug kaf'!$D$5:$D$94,'datemar &amp; dateaug kaf rank'!$A14)</f>
        <v>21499.280516090999</v>
      </c>
      <c r="H14" s="5" t="str">
        <f>VLOOKUP(I14,'datemar &amp; dateaug kaf'!$E$5:$O$94,11,FALSE)</f>
        <v>1990-91</v>
      </c>
      <c r="I14" s="18">
        <f>LARGE('datemar &amp; dateaug kaf'!$E$5:$E$94,'datemar &amp; dateaug kaf rank'!$A14)</f>
        <v>17768.909085731997</v>
      </c>
      <c r="J14" s="5" t="str">
        <f>VLOOKUP(K14,'datemar &amp; dateaug kaf'!$F$5:$O$94,10,FALSE)</f>
        <v>1982-83</v>
      </c>
      <c r="K14" s="18">
        <f>LARGE('datemar &amp; dateaug kaf'!$F$5:$F$94,'datemar &amp; dateaug kaf rank'!$A14)</f>
        <v>14627.374658085</v>
      </c>
      <c r="L14" s="5" t="str">
        <f>VLOOKUP(M14,'datemar &amp; dateaug kaf'!$G$5:$O$94,9,FALSE)</f>
        <v>1981-82</v>
      </c>
      <c r="M14" s="18">
        <f>LARGE('datemar &amp; dateaug kaf'!$G$5:$G$94,'datemar &amp; dateaug kaf rank'!$A14)</f>
        <v>11506.238246202</v>
      </c>
      <c r="N14" s="5" t="str">
        <f>VLOOKUP(O14,'datemar &amp; dateaug kaf'!$H$5:$O$94,8,FALSE)</f>
        <v>1985-86</v>
      </c>
      <c r="O14" s="18">
        <f>LARGE('datemar &amp; dateaug kaf'!$H$5:$H$94,'datemar &amp; dateaug kaf rank'!$A14)</f>
        <v>8784.7355383410013</v>
      </c>
      <c r="P14" s="5" t="str">
        <f>VLOOKUP(Q14,'datemar &amp; dateaug kaf'!$I$5:$O$94,7,FALSE)</f>
        <v>1994-95</v>
      </c>
      <c r="Q14" s="18">
        <f>LARGE('datemar &amp; dateaug kaf'!$I$5:$I$94,'datemar &amp; dateaug kaf rank'!$A14)</f>
        <v>5115.0305519880003</v>
      </c>
      <c r="R14" s="5" t="str">
        <f>VLOOKUP(S14,'datemar &amp; dateaug kaf'!$J$5:$O$94,6,FALSE)</f>
        <v>2010-11</v>
      </c>
      <c r="S14" s="18">
        <f>LARGE('datemar &amp; dateaug kaf'!$J$5:$J$94,'datemar &amp; dateaug kaf rank'!$A14)</f>
        <v>75021.375037937993</v>
      </c>
      <c r="T14" s="5" t="str">
        <f>VLOOKUP(U14,'datemar &amp; dateaug kaf'!$K$5:$O$94,5,FALSE)</f>
        <v>1970-71</v>
      </c>
      <c r="U14" s="18">
        <f>LARGE('datemar &amp; dateaug kaf'!$K$5:$K$94,'datemar &amp; dateaug kaf rank'!$A14)</f>
        <v>67522.888707560996</v>
      </c>
      <c r="V14" s="5" t="str">
        <f>VLOOKUP(W14,'datemar &amp; dateaug kaf'!$L$5:$O$94,4,FALSE)</f>
        <v>1996-97</v>
      </c>
      <c r="W14" s="18">
        <f>LARGE('datemar &amp; dateaug kaf'!$L$5:$L$94,'datemar &amp; dateaug kaf rank'!$A14)</f>
        <v>48879.058662902993</v>
      </c>
      <c r="X14" s="5" t="str">
        <f>VLOOKUP(Y14,'datemar &amp; dateaug kaf'!$M$5:$O$94,3,FALSE)</f>
        <v>1971-72</v>
      </c>
      <c r="Y14" s="18">
        <f>LARGE('datemar &amp; dateaug kaf'!$M$5:$M$94,'datemar &amp; dateaug kaf rank'!$A14)</f>
        <v>24725.578576923002</v>
      </c>
      <c r="Z14" s="5" t="str">
        <f>VLOOKUP(AA14,'datemar &amp; dateaug kaf'!$N$5:$O$94,2,FALSE)</f>
        <v>1970-71</v>
      </c>
      <c r="AA14" s="18">
        <f>LARGE('datemar &amp; dateaug kaf'!$N$5:$N$94,'datemar &amp; dateaug kaf rank'!$A14)</f>
        <v>7855.2869781540003</v>
      </c>
    </row>
    <row r="15" spans="1:27" x14ac:dyDescent="0.2">
      <c r="A15" s="5">
        <v>10</v>
      </c>
      <c r="B15" s="5" t="str">
        <f>VLOOKUP(C15,'datemar &amp; dateaug kaf'!$B$5:$O$94,14,FALSE)</f>
        <v>1975-76</v>
      </c>
      <c r="C15" s="18">
        <f>LARGE('datemar &amp; dateaug kaf'!$B$5:$B$94,'datemar &amp; dateaug kaf rank'!$A15)</f>
        <v>33254.430488496</v>
      </c>
      <c r="D15" s="5" t="str">
        <f>VLOOKUP(E15,'datemar &amp; dateaug kaf'!$C$5:$O$94,13,FALSE)</f>
        <v>1982-83</v>
      </c>
      <c r="E15" s="18">
        <f>LARGE('datemar &amp; dateaug kaf'!$C$5:$C$94,'datemar &amp; dateaug kaf rank'!$A15)</f>
        <v>25654.737550344002</v>
      </c>
      <c r="F15" s="5" t="str">
        <f>VLOOKUP(G15,'datemar &amp; dateaug kaf'!$D$5:$O$94,12,FALSE)</f>
        <v>2004-05</v>
      </c>
      <c r="G15" s="18">
        <f>LARGE('datemar &amp; dateaug kaf'!$D$5:$D$94,'datemar &amp; dateaug kaf rank'!$A15)</f>
        <v>20690.365505103</v>
      </c>
      <c r="H15" s="5" t="str">
        <f>VLOOKUP(I15,'datemar &amp; dateaug kaf'!$E$5:$O$94,11,FALSE)</f>
        <v>1999-2000</v>
      </c>
      <c r="I15" s="18">
        <f>LARGE('datemar &amp; dateaug kaf'!$E$5:$E$94,'datemar &amp; dateaug kaf rank'!$A15)</f>
        <v>17474.863476923998</v>
      </c>
      <c r="J15" s="5" t="str">
        <f>VLOOKUP(K15,'datemar &amp; dateaug kaf'!$F$5:$O$94,10,FALSE)</f>
        <v>1975-76</v>
      </c>
      <c r="K15" s="18">
        <f>LARGE('datemar &amp; dateaug kaf'!$F$5:$F$94,'datemar &amp; dateaug kaf rank'!$A15)</f>
        <v>14488.333340985</v>
      </c>
      <c r="L15" s="5" t="str">
        <f>VLOOKUP(M15,'datemar &amp; dateaug kaf'!$G$5:$O$94,9,FALSE)</f>
        <v>1950-51</v>
      </c>
      <c r="M15" s="18">
        <f>LARGE('datemar &amp; dateaug kaf'!$G$5:$G$94,'datemar &amp; dateaug kaf rank'!$A15)</f>
        <v>11242.872966822</v>
      </c>
      <c r="N15" s="5" t="str">
        <f>VLOOKUP(O15,'datemar &amp; dateaug kaf'!$H$5:$O$94,8,FALSE)</f>
        <v>2015-16</v>
      </c>
      <c r="O15" s="18">
        <f>LARGE('datemar &amp; dateaug kaf'!$H$5:$H$94,'datemar &amp; dateaug kaf rank'!$A15)</f>
        <v>8564.5246375079987</v>
      </c>
      <c r="P15" s="5" t="str">
        <f>VLOOKUP(Q15,'datemar &amp; dateaug kaf'!$I$5:$O$94,7,FALSE)</f>
        <v>1933-34</v>
      </c>
      <c r="Q15" s="18">
        <f>LARGE('datemar &amp; dateaug kaf'!$I$5:$I$94,'datemar &amp; dateaug kaf rank'!$A15)</f>
        <v>5039.8927035659999</v>
      </c>
      <c r="R15" s="5" t="str">
        <f>VLOOKUP(S15,'datemar &amp; dateaug kaf'!$J$5:$O$94,6,FALSE)</f>
        <v>1970-71</v>
      </c>
      <c r="S15" s="18">
        <f>LARGE('datemar &amp; dateaug kaf'!$J$5:$J$94,'datemar &amp; dateaug kaf rank'!$A15)</f>
        <v>74715.569429570998</v>
      </c>
      <c r="T15" s="5" t="str">
        <f>VLOOKUP(U15,'datemar &amp; dateaug kaf'!$K$5:$O$94,5,FALSE)</f>
        <v>1949-50</v>
      </c>
      <c r="U15" s="18">
        <f>LARGE('datemar &amp; dateaug kaf'!$K$5:$K$94,'datemar &amp; dateaug kaf rank'!$A15)</f>
        <v>67015.653685259997</v>
      </c>
      <c r="V15" s="5" t="str">
        <f>VLOOKUP(W15,'datemar &amp; dateaug kaf'!$L$5:$O$94,4,FALSE)</f>
        <v>1998-99</v>
      </c>
      <c r="W15" s="18">
        <f>LARGE('datemar &amp; dateaug kaf'!$L$5:$L$94,'datemar &amp; dateaug kaf rank'!$A15)</f>
        <v>48623.040160107004</v>
      </c>
      <c r="X15" s="5" t="str">
        <f>VLOOKUP(Y15,'datemar &amp; dateaug kaf'!$M$5:$O$94,3,FALSE)</f>
        <v>1990-91</v>
      </c>
      <c r="Y15" s="18">
        <f>LARGE('datemar &amp; dateaug kaf'!$M$5:$M$94,'datemar &amp; dateaug kaf rank'!$A15)</f>
        <v>24392.684705109001</v>
      </c>
      <c r="Z15" s="5" t="str">
        <f>VLOOKUP(AA15,'datemar &amp; dateaug kaf'!$N$5:$O$94,2,FALSE)</f>
        <v>1964-65</v>
      </c>
      <c r="AA15" s="18">
        <f>LARGE('datemar &amp; dateaug kaf'!$N$5:$N$94,'datemar &amp; dateaug kaf rank'!$A15)</f>
        <v>7763.4859898610002</v>
      </c>
    </row>
    <row r="16" spans="1:27" x14ac:dyDescent="0.2">
      <c r="A16" s="5">
        <v>11</v>
      </c>
      <c r="B16" s="5" t="str">
        <f>VLOOKUP(C16,'datemar &amp; dateaug kaf'!$B$5:$O$94,14,FALSE)</f>
        <v>1997-98</v>
      </c>
      <c r="C16" s="18">
        <f>LARGE('datemar &amp; dateaug kaf'!$B$5:$B$94,'datemar &amp; dateaug kaf rank'!$A16)</f>
        <v>32589.860596062001</v>
      </c>
      <c r="D16" s="5" t="str">
        <f>VLOOKUP(E16,'datemar &amp; dateaug kaf'!$C$5:$O$94,13,FALSE)</f>
        <v>1997-98</v>
      </c>
      <c r="E16" s="18">
        <f>LARGE('datemar &amp; dateaug kaf'!$C$5:$C$94,'datemar &amp; dateaug kaf rank'!$A16)</f>
        <v>25363.407313335003</v>
      </c>
      <c r="F16" s="5" t="str">
        <f>VLOOKUP(G16,'datemar &amp; dateaug kaf'!$D$5:$O$94,12,FALSE)</f>
        <v>1982-83</v>
      </c>
      <c r="G16" s="18">
        <f>LARGE('datemar &amp; dateaug kaf'!$D$5:$D$94,'datemar &amp; dateaug kaf rank'!$A16)</f>
        <v>20648.298068664</v>
      </c>
      <c r="H16" s="5" t="str">
        <f>VLOOKUP(I16,'datemar &amp; dateaug kaf'!$E$5:$O$94,11,FALSE)</f>
        <v>1971-72</v>
      </c>
      <c r="I16" s="18">
        <f>LARGE('datemar &amp; dateaug kaf'!$E$5:$E$94,'datemar &amp; dateaug kaf rank'!$A16)</f>
        <v>17368.168604892002</v>
      </c>
      <c r="J16" s="5" t="str">
        <f>VLOOKUP(K16,'datemar &amp; dateaug kaf'!$F$5:$O$94,10,FALSE)</f>
        <v>1996-97</v>
      </c>
      <c r="K16" s="18">
        <f>LARGE('datemar &amp; dateaug kaf'!$F$5:$F$94,'datemar &amp; dateaug kaf rank'!$A16)</f>
        <v>14113.901619488999</v>
      </c>
      <c r="L16" s="5" t="str">
        <f>VLOOKUP(M16,'datemar &amp; dateaug kaf'!$G$5:$O$94,9,FALSE)</f>
        <v>1980-81</v>
      </c>
      <c r="M16" s="18">
        <f>LARGE('datemar &amp; dateaug kaf'!$G$5:$G$94,'datemar &amp; dateaug kaf rank'!$A16)</f>
        <v>11191.729167087</v>
      </c>
      <c r="N16" s="5" t="str">
        <f>VLOOKUP(O16,'datemar &amp; dateaug kaf'!$H$5:$O$94,8,FALSE)</f>
        <v>2006-07</v>
      </c>
      <c r="O16" s="18">
        <f>LARGE('datemar &amp; dateaug kaf'!$H$5:$H$94,'datemar &amp; dateaug kaf rank'!$A16)</f>
        <v>8485.790756163</v>
      </c>
      <c r="P16" s="5" t="str">
        <f>VLOOKUP(Q16,'datemar &amp; dateaug kaf'!$I$5:$O$94,7,FALSE)</f>
        <v>1981-82</v>
      </c>
      <c r="Q16" s="18">
        <f>LARGE('datemar &amp; dateaug kaf'!$I$5:$I$94,'datemar &amp; dateaug kaf rank'!$A16)</f>
        <v>4937.3313850980003</v>
      </c>
      <c r="R16" s="5" t="str">
        <f>VLOOKUP(S16,'datemar &amp; dateaug kaf'!$J$5:$O$94,6,FALSE)</f>
        <v>1949-50</v>
      </c>
      <c r="S16" s="18">
        <f>LARGE('datemar &amp; dateaug kaf'!$J$5:$J$94,'datemar &amp; dateaug kaf rank'!$A16)</f>
        <v>73434.126171839991</v>
      </c>
      <c r="T16" s="5" t="str">
        <f>VLOOKUP(U16,'datemar &amp; dateaug kaf'!$K$5:$O$94,5,FALSE)</f>
        <v>1955-56</v>
      </c>
      <c r="U16" s="18">
        <f>LARGE('datemar &amp; dateaug kaf'!$K$5:$K$94,'datemar &amp; dateaug kaf rank'!$A16)</f>
        <v>66957.129389933994</v>
      </c>
      <c r="V16" s="5" t="str">
        <f>VLOOKUP(W16,'datemar &amp; dateaug kaf'!$L$5:$O$94,4,FALSE)</f>
        <v>1954-55</v>
      </c>
      <c r="W16" s="18">
        <f>LARGE('datemar &amp; dateaug kaf'!$L$5:$L$94,'datemar &amp; dateaug kaf rank'!$A16)</f>
        <v>48250.597860023998</v>
      </c>
      <c r="X16" s="5" t="str">
        <f>VLOOKUP(Y16,'datemar &amp; dateaug kaf'!$M$5:$O$94,3,FALSE)</f>
        <v>1954-55</v>
      </c>
      <c r="Y16" s="18">
        <f>LARGE('datemar &amp; dateaug kaf'!$M$5:$M$94,'datemar &amp; dateaug kaf rank'!$A16)</f>
        <v>24115.068186593999</v>
      </c>
      <c r="Z16" s="5" t="str">
        <f>VLOOKUP(AA16,'datemar &amp; dateaug kaf'!$N$5:$O$94,2,FALSE)</f>
        <v>1947-48</v>
      </c>
      <c r="AA16" s="18">
        <f>LARGE('datemar &amp; dateaug kaf'!$N$5:$N$94,'datemar &amp; dateaug kaf rank'!$A16)</f>
        <v>7630.9187221050006</v>
      </c>
    </row>
    <row r="17" spans="1:27" x14ac:dyDescent="0.2">
      <c r="A17" s="5">
        <v>12</v>
      </c>
      <c r="B17" s="5" t="str">
        <f>VLOOKUP(C17,'datemar &amp; dateaug kaf'!$B$5:$O$94,14,FALSE)</f>
        <v>1976-77</v>
      </c>
      <c r="C17" s="18">
        <f>LARGE('datemar &amp; dateaug kaf'!$B$5:$B$94,'datemar &amp; dateaug kaf rank'!$A17)</f>
        <v>32180.648710581001</v>
      </c>
      <c r="D17" s="5" t="str">
        <f>VLOOKUP(E17,'datemar &amp; dateaug kaf'!$C$5:$O$94,13,FALSE)</f>
        <v>1980-81</v>
      </c>
      <c r="E17" s="18">
        <f>LARGE('datemar &amp; dateaug kaf'!$C$5:$C$94,'datemar &amp; dateaug kaf rank'!$A17)</f>
        <v>25156.880378931</v>
      </c>
      <c r="F17" s="5" t="str">
        <f>VLOOKUP(G17,'datemar &amp; dateaug kaf'!$D$5:$O$94,12,FALSE)</f>
        <v>1990-91</v>
      </c>
      <c r="G17" s="18">
        <f>LARGE('datemar &amp; dateaug kaf'!$D$5:$D$94,'datemar &amp; dateaug kaf rank'!$A17)</f>
        <v>20350.527501318</v>
      </c>
      <c r="H17" s="5" t="str">
        <f>VLOOKUP(I17,'datemar &amp; dateaug kaf'!$E$5:$O$94,11,FALSE)</f>
        <v>1959-60</v>
      </c>
      <c r="I17" s="18">
        <f>LARGE('datemar &amp; dateaug kaf'!$E$5:$E$94,'datemar &amp; dateaug kaf rank'!$A17)</f>
        <v>17314.595053181998</v>
      </c>
      <c r="J17" s="5" t="str">
        <f>VLOOKUP(K17,'datemar &amp; dateaug kaf'!$F$5:$O$94,10,FALSE)</f>
        <v>2015-16</v>
      </c>
      <c r="K17" s="18">
        <f>LARGE('datemar &amp; dateaug kaf'!$F$5:$F$94,'datemar &amp; dateaug kaf rank'!$A17)</f>
        <v>13918.680469784998</v>
      </c>
      <c r="L17" s="5" t="str">
        <f>VLOOKUP(M17,'datemar &amp; dateaug kaf'!$G$5:$O$94,9,FALSE)</f>
        <v>1994-95</v>
      </c>
      <c r="M17" s="18">
        <f>LARGE('datemar &amp; dateaug kaf'!$G$5:$G$94,'datemar &amp; dateaug kaf rank'!$A17)</f>
        <v>11181.077927816999</v>
      </c>
      <c r="N17" s="5" t="str">
        <f>VLOOKUP(O17,'datemar &amp; dateaug kaf'!$H$5:$O$94,8,FALSE)</f>
        <v>1960-61</v>
      </c>
      <c r="O17" s="18">
        <f>LARGE('datemar &amp; dateaug kaf'!$H$5:$H$94,'datemar &amp; dateaug kaf rank'!$A17)</f>
        <v>8166.2337433530001</v>
      </c>
      <c r="P17" s="5" t="str">
        <f>VLOOKUP(Q17,'datemar &amp; dateaug kaf'!$I$5:$O$94,7,FALSE)</f>
        <v>1967-68</v>
      </c>
      <c r="Q17" s="18">
        <f>LARGE('datemar &amp; dateaug kaf'!$I$5:$I$94,'datemar &amp; dateaug kaf rank'!$A17)</f>
        <v>4494.7436330999999</v>
      </c>
      <c r="R17" s="5" t="str">
        <f>VLOOKUP(S17,'datemar &amp; dateaug kaf'!$J$5:$O$94,6,FALSE)</f>
        <v>1958-59</v>
      </c>
      <c r="S17" s="18">
        <f>LARGE('datemar &amp; dateaug kaf'!$J$5:$J$94,'datemar &amp; dateaug kaf rank'!$A17)</f>
        <v>72696.977108574007</v>
      </c>
      <c r="T17" s="5" t="str">
        <f>VLOOKUP(U17,'datemar &amp; dateaug kaf'!$K$5:$O$94,5,FALSE)</f>
        <v>1932-33</v>
      </c>
      <c r="U17" s="18">
        <f>LARGE('datemar &amp; dateaug kaf'!$K$5:$K$94,'datemar &amp; dateaug kaf rank'!$A17)</f>
        <v>66777.014355366002</v>
      </c>
      <c r="V17" s="5" t="str">
        <f>VLOOKUP(W17,'datemar &amp; dateaug kaf'!$L$5:$O$94,4,FALSE)</f>
        <v>1963-64</v>
      </c>
      <c r="W17" s="18">
        <f>LARGE('datemar &amp; dateaug kaf'!$L$5:$L$94,'datemar &amp; dateaug kaf rank'!$A17)</f>
        <v>47970.154895333995</v>
      </c>
      <c r="X17" s="5" t="str">
        <f>VLOOKUP(Y17,'datemar &amp; dateaug kaf'!$M$5:$O$94,3,FALSE)</f>
        <v>1995-96</v>
      </c>
      <c r="Y17" s="18">
        <f>LARGE('datemar &amp; dateaug kaf'!$M$5:$M$94,'datemar &amp; dateaug kaf rank'!$A17)</f>
        <v>22998.576327636001</v>
      </c>
      <c r="Z17" s="5" t="str">
        <f>VLOOKUP(AA17,'datemar &amp; dateaug kaf'!$N$5:$O$94,2,FALSE)</f>
        <v>1981-82</v>
      </c>
      <c r="AA17" s="18">
        <f>LARGE('datemar &amp; dateaug kaf'!$N$5:$N$94,'datemar &amp; dateaug kaf rank'!$A17)</f>
        <v>7618.1293010970003</v>
      </c>
    </row>
    <row r="18" spans="1:27" x14ac:dyDescent="0.2">
      <c r="A18" s="5">
        <v>13</v>
      </c>
      <c r="B18" s="5" t="str">
        <f>VLOOKUP(C18,'datemar &amp; dateaug kaf'!$B$5:$O$94,14,FALSE)</f>
        <v>1971-72</v>
      </c>
      <c r="C18" s="18">
        <f>LARGE('datemar &amp; dateaug kaf'!$B$5:$B$94,'datemar &amp; dateaug kaf rank'!$A18)</f>
        <v>31879.579630961998</v>
      </c>
      <c r="D18" s="5" t="str">
        <f>VLOOKUP(E18,'datemar &amp; dateaug kaf'!$C$5:$O$94,13,FALSE)</f>
        <v>1968-69</v>
      </c>
      <c r="E18" s="18">
        <f>LARGE('datemar &amp; dateaug kaf'!$C$5:$C$94,'datemar &amp; dateaug kaf rank'!$A18)</f>
        <v>24737.943535137001</v>
      </c>
      <c r="F18" s="5" t="str">
        <f>VLOOKUP(G18,'datemar &amp; dateaug kaf'!$D$5:$O$94,12,FALSE)</f>
        <v>1971-72</v>
      </c>
      <c r="G18" s="18">
        <f>LARGE('datemar &amp; dateaug kaf'!$D$5:$D$94,'datemar &amp; dateaug kaf rank'!$A18)</f>
        <v>20282.434941888001</v>
      </c>
      <c r="H18" s="5" t="str">
        <f>VLOOKUP(I18,'datemar &amp; dateaug kaf'!$E$5:$O$94,11,FALSE)</f>
        <v>2006-07</v>
      </c>
      <c r="I18" s="18">
        <f>LARGE('datemar &amp; dateaug kaf'!$E$5:$E$94,'datemar &amp; dateaug kaf rank'!$A18)</f>
        <v>17290.372905329998</v>
      </c>
      <c r="J18" s="5" t="str">
        <f>VLOOKUP(K18,'datemar &amp; dateaug kaf'!$F$5:$O$94,10,FALSE)</f>
        <v>1981-82</v>
      </c>
      <c r="K18" s="18">
        <f>LARGE('datemar &amp; dateaug kaf'!$F$5:$F$94,'datemar &amp; dateaug kaf rank'!$A18)</f>
        <v>13847.132703873</v>
      </c>
      <c r="L18" s="5" t="str">
        <f>VLOOKUP(M18,'datemar &amp; dateaug kaf'!$G$5:$O$94,9,FALSE)</f>
        <v>2015-16</v>
      </c>
      <c r="M18" s="18">
        <f>LARGE('datemar &amp; dateaug kaf'!$G$5:$G$94,'datemar &amp; dateaug kaf rank'!$A18)</f>
        <v>10942.311655779</v>
      </c>
      <c r="N18" s="5" t="str">
        <f>VLOOKUP(O18,'datemar &amp; dateaug kaf'!$H$5:$O$94,8,FALSE)</f>
        <v>1996-97</v>
      </c>
      <c r="O18" s="18">
        <f>LARGE('datemar &amp; dateaug kaf'!$H$5:$H$94,'datemar &amp; dateaug kaf rank'!$A18)</f>
        <v>8164.2998591280002</v>
      </c>
      <c r="P18" s="5" t="str">
        <f>VLOOKUP(Q18,'datemar &amp; dateaug kaf'!$I$5:$O$94,7,FALSE)</f>
        <v>1998-99</v>
      </c>
      <c r="Q18" s="18">
        <f>LARGE('datemar &amp; dateaug kaf'!$I$5:$I$94,'datemar &amp; dateaug kaf rank'!$A18)</f>
        <v>4446.2299159109998</v>
      </c>
      <c r="R18" s="5" t="str">
        <f>VLOOKUP(S18,'datemar &amp; dateaug kaf'!$J$5:$O$94,6,FALSE)</f>
        <v>1932-33</v>
      </c>
      <c r="S18" s="18">
        <f>LARGE('datemar &amp; dateaug kaf'!$J$5:$J$94,'datemar &amp; dateaug kaf rank'!$A18)</f>
        <v>72687.262067616</v>
      </c>
      <c r="T18" s="5" t="str">
        <f>VLOOKUP(U18,'datemar &amp; dateaug kaf'!$K$5:$O$94,5,FALSE)</f>
        <v>1966-67</v>
      </c>
      <c r="U18" s="18">
        <f>LARGE('datemar &amp; dateaug kaf'!$K$5:$K$94,'datemar &amp; dateaug kaf rank'!$A18)</f>
        <v>66122.468925366004</v>
      </c>
      <c r="V18" s="5" t="str">
        <f>VLOOKUP(W18,'datemar &amp; dateaug kaf'!$L$5:$O$94,4,FALSE)</f>
        <v>1958-59</v>
      </c>
      <c r="W18" s="18">
        <f>LARGE('datemar &amp; dateaug kaf'!$L$5:$L$94,'datemar &amp; dateaug kaf rank'!$A18)</f>
        <v>47869.682171829001</v>
      </c>
      <c r="X18" s="5" t="str">
        <f>VLOOKUP(Y18,'datemar &amp; dateaug kaf'!$M$5:$O$94,3,FALSE)</f>
        <v>1980-81</v>
      </c>
      <c r="Y18" s="18">
        <f>LARGE('datemar &amp; dateaug kaf'!$M$5:$M$94,'datemar &amp; dateaug kaf rank'!$A18)</f>
        <v>22915.568066286003</v>
      </c>
      <c r="Z18" s="5" t="str">
        <f>VLOOKUP(AA18,'datemar &amp; dateaug kaf'!$N$5:$O$94,2,FALSE)</f>
        <v>1996-97</v>
      </c>
      <c r="AA18" s="18">
        <f>LARGE('datemar &amp; dateaug kaf'!$N$5:$N$94,'datemar &amp; dateaug kaf rank'!$A18)</f>
        <v>7226.4532827270004</v>
      </c>
    </row>
    <row r="19" spans="1:27" x14ac:dyDescent="0.2">
      <c r="A19" s="5">
        <v>14</v>
      </c>
      <c r="B19" s="5" t="str">
        <f>VLOOKUP(C19,'datemar &amp; dateaug kaf'!$B$5:$O$94,14,FALSE)</f>
        <v>1981-82</v>
      </c>
      <c r="C19" s="18">
        <f>LARGE('datemar &amp; dateaug kaf'!$B$5:$B$94,'datemar &amp; dateaug kaf rank'!$A19)</f>
        <v>31823.072525642998</v>
      </c>
      <c r="D19" s="5" t="str">
        <f>VLOOKUP(E19,'datemar &amp; dateaug kaf'!$C$5:$O$94,13,FALSE)</f>
        <v>1964-65</v>
      </c>
      <c r="E19" s="18">
        <f>LARGE('datemar &amp; dateaug kaf'!$C$5:$C$94,'datemar &amp; dateaug kaf rank'!$A19)</f>
        <v>24465.603049482001</v>
      </c>
      <c r="F19" s="5" t="str">
        <f>VLOOKUP(G19,'datemar &amp; dateaug kaf'!$D$5:$O$94,12,FALSE)</f>
        <v>1999-2000</v>
      </c>
      <c r="G19" s="18">
        <f>LARGE('datemar &amp; dateaug kaf'!$D$5:$D$94,'datemar &amp; dateaug kaf rank'!$A19)</f>
        <v>20172.078582390001</v>
      </c>
      <c r="H19" s="5" t="str">
        <f>VLOOKUP(I19,'datemar &amp; dateaug kaf'!$E$5:$O$94,11,FALSE)</f>
        <v>1982-83</v>
      </c>
      <c r="I19" s="18">
        <f>LARGE('datemar &amp; dateaug kaf'!$E$5:$E$94,'datemar &amp; dateaug kaf rank'!$A19)</f>
        <v>17198.905140164999</v>
      </c>
      <c r="J19" s="5" t="str">
        <f>VLOOKUP(K19,'datemar &amp; dateaug kaf'!$F$5:$O$94,10,FALSE)</f>
        <v>2004-05</v>
      </c>
      <c r="K19" s="18">
        <f>LARGE('datemar &amp; dateaug kaf'!$F$5:$F$94,'datemar &amp; dateaug kaf rank'!$A19)</f>
        <v>13743.680806925999</v>
      </c>
      <c r="L19" s="5" t="str">
        <f>VLOOKUP(M19,'datemar &amp; dateaug kaf'!$G$5:$O$94,9,FALSE)</f>
        <v>2006-07</v>
      </c>
      <c r="M19" s="18">
        <f>LARGE('datemar &amp; dateaug kaf'!$G$5:$G$94,'datemar &amp; dateaug kaf rank'!$A19)</f>
        <v>10790.960917652999</v>
      </c>
      <c r="N19" s="5" t="str">
        <f>VLOOKUP(O19,'datemar &amp; dateaug kaf'!$H$5:$O$94,8,FALSE)</f>
        <v>1973-74</v>
      </c>
      <c r="O19" s="18">
        <f>LARGE('datemar &amp; dateaug kaf'!$H$5:$H$94,'datemar &amp; dateaug kaf rank'!$A19)</f>
        <v>8110.6172165129992</v>
      </c>
      <c r="P19" s="5" t="str">
        <f>VLOOKUP(Q19,'datemar &amp; dateaug kaf'!$I$5:$O$94,7,FALSE)</f>
        <v>1986-87</v>
      </c>
      <c r="Q19" s="18">
        <f>LARGE('datemar &amp; dateaug kaf'!$I$5:$I$94,'datemar &amp; dateaug kaf rank'!$A19)</f>
        <v>4323.3776891130001</v>
      </c>
      <c r="R19" s="5" t="str">
        <f>VLOOKUP(S19,'datemar &amp; dateaug kaf'!$J$5:$O$94,6,FALSE)</f>
        <v>1995-96</v>
      </c>
      <c r="S19" s="18">
        <f>LARGE('datemar &amp; dateaug kaf'!$J$5:$J$94,'datemar &amp; dateaug kaf rank'!$A19)</f>
        <v>71957.176144581012</v>
      </c>
      <c r="T19" s="5" t="str">
        <f>VLOOKUP(U19,'datemar &amp; dateaug kaf'!$K$5:$O$94,5,FALSE)</f>
        <v>1958-59</v>
      </c>
      <c r="U19" s="18">
        <f>LARGE('datemar &amp; dateaug kaf'!$K$5:$K$94,'datemar &amp; dateaug kaf rank'!$A19)</f>
        <v>65130.788962553997</v>
      </c>
      <c r="V19" s="5" t="str">
        <f>VLOOKUP(W19,'datemar &amp; dateaug kaf'!$L$5:$O$94,4,FALSE)</f>
        <v>1947-48</v>
      </c>
      <c r="W19" s="18">
        <f>LARGE('datemar &amp; dateaug kaf'!$L$5:$L$94,'datemar &amp; dateaug kaf rank'!$A19)</f>
        <v>47449.299377676005</v>
      </c>
      <c r="X19" s="5" t="str">
        <f>VLOOKUP(Y19,'datemar &amp; dateaug kaf'!$M$5:$O$94,3,FALSE)</f>
        <v>1981-82</v>
      </c>
      <c r="Y19" s="18">
        <f>LARGE('datemar &amp; dateaug kaf'!$M$5:$M$94,'datemar &amp; dateaug kaf rank'!$A19)</f>
        <v>22657.074191682001</v>
      </c>
      <c r="Z19" s="5" t="str">
        <f>VLOOKUP(AA19,'datemar &amp; dateaug kaf'!$N$5:$O$94,2,FALSE)</f>
        <v>1949-50</v>
      </c>
      <c r="AA19" s="18">
        <f>LARGE('datemar &amp; dateaug kaf'!$N$5:$N$94,'datemar &amp; dateaug kaf rank'!$A19)</f>
        <v>7194.8486558129998</v>
      </c>
    </row>
    <row r="20" spans="1:27" x14ac:dyDescent="0.2">
      <c r="A20" s="5">
        <v>15</v>
      </c>
      <c r="B20" s="5" t="str">
        <f>VLOOKUP(C20,'datemar &amp; dateaug kaf'!$B$5:$O$94,14,FALSE)</f>
        <v>2004-05</v>
      </c>
      <c r="C20" s="18">
        <f>LARGE('datemar &amp; dateaug kaf'!$B$5:$B$94,'datemar &amp; dateaug kaf rank'!$A20)</f>
        <v>31617.160467248999</v>
      </c>
      <c r="D20" s="5" t="str">
        <f>VLOOKUP(E20,'datemar &amp; dateaug kaf'!$C$5:$O$94,13,FALSE)</f>
        <v>1941-42</v>
      </c>
      <c r="E20" s="18">
        <f>LARGE('datemar &amp; dateaug kaf'!$C$5:$C$94,'datemar &amp; dateaug kaf rank'!$A20)</f>
        <v>24442.767347859</v>
      </c>
      <c r="F20" s="5" t="str">
        <f>VLOOKUP(G20,'datemar &amp; dateaug kaf'!$D$5:$O$94,12,FALSE)</f>
        <v>1997-98</v>
      </c>
      <c r="G20" s="18">
        <f>LARGE('datemar &amp; dateaug kaf'!$D$5:$D$94,'datemar &amp; dateaug kaf rank'!$A20)</f>
        <v>20169.648830415001</v>
      </c>
      <c r="H20" s="5" t="str">
        <f>VLOOKUP(I20,'datemar &amp; dateaug kaf'!$E$5:$O$94,11,FALSE)</f>
        <v>2004-05</v>
      </c>
      <c r="I20" s="18">
        <f>LARGE('datemar &amp; dateaug kaf'!$E$5:$E$94,'datemar &amp; dateaug kaf rank'!$A20)</f>
        <v>16968.090603365999</v>
      </c>
      <c r="J20" s="5" t="str">
        <f>VLOOKUP(K20,'datemar &amp; dateaug kaf'!$F$5:$O$94,10,FALSE)</f>
        <v>2006-07</v>
      </c>
      <c r="K20" s="18">
        <f>LARGE('datemar &amp; dateaug kaf'!$F$5:$F$94,'datemar &amp; dateaug kaf rank'!$A20)</f>
        <v>13303.77470772</v>
      </c>
      <c r="L20" s="5" t="str">
        <f>VLOOKUP(M20,'datemar &amp; dateaug kaf'!$G$5:$O$94,9,FALSE)</f>
        <v>1985-86</v>
      </c>
      <c r="M20" s="18">
        <f>LARGE('datemar &amp; dateaug kaf'!$G$5:$G$94,'datemar &amp; dateaug kaf rank'!$A20)</f>
        <v>10757.749679229</v>
      </c>
      <c r="N20" s="5" t="str">
        <f>VLOOKUP(O20,'datemar &amp; dateaug kaf'!$H$5:$O$94,8,FALSE)</f>
        <v>1967-68</v>
      </c>
      <c r="O20" s="18">
        <f>LARGE('datemar &amp; dateaug kaf'!$H$5:$H$94,'datemar &amp; dateaug kaf rank'!$A20)</f>
        <v>7938.9081320430005</v>
      </c>
      <c r="P20" s="5" t="str">
        <f>VLOOKUP(Q20,'datemar &amp; dateaug kaf'!$I$5:$O$94,7,FALSE)</f>
        <v>2013-14</v>
      </c>
      <c r="Q20" s="18">
        <f>LARGE('datemar &amp; dateaug kaf'!$I$5:$I$94,'datemar &amp; dateaug kaf rank'!$A20)</f>
        <v>4309.6044664890005</v>
      </c>
      <c r="R20" s="5" t="str">
        <f>VLOOKUP(S20,'datemar &amp; dateaug kaf'!$J$5:$O$94,6,FALSE)</f>
        <v>1968-69</v>
      </c>
      <c r="S20" s="18">
        <f>LARGE('datemar &amp; dateaug kaf'!$J$5:$J$94,'datemar &amp; dateaug kaf rank'!$A20)</f>
        <v>71521.461119597996</v>
      </c>
      <c r="T20" s="5" t="str">
        <f>VLOOKUP(U20,'datemar &amp; dateaug kaf'!$K$5:$O$94,5,FALSE)</f>
        <v>1981-82</v>
      </c>
      <c r="U20" s="18">
        <f>LARGE('datemar &amp; dateaug kaf'!$K$5:$K$94,'datemar &amp; dateaug kaf rank'!$A20)</f>
        <v>63866.562233103003</v>
      </c>
      <c r="V20" s="5" t="str">
        <f>VLOOKUP(W20,'datemar &amp; dateaug kaf'!$L$5:$O$94,4,FALSE)</f>
        <v>1981-82</v>
      </c>
      <c r="W20" s="18">
        <f>LARGE('datemar &amp; dateaug kaf'!$L$5:$L$94,'datemar &amp; dateaug kaf rank'!$A20)</f>
        <v>47219.962526771997</v>
      </c>
      <c r="X20" s="5" t="str">
        <f>VLOOKUP(Y20,'datemar &amp; dateaug kaf'!$M$5:$O$94,3,FALSE)</f>
        <v>1950-51</v>
      </c>
      <c r="Y20" s="18">
        <f>LARGE('datemar &amp; dateaug kaf'!$M$5:$M$94,'datemar &amp; dateaug kaf rank'!$A20)</f>
        <v>22422.007093059001</v>
      </c>
      <c r="Z20" s="5" t="str">
        <f>VLOOKUP(AA20,'datemar &amp; dateaug kaf'!$N$5:$O$94,2,FALSE)</f>
        <v>1995-96</v>
      </c>
      <c r="AA20" s="18">
        <f>LARGE('datemar &amp; dateaug kaf'!$N$5:$N$94,'datemar &amp; dateaug kaf rank'!$A20)</f>
        <v>7106.7369235800006</v>
      </c>
    </row>
    <row r="21" spans="1:27" x14ac:dyDescent="0.2">
      <c r="A21" s="5">
        <v>16</v>
      </c>
      <c r="B21" s="5" t="str">
        <f>VLOOKUP(C21,'datemar &amp; dateaug kaf'!$B$5:$O$94,14,FALSE)</f>
        <v>1968-69</v>
      </c>
      <c r="C21" s="18">
        <f>LARGE('datemar &amp; dateaug kaf'!$B$5:$B$94,'datemar &amp; dateaug kaf rank'!$A21)</f>
        <v>31607.891707266001</v>
      </c>
      <c r="D21" s="5" t="str">
        <f>VLOOKUP(E21,'datemar &amp; dateaug kaf'!$C$5:$O$94,13,FALSE)</f>
        <v>1971-72</v>
      </c>
      <c r="E21" s="18">
        <f>LARGE('datemar &amp; dateaug kaf'!$C$5:$C$94,'datemar &amp; dateaug kaf rank'!$A21)</f>
        <v>24024.292652807999</v>
      </c>
      <c r="F21" s="5" t="str">
        <f>VLOOKUP(G21,'datemar &amp; dateaug kaf'!$D$5:$O$94,12,FALSE)</f>
        <v>1964-65</v>
      </c>
      <c r="G21" s="18">
        <f>LARGE('datemar &amp; dateaug kaf'!$D$5:$D$94,'datemar &amp; dateaug kaf rank'!$A21)</f>
        <v>20164.882549602</v>
      </c>
      <c r="H21" s="5" t="str">
        <f>VLOOKUP(I21,'datemar &amp; dateaug kaf'!$E$5:$O$94,11,FALSE)</f>
        <v>1996-97</v>
      </c>
      <c r="I21" s="18">
        <f>LARGE('datemar &amp; dateaug kaf'!$E$5:$E$94,'datemar &amp; dateaug kaf rank'!$A21)</f>
        <v>16701.676729059</v>
      </c>
      <c r="J21" s="5" t="str">
        <f>VLOOKUP(K21,'datemar &amp; dateaug kaf'!$F$5:$O$94,10,FALSE)</f>
        <v>1994-95</v>
      </c>
      <c r="K21" s="18">
        <f>LARGE('datemar &amp; dateaug kaf'!$F$5:$F$94,'datemar &amp; dateaug kaf rank'!$A21)</f>
        <v>13046.919180162</v>
      </c>
      <c r="L21" s="5" t="str">
        <f>VLOOKUP(M21,'datemar &amp; dateaug kaf'!$G$5:$O$94,9,FALSE)</f>
        <v>1970-71</v>
      </c>
      <c r="M21" s="18">
        <f>LARGE('datemar &amp; dateaug kaf'!$G$5:$G$94,'datemar &amp; dateaug kaf rank'!$A21)</f>
        <v>10550.986711775999</v>
      </c>
      <c r="N21" s="5" t="str">
        <f>VLOOKUP(O21,'datemar &amp; dateaug kaf'!$H$5:$O$94,8,FALSE)</f>
        <v>1970-71</v>
      </c>
      <c r="O21" s="18">
        <f>LARGE('datemar &amp; dateaug kaf'!$H$5:$H$94,'datemar &amp; dateaug kaf rank'!$A21)</f>
        <v>7874.369952645</v>
      </c>
      <c r="P21" s="5" t="str">
        <f>VLOOKUP(Q21,'datemar &amp; dateaug kaf'!$I$5:$O$94,7,FALSE)</f>
        <v>1995-96</v>
      </c>
      <c r="Q21" s="18">
        <f>LARGE('datemar &amp; dateaug kaf'!$I$5:$I$94,'datemar &amp; dateaug kaf rank'!$A21)</f>
        <v>4305.1158716160007</v>
      </c>
      <c r="R21" s="5" t="str">
        <f>VLOOKUP(S21,'datemar &amp; dateaug kaf'!$J$5:$O$94,6,FALSE)</f>
        <v>1950-51</v>
      </c>
      <c r="S21" s="18">
        <f>LARGE('datemar &amp; dateaug kaf'!$J$5:$J$94,'datemar &amp; dateaug kaf rank'!$A21)</f>
        <v>71301.763937754004</v>
      </c>
      <c r="T21" s="5" t="str">
        <f>VLOOKUP(U21,'datemar &amp; dateaug kaf'!$K$5:$O$94,5,FALSE)</f>
        <v>1998-99</v>
      </c>
      <c r="U21" s="18">
        <f>LARGE('datemar &amp; dateaug kaf'!$K$5:$K$94,'datemar &amp; dateaug kaf rank'!$A21)</f>
        <v>63571.352326818</v>
      </c>
      <c r="V21" s="5" t="str">
        <f>VLOOKUP(W21,'datemar &amp; dateaug kaf'!$L$5:$O$94,4,FALSE)</f>
        <v>1975-76</v>
      </c>
      <c r="W21" s="18">
        <f>LARGE('datemar &amp; dateaug kaf'!$L$5:$L$94,'datemar &amp; dateaug kaf rank'!$A21)</f>
        <v>46066.675297292997</v>
      </c>
      <c r="X21" s="5" t="str">
        <f>VLOOKUP(Y21,'datemar &amp; dateaug kaf'!$M$5:$O$94,3,FALSE)</f>
        <v>1958-59</v>
      </c>
      <c r="Y21" s="18">
        <f>LARGE('datemar &amp; dateaug kaf'!$M$5:$M$94,'datemar &amp; dateaug kaf rank'!$A21)</f>
        <v>22376.506268319001</v>
      </c>
      <c r="Z21" s="5" t="str">
        <f>VLOOKUP(AA21,'datemar &amp; dateaug kaf'!$N$5:$O$94,2,FALSE)</f>
        <v>1982-83</v>
      </c>
      <c r="AA21" s="18">
        <f>LARGE('datemar &amp; dateaug kaf'!$N$5:$N$94,'datemar &amp; dateaug kaf rank'!$A21)</f>
        <v>6994.706514558</v>
      </c>
    </row>
    <row r="22" spans="1:27" x14ac:dyDescent="0.2">
      <c r="A22" s="5">
        <v>17</v>
      </c>
      <c r="B22" s="5" t="str">
        <f>VLOOKUP(C22,'datemar &amp; dateaug kaf'!$B$5:$O$94,14,FALSE)</f>
        <v>1964-65</v>
      </c>
      <c r="C22" s="18">
        <f>LARGE('datemar &amp; dateaug kaf'!$B$5:$B$94,'datemar &amp; dateaug kaf rank'!$A22)</f>
        <v>31382.343285971998</v>
      </c>
      <c r="D22" s="5" t="str">
        <f>VLOOKUP(E22,'datemar &amp; dateaug kaf'!$C$5:$O$94,13,FALSE)</f>
        <v>1999-2000</v>
      </c>
      <c r="E22" s="18">
        <f>LARGE('datemar &amp; dateaug kaf'!$C$5:$C$94,'datemar &amp; dateaug kaf rank'!$A22)</f>
        <v>23983.258604759998</v>
      </c>
      <c r="F22" s="5" t="str">
        <f>VLOOKUP(G22,'datemar &amp; dateaug kaf'!$D$5:$O$94,12,FALSE)</f>
        <v>1985-86</v>
      </c>
      <c r="G22" s="18">
        <f>LARGE('datemar &amp; dateaug kaf'!$D$5:$D$94,'datemar &amp; dateaug kaf rank'!$A22)</f>
        <v>20000.520241716</v>
      </c>
      <c r="H22" s="5" t="str">
        <f>VLOOKUP(I22,'datemar &amp; dateaug kaf'!$E$5:$O$94,11,FALSE)</f>
        <v>1983-84</v>
      </c>
      <c r="I22" s="18">
        <f>LARGE('datemar &amp; dateaug kaf'!$E$5:$E$94,'datemar &amp; dateaug kaf rank'!$A22)</f>
        <v>16685.705820567</v>
      </c>
      <c r="J22" s="5" t="str">
        <f>VLOOKUP(K22,'datemar &amp; dateaug kaf'!$F$5:$O$94,10,FALSE)</f>
        <v>1985-86</v>
      </c>
      <c r="K22" s="18">
        <f>LARGE('datemar &amp; dateaug kaf'!$F$5:$F$94,'datemar &amp; dateaug kaf rank'!$A22)</f>
        <v>12868.434558756</v>
      </c>
      <c r="L22" s="5" t="str">
        <f>VLOOKUP(M22,'datemar &amp; dateaug kaf'!$G$5:$O$94,9,FALSE)</f>
        <v>1960-61</v>
      </c>
      <c r="M22" s="18">
        <f>LARGE('datemar &amp; dateaug kaf'!$G$5:$G$94,'datemar &amp; dateaug kaf rank'!$A22)</f>
        <v>10390.609197129001</v>
      </c>
      <c r="N22" s="5" t="str">
        <f>VLOOKUP(O22,'datemar &amp; dateaug kaf'!$H$5:$O$94,8,FALSE)</f>
        <v>1950-51</v>
      </c>
      <c r="O22" s="18">
        <f>LARGE('datemar &amp; dateaug kaf'!$H$5:$H$94,'datemar &amp; dateaug kaf rank'!$A22)</f>
        <v>7740.0473130540004</v>
      </c>
      <c r="P22" s="5" t="str">
        <f>VLOOKUP(Q22,'datemar &amp; dateaug kaf'!$I$5:$O$94,7,FALSE)</f>
        <v>1931-32</v>
      </c>
      <c r="Q22" s="18">
        <f>LARGE('datemar &amp; dateaug kaf'!$I$5:$I$94,'datemar &amp; dateaug kaf rank'!$A22)</f>
        <v>4243.7512458179999</v>
      </c>
      <c r="R22" s="5" t="str">
        <f>VLOOKUP(S22,'datemar &amp; dateaug kaf'!$J$5:$O$94,6,FALSE)</f>
        <v>1998-99</v>
      </c>
      <c r="S22" s="18">
        <f>LARGE('datemar &amp; dateaug kaf'!$J$5:$J$94,'datemar &amp; dateaug kaf rank'!$A22)</f>
        <v>71063.814855767996</v>
      </c>
      <c r="T22" s="5" t="str">
        <f>VLOOKUP(U22,'datemar &amp; dateaug kaf'!$K$5:$O$94,5,FALSE)</f>
        <v>1960-61</v>
      </c>
      <c r="U22" s="18">
        <f>LARGE('datemar &amp; dateaug kaf'!$K$5:$K$94,'datemar &amp; dateaug kaf rank'!$A22)</f>
        <v>63240.800934254999</v>
      </c>
      <c r="V22" s="5" t="str">
        <f>VLOOKUP(W22,'datemar &amp; dateaug kaf'!$L$5:$O$94,4,FALSE)</f>
        <v>1995-96</v>
      </c>
      <c r="W22" s="18">
        <f>LARGE('datemar &amp; dateaug kaf'!$L$5:$L$94,'datemar &amp; dateaug kaf rank'!$A22)</f>
        <v>45663.163907466005</v>
      </c>
      <c r="X22" s="5" t="str">
        <f>VLOOKUP(Y22,'datemar &amp; dateaug kaf'!$M$5:$O$94,3,FALSE)</f>
        <v>1996-97</v>
      </c>
      <c r="Y22" s="18">
        <f>LARGE('datemar &amp; dateaug kaf'!$M$5:$M$94,'datemar &amp; dateaug kaf rank'!$A22)</f>
        <v>22205.201811932999</v>
      </c>
      <c r="Z22" s="5" t="str">
        <f>VLOOKUP(AA22,'datemar &amp; dateaug kaf'!$N$5:$O$94,2,FALSE)</f>
        <v>1983-84</v>
      </c>
      <c r="AA22" s="18">
        <f>LARGE('datemar &amp; dateaug kaf'!$N$5:$N$94,'datemar &amp; dateaug kaf rank'!$A22)</f>
        <v>6959.4741191849998</v>
      </c>
    </row>
    <row r="23" spans="1:27" x14ac:dyDescent="0.2">
      <c r="A23" s="5">
        <v>18</v>
      </c>
      <c r="B23" s="5" t="str">
        <f>VLOOKUP(C23,'datemar &amp; dateaug kaf'!$B$5:$O$94,14,FALSE)</f>
        <v>1996-97</v>
      </c>
      <c r="C23" s="18">
        <f>LARGE('datemar &amp; dateaug kaf'!$B$5:$B$94,'datemar &amp; dateaug kaf rank'!$A23)</f>
        <v>30603.981662268001</v>
      </c>
      <c r="D23" s="5" t="str">
        <f>VLOOKUP(E23,'datemar &amp; dateaug kaf'!$C$5:$O$94,13,FALSE)</f>
        <v>1990-91</v>
      </c>
      <c r="E23" s="18">
        <f>LARGE('datemar &amp; dateaug kaf'!$C$5:$C$94,'datemar &amp; dateaug kaf rank'!$A23)</f>
        <v>23704.834813547997</v>
      </c>
      <c r="F23" s="5" t="str">
        <f>VLOOKUP(G23,'datemar &amp; dateaug kaf'!$D$5:$O$94,12,FALSE)</f>
        <v>1941-42</v>
      </c>
      <c r="G23" s="18">
        <f>LARGE('datemar &amp; dateaug kaf'!$D$5:$D$94,'datemar &amp; dateaug kaf rank'!$A23)</f>
        <v>19897.246857159</v>
      </c>
      <c r="H23" s="5" t="str">
        <f>VLOOKUP(I23,'datemar &amp; dateaug kaf'!$E$5:$O$94,11,FALSE)</f>
        <v>1981-82</v>
      </c>
      <c r="I23" s="18">
        <f>LARGE('datemar &amp; dateaug kaf'!$E$5:$E$94,'datemar &amp; dateaug kaf rank'!$A23)</f>
        <v>16672.388796273</v>
      </c>
      <c r="J23" s="5" t="str">
        <f>VLOOKUP(K23,'datemar &amp; dateaug kaf'!$F$5:$O$94,10,FALSE)</f>
        <v>1964-65</v>
      </c>
      <c r="K23" s="18">
        <f>LARGE('datemar &amp; dateaug kaf'!$F$5:$F$94,'datemar &amp; dateaug kaf rank'!$A23)</f>
        <v>12815.271585543</v>
      </c>
      <c r="L23" s="5" t="str">
        <f>VLOOKUP(M23,'datemar &amp; dateaug kaf'!$G$5:$O$94,9,FALSE)</f>
        <v>1967-68</v>
      </c>
      <c r="M23" s="18">
        <f>LARGE('datemar &amp; dateaug kaf'!$G$5:$G$94,'datemar &amp; dateaug kaf rank'!$A23)</f>
        <v>10189.723254248998</v>
      </c>
      <c r="N23" s="5" t="str">
        <f>VLOOKUP(O23,'datemar &amp; dateaug kaf'!$H$5:$O$94,8,FALSE)</f>
        <v>1998-99</v>
      </c>
      <c r="O23" s="18">
        <f>LARGE('datemar &amp; dateaug kaf'!$H$5:$H$94,'datemar &amp; dateaug kaf rank'!$A23)</f>
        <v>7019.6010590790002</v>
      </c>
      <c r="P23" s="5" t="str">
        <f>VLOOKUP(Q23,'datemar &amp; dateaug kaf'!$I$5:$O$94,7,FALSE)</f>
        <v>1973-74</v>
      </c>
      <c r="Q23" s="18">
        <f>LARGE('datemar &amp; dateaug kaf'!$I$5:$I$94,'datemar &amp; dateaug kaf rank'!$A23)</f>
        <v>4236.0652956929998</v>
      </c>
      <c r="R23" s="5" t="str">
        <f>VLOOKUP(S23,'datemar &amp; dateaug kaf'!$J$5:$O$94,6,FALSE)</f>
        <v>1966-67</v>
      </c>
      <c r="S23" s="18">
        <f>LARGE('datemar &amp; dateaug kaf'!$J$5:$J$94,'datemar &amp; dateaug kaf rank'!$A23)</f>
        <v>70413.847276835993</v>
      </c>
      <c r="T23" s="5" t="str">
        <f>VLOOKUP(U23,'datemar &amp; dateaug kaf'!$K$5:$O$94,5,FALSE)</f>
        <v>1950-51</v>
      </c>
      <c r="U23" s="18">
        <f>LARGE('datemar &amp; dateaug kaf'!$K$5:$K$94,'datemar &amp; dateaug kaf rank'!$A23)</f>
        <v>62863.602270714</v>
      </c>
      <c r="V23" s="5" t="str">
        <f>VLOOKUP(W23,'datemar &amp; dateaug kaf'!$L$5:$O$94,4,FALSE)</f>
        <v>1990-91</v>
      </c>
      <c r="W23" s="18">
        <f>LARGE('datemar &amp; dateaug kaf'!$L$5:$L$94,'datemar &amp; dateaug kaf rank'!$A23)</f>
        <v>44611.950062589</v>
      </c>
      <c r="X23" s="5" t="str">
        <f>VLOOKUP(Y23,'datemar &amp; dateaug kaf'!$M$5:$O$94,3,FALSE)</f>
        <v>1942-43</v>
      </c>
      <c r="Y23" s="18">
        <f>LARGE('datemar &amp; dateaug kaf'!$M$5:$M$94,'datemar &amp; dateaug kaf rank'!$A23)</f>
        <v>22117.397517705002</v>
      </c>
      <c r="Z23" s="5" t="str">
        <f>VLOOKUP(AA23,'datemar &amp; dateaug kaf'!$N$5:$O$94,2,FALSE)</f>
        <v>2010-11</v>
      </c>
      <c r="AA23" s="18">
        <f>LARGE('datemar &amp; dateaug kaf'!$N$5:$N$94,'datemar &amp; dateaug kaf rank'!$A23)</f>
        <v>6950.7428798430001</v>
      </c>
    </row>
    <row r="24" spans="1:27" x14ac:dyDescent="0.2">
      <c r="A24" s="5">
        <v>19</v>
      </c>
      <c r="B24" s="5" t="str">
        <f>VLOOKUP(C24,'datemar &amp; dateaug kaf'!$B$5:$O$94,14,FALSE)</f>
        <v>1954-55</v>
      </c>
      <c r="C24" s="18">
        <f>LARGE('datemar &amp; dateaug kaf'!$B$5:$B$94,'datemar &amp; dateaug kaf rank'!$A24)</f>
        <v>30585.573067917001</v>
      </c>
      <c r="D24" s="5" t="str">
        <f>VLOOKUP(E24,'datemar &amp; dateaug kaf'!$C$5:$O$94,13,FALSE)</f>
        <v>1981-82</v>
      </c>
      <c r="E24" s="18">
        <f>LARGE('datemar &amp; dateaug kaf'!$C$5:$C$94,'datemar &amp; dateaug kaf rank'!$A24)</f>
        <v>23640.855972971996</v>
      </c>
      <c r="F24" s="5" t="str">
        <f>VLOOKUP(G24,'datemar &amp; dateaug kaf'!$D$5:$O$94,12,FALSE)</f>
        <v>1996-97</v>
      </c>
      <c r="G24" s="18">
        <f>LARGE('datemar &amp; dateaug kaf'!$D$5:$D$94,'datemar &amp; dateaug kaf rank'!$A24)</f>
        <v>19738.487854848001</v>
      </c>
      <c r="H24" s="5" t="str">
        <f>VLOOKUP(I24,'datemar &amp; dateaug kaf'!$E$5:$O$94,11,FALSE)</f>
        <v>2015-16</v>
      </c>
      <c r="I24" s="18">
        <f>LARGE('datemar &amp; dateaug kaf'!$E$5:$E$94,'datemar &amp; dateaug kaf rank'!$A24)</f>
        <v>16491.698555114999</v>
      </c>
      <c r="J24" s="5" t="str">
        <f>VLOOKUP(K24,'datemar &amp; dateaug kaf'!$F$5:$O$94,10,FALSE)</f>
        <v>1990-91</v>
      </c>
      <c r="K24" s="18">
        <f>LARGE('datemar &amp; dateaug kaf'!$F$5:$F$94,'datemar &amp; dateaug kaf rank'!$A24)</f>
        <v>12739.620018132</v>
      </c>
      <c r="L24" s="5" t="str">
        <f>VLOOKUP(M24,'datemar &amp; dateaug kaf'!$G$5:$O$94,9,FALSE)</f>
        <v>2004-05</v>
      </c>
      <c r="M24" s="18">
        <f>LARGE('datemar &amp; dateaug kaf'!$G$5:$G$94,'datemar &amp; dateaug kaf rank'!$A24)</f>
        <v>10176.908048117999</v>
      </c>
      <c r="N24" s="5" t="str">
        <f>VLOOKUP(O24,'datemar &amp; dateaug kaf'!$H$5:$O$94,8,FALSE)</f>
        <v>1980-81</v>
      </c>
      <c r="O24" s="18">
        <f>LARGE('datemar &amp; dateaug kaf'!$H$5:$H$94,'datemar &amp; dateaug kaf rank'!$A24)</f>
        <v>7002.8863489619998</v>
      </c>
      <c r="P24" s="5" t="str">
        <f>VLOOKUP(Q24,'datemar &amp; dateaug kaf'!$I$5:$O$94,7,FALSE)</f>
        <v>1949-50</v>
      </c>
      <c r="Q24" s="18">
        <f>LARGE('datemar &amp; dateaug kaf'!$I$5:$I$94,'datemar &amp; dateaug kaf rank'!$A24)</f>
        <v>4204.7681067840003</v>
      </c>
      <c r="R24" s="5" t="str">
        <f>VLOOKUP(S24,'datemar &amp; dateaug kaf'!$J$5:$O$94,6,FALSE)</f>
        <v>1990-91</v>
      </c>
      <c r="S24" s="18">
        <f>LARGE('datemar &amp; dateaug kaf'!$J$5:$J$94,'datemar &amp; dateaug kaf rank'!$A24)</f>
        <v>70080.570595119003</v>
      </c>
      <c r="T24" s="5" t="str">
        <f>VLOOKUP(U24,'datemar &amp; dateaug kaf'!$K$5:$O$94,5,FALSE)</f>
        <v>1990-91</v>
      </c>
      <c r="U24" s="18">
        <f>LARGE('datemar &amp; dateaug kaf'!$K$5:$K$94,'datemar &amp; dateaug kaf rank'!$A24)</f>
        <v>62579.241950798998</v>
      </c>
      <c r="V24" s="5" t="str">
        <f>VLOOKUP(W24,'datemar &amp; dateaug kaf'!$L$5:$O$94,4,FALSE)</f>
        <v>1974-75</v>
      </c>
      <c r="W24" s="18">
        <f>LARGE('datemar &amp; dateaug kaf'!$L$5:$L$94,'datemar &amp; dateaug kaf rank'!$A24)</f>
        <v>44580.720311693993</v>
      </c>
      <c r="X24" s="5" t="str">
        <f>VLOOKUP(Y24,'datemar &amp; dateaug kaf'!$M$5:$O$94,3,FALSE)</f>
        <v>1963-64</v>
      </c>
      <c r="Y24" s="18">
        <f>LARGE('datemar &amp; dateaug kaf'!$M$5:$M$94,'datemar &amp; dateaug kaf rank'!$A24)</f>
        <v>22017.726116484002</v>
      </c>
      <c r="Z24" s="5" t="str">
        <f>VLOOKUP(AA24,'datemar &amp; dateaug kaf'!$N$5:$O$94,2,FALSE)</f>
        <v>1954-55</v>
      </c>
      <c r="AA24" s="18">
        <f>LARGE('datemar &amp; dateaug kaf'!$N$5:$N$94,'datemar &amp; dateaug kaf rank'!$A24)</f>
        <v>6935.3709795930008</v>
      </c>
    </row>
    <row r="25" spans="1:27" x14ac:dyDescent="0.2">
      <c r="A25" s="5">
        <v>20</v>
      </c>
      <c r="B25" s="5" t="str">
        <f>VLOOKUP(C25,'datemar &amp; dateaug kaf'!$B$5:$O$94,14,FALSE)</f>
        <v>1990-91</v>
      </c>
      <c r="C25" s="18">
        <f>LARGE('datemar &amp; dateaug kaf'!$B$5:$B$94,'datemar &amp; dateaug kaf rank'!$A25)</f>
        <v>30525.162491670002</v>
      </c>
      <c r="D25" s="5" t="str">
        <f>VLOOKUP(E25,'datemar &amp; dateaug kaf'!$C$5:$O$94,13,FALSE)</f>
        <v>1985-86</v>
      </c>
      <c r="E25" s="18">
        <f>LARGE('datemar &amp; dateaug kaf'!$C$5:$C$94,'datemar &amp; dateaug kaf rank'!$A25)</f>
        <v>23597.306883696001</v>
      </c>
      <c r="F25" s="5" t="str">
        <f>VLOOKUP(G25,'datemar &amp; dateaug kaf'!$D$5:$O$94,12,FALSE)</f>
        <v>1981-82</v>
      </c>
      <c r="G25" s="18">
        <f>LARGE('datemar &amp; dateaug kaf'!$D$5:$D$94,'datemar &amp; dateaug kaf rank'!$A25)</f>
        <v>19645.867693032</v>
      </c>
      <c r="H25" s="5" t="str">
        <f>VLOOKUP(I25,'datemar &amp; dateaug kaf'!$E$5:$O$94,11,FALSE)</f>
        <v>1985-86</v>
      </c>
      <c r="I25" s="18">
        <f>LARGE('datemar &amp; dateaug kaf'!$E$5:$E$94,'datemar &amp; dateaug kaf rank'!$A25)</f>
        <v>16439.158391796002</v>
      </c>
      <c r="J25" s="5" t="str">
        <f>VLOOKUP(K25,'datemar &amp; dateaug kaf'!$F$5:$O$94,10,FALSE)</f>
        <v>1970-71</v>
      </c>
      <c r="K25" s="18">
        <f>LARGE('datemar &amp; dateaug kaf'!$F$5:$F$94,'datemar &amp; dateaug kaf rank'!$A25)</f>
        <v>12690.017375363999</v>
      </c>
      <c r="L25" s="5" t="str">
        <f>VLOOKUP(M25,'datemar &amp; dateaug kaf'!$G$5:$O$94,9,FALSE)</f>
        <v>1983-84</v>
      </c>
      <c r="M25" s="18">
        <f>LARGE('datemar &amp; dateaug kaf'!$G$5:$G$94,'datemar &amp; dateaug kaf rank'!$A25)</f>
        <v>9952.5814449600002</v>
      </c>
      <c r="N25" s="5" t="str">
        <f>VLOOKUP(O25,'datemar &amp; dateaug kaf'!$H$5:$O$94,8,FALSE)</f>
        <v>1962-63</v>
      </c>
      <c r="O25" s="18">
        <f>LARGE('datemar &amp; dateaug kaf'!$H$5:$H$94,'datemar &amp; dateaug kaf rank'!$A25)</f>
        <v>6832.5081735330004</v>
      </c>
      <c r="P25" s="5" t="str">
        <f>VLOOKUP(Q25,'datemar &amp; dateaug kaf'!$I$5:$O$94,7,FALSE)</f>
        <v>1983-84</v>
      </c>
      <c r="Q25" s="18">
        <f>LARGE('datemar &amp; dateaug kaf'!$I$5:$I$94,'datemar &amp; dateaug kaf rank'!$A25)</f>
        <v>4041.4570385279999</v>
      </c>
      <c r="R25" s="5" t="str">
        <f>VLOOKUP(S25,'datemar &amp; dateaug kaf'!$J$5:$O$94,6,FALSE)</f>
        <v>1981-82</v>
      </c>
      <c r="S25" s="18">
        <f>LARGE('datemar &amp; dateaug kaf'!$J$5:$J$94,'datemar &amp; dateaug kaf rank'!$A25)</f>
        <v>69569.795077083007</v>
      </c>
      <c r="T25" s="5" t="str">
        <f>VLOOKUP(U25,'datemar &amp; dateaug kaf'!$K$5:$O$94,5,FALSE)</f>
        <v>1963-64</v>
      </c>
      <c r="U25" s="18">
        <f>LARGE('datemar &amp; dateaug kaf'!$K$5:$K$94,'datemar &amp; dateaug kaf rank'!$A25)</f>
        <v>62450.484930834005</v>
      </c>
      <c r="V25" s="5" t="str">
        <f>VLOOKUP(W25,'datemar &amp; dateaug kaf'!$L$5:$O$94,4,FALSE)</f>
        <v>1970-71</v>
      </c>
      <c r="W25" s="18">
        <f>LARGE('datemar &amp; dateaug kaf'!$L$5:$L$94,'datemar &amp; dateaug kaf rank'!$A25)</f>
        <v>44464.669406954999</v>
      </c>
      <c r="X25" s="5" t="str">
        <f>VLOOKUP(Y25,'datemar &amp; dateaug kaf'!$M$5:$O$94,3,FALSE)</f>
        <v>1974-75</v>
      </c>
      <c r="Y25" s="18">
        <f>LARGE('datemar &amp; dateaug kaf'!$M$5:$M$94,'datemar &amp; dateaug kaf rank'!$A25)</f>
        <v>21757.018688243999</v>
      </c>
      <c r="Z25" s="5" t="str">
        <f>VLOOKUP(AA25,'datemar &amp; dateaug kaf'!$N$5:$O$94,2,FALSE)</f>
        <v>1963-64</v>
      </c>
      <c r="AA25" s="18">
        <f>LARGE('datemar &amp; dateaug kaf'!$N$5:$N$94,'datemar &amp; dateaug kaf rank'!$A25)</f>
        <v>6916.7402364899999</v>
      </c>
    </row>
    <row r="26" spans="1:27" x14ac:dyDescent="0.2">
      <c r="A26" s="5">
        <v>21</v>
      </c>
      <c r="B26" s="5" t="str">
        <f>VLOOKUP(C26,'datemar &amp; dateaug kaf'!$B$5:$O$94,14,FALSE)</f>
        <v>1983-84</v>
      </c>
      <c r="C26" s="18">
        <f>LARGE('datemar &amp; dateaug kaf'!$B$5:$B$94,'datemar &amp; dateaug kaf rank'!$A26)</f>
        <v>30353.731093139999</v>
      </c>
      <c r="D26" s="5" t="str">
        <f>VLOOKUP(E26,'datemar &amp; dateaug kaf'!$C$5:$O$94,13,FALSE)</f>
        <v>1996-97</v>
      </c>
      <c r="E26" s="18">
        <f>LARGE('datemar &amp; dateaug kaf'!$C$5:$C$94,'datemar &amp; dateaug kaf rank'!$A26)</f>
        <v>23497.244738688001</v>
      </c>
      <c r="F26" s="5" t="str">
        <f>VLOOKUP(G26,'datemar &amp; dateaug kaf'!$D$5:$O$94,12,FALSE)</f>
        <v>2005-06</v>
      </c>
      <c r="G26" s="18">
        <f>LARGE('datemar &amp; dateaug kaf'!$D$5:$D$94,'datemar &amp; dateaug kaf rank'!$A26)</f>
        <v>19550.593647018002</v>
      </c>
      <c r="H26" s="5" t="str">
        <f>VLOOKUP(I26,'datemar &amp; dateaug kaf'!$E$5:$O$94,11,FALSE)</f>
        <v>2012-13</v>
      </c>
      <c r="I26" s="18">
        <f>LARGE('datemar &amp; dateaug kaf'!$E$5:$E$94,'datemar &amp; dateaug kaf rank'!$A26)</f>
        <v>16278.22748874</v>
      </c>
      <c r="J26" s="5" t="str">
        <f>VLOOKUP(K26,'datemar &amp; dateaug kaf'!$F$5:$O$94,10,FALSE)</f>
        <v>1962-63</v>
      </c>
      <c r="K26" s="18">
        <f>LARGE('datemar &amp; dateaug kaf'!$F$5:$F$94,'datemar &amp; dateaug kaf rank'!$A26)</f>
        <v>12601.459362156</v>
      </c>
      <c r="L26" s="5" t="str">
        <f>VLOOKUP(M26,'datemar &amp; dateaug kaf'!$G$5:$O$94,9,FALSE)</f>
        <v>1998-99</v>
      </c>
      <c r="M26" s="18">
        <f>LARGE('datemar &amp; dateaug kaf'!$G$5:$G$94,'datemar &amp; dateaug kaf rank'!$A26)</f>
        <v>9950.7764863499997</v>
      </c>
      <c r="N26" s="5" t="str">
        <f>VLOOKUP(O26,'datemar &amp; dateaug kaf'!$H$5:$O$94,8,FALSE)</f>
        <v>1990-91</v>
      </c>
      <c r="O26" s="18">
        <f>LARGE('datemar &amp; dateaug kaf'!$H$5:$H$94,'datemar &amp; dateaug kaf rank'!$A26)</f>
        <v>6802.1928027690001</v>
      </c>
      <c r="P26" s="5" t="str">
        <f>VLOOKUP(Q26,'datemar &amp; dateaug kaf'!$I$5:$O$94,7,FALSE)</f>
        <v>2002-03</v>
      </c>
      <c r="Q26" s="18">
        <f>LARGE('datemar &amp; dateaug kaf'!$I$5:$I$94,'datemar &amp; dateaug kaf rank'!$A26)</f>
        <v>3964.474562076</v>
      </c>
      <c r="R26" s="5" t="str">
        <f>VLOOKUP(S26,'datemar &amp; dateaug kaf'!$J$5:$O$94,6,FALSE)</f>
        <v>1960-61</v>
      </c>
      <c r="S26" s="18">
        <f>LARGE('datemar &amp; dateaug kaf'!$J$5:$J$94,'datemar &amp; dateaug kaf rank'!$A26)</f>
        <v>69481.891609304992</v>
      </c>
      <c r="T26" s="5" t="str">
        <f>VLOOKUP(U26,'datemar &amp; dateaug kaf'!$K$5:$O$94,5,FALSE)</f>
        <v>1995-96</v>
      </c>
      <c r="U26" s="18">
        <f>LARGE('datemar &amp; dateaug kaf'!$K$5:$K$94,'datemar &amp; dateaug kaf rank'!$A26)</f>
        <v>61422.743481771002</v>
      </c>
      <c r="V26" s="5" t="str">
        <f>VLOOKUP(W26,'datemar &amp; dateaug kaf'!$L$5:$O$94,4,FALSE)</f>
        <v>2001-02</v>
      </c>
      <c r="W26" s="18">
        <f>LARGE('datemar &amp; dateaug kaf'!$L$5:$L$94,'datemar &amp; dateaug kaf rank'!$A26)</f>
        <v>43884.065792364003</v>
      </c>
      <c r="X26" s="5" t="str">
        <f>VLOOKUP(Y26,'datemar &amp; dateaug kaf'!$M$5:$O$94,3,FALSE)</f>
        <v>1966-67</v>
      </c>
      <c r="Y26" s="18">
        <f>LARGE('datemar &amp; dateaug kaf'!$M$5:$M$94,'datemar &amp; dateaug kaf rank'!$A26)</f>
        <v>21481.492748163</v>
      </c>
      <c r="Z26" s="5" t="str">
        <f>VLOOKUP(AA26,'datemar &amp; dateaug kaf'!$N$5:$O$94,2,FALSE)</f>
        <v>1967-68</v>
      </c>
      <c r="AA26" s="18">
        <f>LARGE('datemar &amp; dateaug kaf'!$N$5:$N$94,'datemar &amp; dateaug kaf rank'!$A26)</f>
        <v>6869.9481721289994</v>
      </c>
    </row>
    <row r="27" spans="1:27" x14ac:dyDescent="0.2">
      <c r="A27" s="5">
        <v>22</v>
      </c>
      <c r="B27" s="5" t="str">
        <f>VLOOKUP(C27,'datemar &amp; dateaug kaf'!$B$5:$O$94,14,FALSE)</f>
        <v>1980-81</v>
      </c>
      <c r="C27" s="18">
        <f>LARGE('datemar &amp; dateaug kaf'!$B$5:$B$94,'datemar &amp; dateaug kaf rank'!$A27)</f>
        <v>30055.782013404001</v>
      </c>
      <c r="D27" s="5" t="str">
        <f>VLOOKUP(E27,'datemar &amp; dateaug kaf'!$C$5:$O$94,13,FALSE)</f>
        <v>1983-84</v>
      </c>
      <c r="E27" s="18">
        <f>LARGE('datemar &amp; dateaug kaf'!$C$5:$C$94,'datemar &amp; dateaug kaf rank'!$A27)</f>
        <v>23359.024578582001</v>
      </c>
      <c r="F27" s="5" t="str">
        <f>VLOOKUP(G27,'datemar &amp; dateaug kaf'!$D$5:$O$94,12,FALSE)</f>
        <v>1947-48</v>
      </c>
      <c r="G27" s="18">
        <f>LARGE('datemar &amp; dateaug kaf'!$D$5:$D$94,'datemar &amp; dateaug kaf rank'!$A27)</f>
        <v>19451.330840822997</v>
      </c>
      <c r="H27" s="5" t="str">
        <f>VLOOKUP(I27,'datemar &amp; dateaug kaf'!$E$5:$O$94,11,FALSE)</f>
        <v>1989-90</v>
      </c>
      <c r="I27" s="18">
        <f>LARGE('datemar &amp; dateaug kaf'!$E$5:$E$94,'datemar &amp; dateaug kaf rank'!$A27)</f>
        <v>16230.269143431</v>
      </c>
      <c r="J27" s="5" t="str">
        <f>VLOOKUP(K27,'datemar &amp; dateaug kaf'!$F$5:$O$94,10,FALSE)</f>
        <v>1998-99</v>
      </c>
      <c r="K27" s="18">
        <f>LARGE('datemar &amp; dateaug kaf'!$F$5:$F$94,'datemar &amp; dateaug kaf rank'!$A27)</f>
        <v>12572.546305389</v>
      </c>
      <c r="L27" s="5" t="str">
        <f>VLOOKUP(M27,'datemar &amp; dateaug kaf'!$G$5:$O$94,9,FALSE)</f>
        <v>2005-06</v>
      </c>
      <c r="M27" s="18">
        <f>LARGE('datemar &amp; dateaug kaf'!$G$5:$G$94,'datemar &amp; dateaug kaf rank'!$A27)</f>
        <v>9709.1123631810005</v>
      </c>
      <c r="N27" s="5" t="str">
        <f>VLOOKUP(O27,'datemar &amp; dateaug kaf'!$H$5:$O$94,8,FALSE)</f>
        <v>1983-84</v>
      </c>
      <c r="O27" s="18">
        <f>LARGE('datemar &amp; dateaug kaf'!$H$5:$H$94,'datemar &amp; dateaug kaf rank'!$A27)</f>
        <v>6620.5683467700001</v>
      </c>
      <c r="P27" s="5" t="str">
        <f>VLOOKUP(Q27,'datemar &amp; dateaug kaf'!$I$5:$O$94,7,FALSE)</f>
        <v>1960-61</v>
      </c>
      <c r="Q27" s="18">
        <f>LARGE('datemar &amp; dateaug kaf'!$I$5:$I$94,'datemar &amp; dateaug kaf rank'!$A27)</f>
        <v>3952.2385294769997</v>
      </c>
      <c r="R27" s="5" t="str">
        <f>VLOOKUP(S27,'datemar &amp; dateaug kaf'!$J$5:$O$94,6,FALSE)</f>
        <v>1945-46</v>
      </c>
      <c r="S27" s="18">
        <f>LARGE('datemar &amp; dateaug kaf'!$J$5:$J$94,'datemar &amp; dateaug kaf rank'!$A27)</f>
        <v>68942.161381611004</v>
      </c>
      <c r="T27" s="5" t="str">
        <f>VLOOKUP(U27,'datemar &amp; dateaug kaf'!$K$5:$O$94,5,FALSE)</f>
        <v>1945-46</v>
      </c>
      <c r="U27" s="18">
        <f>LARGE('datemar &amp; dateaug kaf'!$K$5:$K$94,'datemar &amp; dateaug kaf rank'!$A27)</f>
        <v>60455.325336230999</v>
      </c>
      <c r="V27" s="5" t="str">
        <f>VLOOKUP(W27,'datemar &amp; dateaug kaf'!$L$5:$O$94,4,FALSE)</f>
        <v>1955-56</v>
      </c>
      <c r="W27" s="18">
        <f>LARGE('datemar &amp; dateaug kaf'!$L$5:$L$94,'datemar &amp; dateaug kaf rank'!$A27)</f>
        <v>42884.918061236996</v>
      </c>
      <c r="X27" s="5" t="str">
        <f>VLOOKUP(Y27,'datemar &amp; dateaug kaf'!$M$5:$O$94,3,FALSE)</f>
        <v>1970-71</v>
      </c>
      <c r="Y27" s="18">
        <f>LARGE('datemar &amp; dateaug kaf'!$M$5:$M$94,'datemar &amp; dateaug kaf rank'!$A27)</f>
        <v>21439.189278675</v>
      </c>
      <c r="Z27" s="5" t="str">
        <f>VLOOKUP(AA27,'datemar &amp; dateaug kaf'!$N$5:$O$94,2,FALSE)</f>
        <v>1989-90</v>
      </c>
      <c r="AA27" s="18">
        <f>LARGE('datemar &amp; dateaug kaf'!$N$5:$N$94,'datemar &amp; dateaug kaf rank'!$A27)</f>
        <v>6820.3276781220002</v>
      </c>
    </row>
    <row r="28" spans="1:27" x14ac:dyDescent="0.2">
      <c r="A28" s="5">
        <v>23</v>
      </c>
      <c r="B28" s="5" t="str">
        <f>VLOOKUP(C28,'datemar &amp; dateaug kaf'!$B$5:$O$94,14,FALSE)</f>
        <v>1955-56</v>
      </c>
      <c r="C28" s="18">
        <f>LARGE('datemar &amp; dateaug kaf'!$B$5:$B$94,'datemar &amp; dateaug kaf rank'!$A28)</f>
        <v>29876.799540777003</v>
      </c>
      <c r="D28" s="5" t="str">
        <f>VLOOKUP(E28,'datemar &amp; dateaug kaf'!$C$5:$O$94,13,FALSE)</f>
        <v>1947-48</v>
      </c>
      <c r="E28" s="18">
        <f>LARGE('datemar &amp; dateaug kaf'!$C$5:$C$94,'datemar &amp; dateaug kaf rank'!$A28)</f>
        <v>23251.205078493</v>
      </c>
      <c r="F28" s="5" t="str">
        <f>VLOOKUP(G28,'datemar &amp; dateaug kaf'!$D$5:$O$94,12,FALSE)</f>
        <v>1955-56</v>
      </c>
      <c r="G28" s="18">
        <f>LARGE('datemar &amp; dateaug kaf'!$D$5:$D$94,'datemar &amp; dateaug kaf rank'!$A28)</f>
        <v>19427.055139254</v>
      </c>
      <c r="H28" s="5" t="str">
        <f>VLOOKUP(I28,'datemar &amp; dateaug kaf'!$E$5:$O$94,11,FALSE)</f>
        <v>1962-63</v>
      </c>
      <c r="I28" s="18">
        <f>LARGE('datemar &amp; dateaug kaf'!$E$5:$E$94,'datemar &amp; dateaug kaf rank'!$A28)</f>
        <v>15973.736921645999</v>
      </c>
      <c r="J28" s="5" t="str">
        <f>VLOOKUP(K28,'datemar &amp; dateaug kaf'!$F$5:$O$94,10,FALSE)</f>
        <v>1959-60</v>
      </c>
      <c r="K28" s="18">
        <f>LARGE('datemar &amp; dateaug kaf'!$F$5:$F$94,'datemar &amp; dateaug kaf rank'!$A28)</f>
        <v>12502.198539432</v>
      </c>
      <c r="L28" s="5" t="str">
        <f>VLOOKUP(M28,'datemar &amp; dateaug kaf'!$G$5:$O$94,9,FALSE)</f>
        <v>1990-91</v>
      </c>
      <c r="M28" s="18">
        <f>LARGE('datemar &amp; dateaug kaf'!$G$5:$G$94,'datemar &amp; dateaug kaf rank'!$A28)</f>
        <v>9414.5550188550005</v>
      </c>
      <c r="N28" s="5" t="str">
        <f>VLOOKUP(O28,'datemar &amp; dateaug kaf'!$H$5:$O$94,8,FALSE)</f>
        <v>2004-05</v>
      </c>
      <c r="O28" s="18">
        <f>LARGE('datemar &amp; dateaug kaf'!$H$5:$H$94,'datemar &amp; dateaug kaf rank'!$A28)</f>
        <v>6468.1604186009999</v>
      </c>
      <c r="P28" s="5" t="str">
        <f>VLOOKUP(Q28,'datemar &amp; dateaug kaf'!$I$5:$O$94,7,FALSE)</f>
        <v>1977-78</v>
      </c>
      <c r="Q28" s="18">
        <f>LARGE('datemar &amp; dateaug kaf'!$I$5:$I$94,'datemar &amp; dateaug kaf rank'!$A28)</f>
        <v>3828.8944018709999</v>
      </c>
      <c r="R28" s="5" t="str">
        <f>VLOOKUP(S28,'datemar &amp; dateaug kaf'!$J$5:$O$94,6,FALSE)</f>
        <v>1963-64</v>
      </c>
      <c r="S28" s="18">
        <f>LARGE('datemar &amp; dateaug kaf'!$J$5:$J$94,'datemar &amp; dateaug kaf rank'!$A28)</f>
        <v>67007.013685583996</v>
      </c>
      <c r="T28" s="5" t="str">
        <f>VLOOKUP(U28,'datemar &amp; dateaug kaf'!$K$5:$O$94,5,FALSE)</f>
        <v>1974-75</v>
      </c>
      <c r="U28" s="18">
        <f>LARGE('datemar &amp; dateaug kaf'!$K$5:$K$94,'datemar &amp; dateaug kaf rank'!$A28)</f>
        <v>59929.316760914997</v>
      </c>
      <c r="V28" s="5" t="str">
        <f>VLOOKUP(W28,'datemar &amp; dateaug kaf'!$L$5:$O$94,4,FALSE)</f>
        <v>1952-53</v>
      </c>
      <c r="W28" s="18">
        <f>LARGE('datemar &amp; dateaug kaf'!$L$5:$L$94,'datemar &amp; dateaug kaf rank'!$A28)</f>
        <v>42628.522698950997</v>
      </c>
      <c r="X28" s="5" t="str">
        <f>VLOOKUP(Y28,'datemar &amp; dateaug kaf'!$M$5:$O$94,3,FALSE)</f>
        <v>1934-35</v>
      </c>
      <c r="Y28" s="18">
        <f>LARGE('datemar &amp; dateaug kaf'!$M$5:$M$94,'datemar &amp; dateaug kaf rank'!$A28)</f>
        <v>20827.08021072</v>
      </c>
      <c r="Z28" s="5" t="str">
        <f>VLOOKUP(AA28,'datemar &amp; dateaug kaf'!$N$5:$O$94,2,FALSE)</f>
        <v>2011-12</v>
      </c>
      <c r="AA28" s="18">
        <f>LARGE('datemar &amp; dateaug kaf'!$N$5:$N$94,'datemar &amp; dateaug kaf rank'!$A28)</f>
        <v>6798.8685053730005</v>
      </c>
    </row>
    <row r="29" spans="1:27" x14ac:dyDescent="0.2">
      <c r="A29" s="5">
        <v>24</v>
      </c>
      <c r="B29" s="5" t="str">
        <f>VLOOKUP(C29,'datemar &amp; dateaug kaf'!$B$5:$O$94,14,FALSE)</f>
        <v>1962-63</v>
      </c>
      <c r="C29" s="18">
        <f>LARGE('datemar &amp; dateaug kaf'!$B$5:$B$94,'datemar &amp; dateaug kaf rank'!$A29)</f>
        <v>29594.543683593001</v>
      </c>
      <c r="D29" s="5" t="str">
        <f>VLOOKUP(E29,'datemar &amp; dateaug kaf'!$C$5:$O$94,13,FALSE)</f>
        <v>2015-16</v>
      </c>
      <c r="E29" s="18">
        <f>LARGE('datemar &amp; dateaug kaf'!$C$5:$C$94,'datemar &amp; dateaug kaf rank'!$A29)</f>
        <v>23202.629873702997</v>
      </c>
      <c r="F29" s="5" t="str">
        <f>VLOOKUP(G29,'datemar &amp; dateaug kaf'!$D$5:$O$94,12,FALSE)</f>
        <v>1968-69</v>
      </c>
      <c r="G29" s="18">
        <f>LARGE('datemar &amp; dateaug kaf'!$D$5:$D$94,'datemar &amp; dateaug kaf rank'!$A29)</f>
        <v>19397.447867637002</v>
      </c>
      <c r="H29" s="5" t="str">
        <f>VLOOKUP(I29,'datemar &amp; dateaug kaf'!$E$5:$O$94,11,FALSE)</f>
        <v>1964-65</v>
      </c>
      <c r="I29" s="18">
        <f>LARGE('datemar &amp; dateaug kaf'!$E$5:$E$94,'datemar &amp; dateaug kaf rank'!$A29)</f>
        <v>15971.489649002999</v>
      </c>
      <c r="J29" s="5" t="str">
        <f>VLOOKUP(K29,'datemar &amp; dateaug kaf'!$F$5:$O$94,10,FALSE)</f>
        <v>1960-61</v>
      </c>
      <c r="K29" s="18">
        <f>LARGE('datemar &amp; dateaug kaf'!$F$5:$F$94,'datemar &amp; dateaug kaf rank'!$A29)</f>
        <v>12469.627962140999</v>
      </c>
      <c r="L29" s="5" t="str">
        <f>VLOOKUP(M29,'datemar &amp; dateaug kaf'!$G$5:$O$94,9,FALSE)</f>
        <v>1975-76</v>
      </c>
      <c r="M29" s="18">
        <f>LARGE('datemar &amp; dateaug kaf'!$G$5:$G$94,'datemar &amp; dateaug kaf rank'!$A29)</f>
        <v>9406.9365067439994</v>
      </c>
      <c r="N29" s="5" t="str">
        <f>VLOOKUP(O29,'datemar &amp; dateaug kaf'!$H$5:$O$94,8,FALSE)</f>
        <v>1949-50</v>
      </c>
      <c r="O29" s="18">
        <f>LARGE('datemar &amp; dateaug kaf'!$H$5:$H$94,'datemar &amp; dateaug kaf rank'!$A29)</f>
        <v>6443.3055434999997</v>
      </c>
      <c r="P29" s="5" t="str">
        <f>VLOOKUP(Q29,'datemar &amp; dateaug kaf'!$I$5:$O$94,7,FALSE)</f>
        <v>2012-13</v>
      </c>
      <c r="Q29" s="18">
        <f>LARGE('datemar &amp; dateaug kaf'!$I$5:$I$94,'datemar &amp; dateaug kaf rank'!$A29)</f>
        <v>3803.7459730619998</v>
      </c>
      <c r="R29" s="5" t="str">
        <f>VLOOKUP(S29,'datemar &amp; dateaug kaf'!$J$5:$O$94,6,FALSE)</f>
        <v>1964-65</v>
      </c>
      <c r="S29" s="18">
        <f>LARGE('datemar &amp; dateaug kaf'!$J$5:$J$94,'datemar &amp; dateaug kaf rank'!$A29)</f>
        <v>66643.401798392995</v>
      </c>
      <c r="T29" s="5" t="str">
        <f>VLOOKUP(U29,'datemar &amp; dateaug kaf'!$K$5:$O$94,5,FALSE)</f>
        <v>1954-55</v>
      </c>
      <c r="U29" s="18">
        <f>LARGE('datemar &amp; dateaug kaf'!$K$5:$K$94,'datemar &amp; dateaug kaf rank'!$A29)</f>
        <v>59858.657590011004</v>
      </c>
      <c r="V29" s="5" t="str">
        <f>VLOOKUP(W29,'datemar &amp; dateaug kaf'!$L$5:$O$94,4,FALSE)</f>
        <v>1989-90</v>
      </c>
      <c r="W29" s="18">
        <f>LARGE('datemar &amp; dateaug kaf'!$L$5:$L$94,'datemar &amp; dateaug kaf rank'!$A29)</f>
        <v>42553.664519939994</v>
      </c>
      <c r="X29" s="5" t="str">
        <f>VLOOKUP(Y29,'datemar &amp; dateaug kaf'!$M$5:$O$94,3,FALSE)</f>
        <v>1989-90</v>
      </c>
      <c r="Y29" s="18">
        <f>LARGE('datemar &amp; dateaug kaf'!$M$5:$M$94,'datemar &amp; dateaug kaf rank'!$A29)</f>
        <v>20739.152941289998</v>
      </c>
      <c r="Z29" s="5" t="str">
        <f>VLOOKUP(AA29,'datemar &amp; dateaug kaf'!$N$5:$O$94,2,FALSE)</f>
        <v>1958-59</v>
      </c>
      <c r="AA29" s="18">
        <f>LARGE('datemar &amp; dateaug kaf'!$N$5:$N$94,'datemar &amp; dateaug kaf rank'!$A29)</f>
        <v>6748.7561105580007</v>
      </c>
    </row>
    <row r="30" spans="1:27" x14ac:dyDescent="0.2">
      <c r="A30" s="5">
        <v>25</v>
      </c>
      <c r="B30" s="5" t="str">
        <f>VLOOKUP(C30,'datemar &amp; dateaug kaf'!$B$5:$O$94,14,FALSE)</f>
        <v>1941-42</v>
      </c>
      <c r="C30" s="18">
        <f>LARGE('datemar &amp; dateaug kaf'!$B$5:$B$94,'datemar &amp; dateaug kaf rank'!$A30)</f>
        <v>29477.864018546999</v>
      </c>
      <c r="D30" s="5" t="str">
        <f>VLOOKUP(E30,'datemar &amp; dateaug kaf'!$C$5:$O$94,13,FALSE)</f>
        <v>1955-56</v>
      </c>
      <c r="E30" s="18">
        <f>LARGE('datemar &amp; dateaug kaf'!$C$5:$C$94,'datemar &amp; dateaug kaf rank'!$A30)</f>
        <v>22941.428561183999</v>
      </c>
      <c r="F30" s="5" t="str">
        <f>VLOOKUP(G30,'datemar &amp; dateaug kaf'!$D$5:$O$94,12,FALSE)</f>
        <v>1983-84</v>
      </c>
      <c r="G30" s="18">
        <f>LARGE('datemar &amp; dateaug kaf'!$D$5:$D$94,'datemar &amp; dateaug kaf rank'!$A30)</f>
        <v>19365.642910152001</v>
      </c>
      <c r="H30" s="5" t="str">
        <f>VLOOKUP(I30,'datemar &amp; dateaug kaf'!$E$5:$O$94,11,FALSE)</f>
        <v>1955-56</v>
      </c>
      <c r="I30" s="18">
        <f>LARGE('datemar &amp; dateaug kaf'!$E$5:$E$94,'datemar &amp; dateaug kaf rank'!$A30)</f>
        <v>15736.753790037001</v>
      </c>
      <c r="J30" s="5" t="str">
        <f>VLOOKUP(K30,'datemar &amp; dateaug kaf'!$F$5:$O$94,10,FALSE)</f>
        <v>1983-84</v>
      </c>
      <c r="K30" s="18">
        <f>LARGE('datemar &amp; dateaug kaf'!$F$5:$F$94,'datemar &amp; dateaug kaf rank'!$A30)</f>
        <v>12374.393585547001</v>
      </c>
      <c r="L30" s="5" t="str">
        <f>VLOOKUP(M30,'datemar &amp; dateaug kaf'!$G$5:$O$94,9,FALSE)</f>
        <v>2010-11</v>
      </c>
      <c r="M30" s="18">
        <f>LARGE('datemar &amp; dateaug kaf'!$G$5:$G$94,'datemar &amp; dateaug kaf rank'!$A30)</f>
        <v>9395.3808046979993</v>
      </c>
      <c r="N30" s="5" t="str">
        <f>VLOOKUP(O30,'datemar &amp; dateaug kaf'!$H$5:$O$94,8,FALSE)</f>
        <v>1959-60</v>
      </c>
      <c r="O30" s="18">
        <f>LARGE('datemar &amp; dateaug kaf'!$H$5:$H$94,'datemar &amp; dateaug kaf rank'!$A30)</f>
        <v>6369.3637280909998</v>
      </c>
      <c r="P30" s="5" t="str">
        <f>VLOOKUP(Q30,'datemar &amp; dateaug kaf'!$I$5:$O$94,7,FALSE)</f>
        <v>1959-60</v>
      </c>
      <c r="Q30" s="18">
        <f>LARGE('datemar &amp; dateaug kaf'!$I$5:$I$94,'datemar &amp; dateaug kaf rank'!$A30)</f>
        <v>3802.331758239</v>
      </c>
      <c r="R30" s="5" t="str">
        <f>VLOOKUP(S30,'datemar &amp; dateaug kaf'!$J$5:$O$94,6,FALSE)</f>
        <v>1933-34</v>
      </c>
      <c r="S30" s="18">
        <f>LARGE('datemar &amp; dateaug kaf'!$J$5:$J$94,'datemar &amp; dateaug kaf rank'!$A30)</f>
        <v>66361.711230443994</v>
      </c>
      <c r="T30" s="5" t="str">
        <f>VLOOKUP(U30,'datemar &amp; dateaug kaf'!$K$5:$O$94,5,FALSE)</f>
        <v>1968-69</v>
      </c>
      <c r="U30" s="18">
        <f>LARGE('datemar &amp; dateaug kaf'!$K$5:$K$94,'datemar &amp; dateaug kaf rank'!$A30)</f>
        <v>59210.294639118001</v>
      </c>
      <c r="V30" s="5" t="str">
        <f>VLOOKUP(W30,'datemar &amp; dateaug kaf'!$L$5:$O$94,4,FALSE)</f>
        <v>1960-61</v>
      </c>
      <c r="W30" s="18">
        <f>LARGE('datemar &amp; dateaug kaf'!$L$5:$L$94,'datemar &amp; dateaug kaf rank'!$A30)</f>
        <v>42508.227166272001</v>
      </c>
      <c r="X30" s="5" t="str">
        <f>VLOOKUP(Y30,'datemar &amp; dateaug kaf'!$M$5:$O$94,3,FALSE)</f>
        <v>1982-83</v>
      </c>
      <c r="Y30" s="18">
        <f>LARGE('datemar &amp; dateaug kaf'!$M$5:$M$94,'datemar &amp; dateaug kaf rank'!$A30)</f>
        <v>20559.978071975998</v>
      </c>
      <c r="Z30" s="5" t="str">
        <f>VLOOKUP(AA30,'datemar &amp; dateaug kaf'!$N$5:$O$94,2,FALSE)</f>
        <v>1974-75</v>
      </c>
      <c r="AA30" s="18">
        <f>LARGE('datemar &amp; dateaug kaf'!$N$5:$N$94,'datemar &amp; dateaug kaf rank'!$A30)</f>
        <v>6741.5620612410003</v>
      </c>
    </row>
    <row r="31" spans="1:27" x14ac:dyDescent="0.2">
      <c r="A31" s="5">
        <v>26</v>
      </c>
      <c r="B31" s="5" t="str">
        <f>VLOOKUP(C31,'datemar &amp; dateaug kaf'!$B$5:$O$94,14,FALSE)</f>
        <v>1947-48</v>
      </c>
      <c r="C31" s="18">
        <f>LARGE('datemar &amp; dateaug kaf'!$B$5:$B$94,'datemar &amp; dateaug kaf rank'!$A31)</f>
        <v>28883.100404486999</v>
      </c>
      <c r="D31" s="5" t="str">
        <f>VLOOKUP(E31,'datemar &amp; dateaug kaf'!$C$5:$O$94,13,FALSE)</f>
        <v>1962-63</v>
      </c>
      <c r="E31" s="18">
        <f>LARGE('datemar &amp; dateaug kaf'!$C$5:$C$94,'datemar &amp; dateaug kaf rank'!$A31)</f>
        <v>22864.356828536998</v>
      </c>
      <c r="F31" s="5" t="str">
        <f>VLOOKUP(G31,'datemar &amp; dateaug kaf'!$D$5:$O$94,12,FALSE)</f>
        <v>1962-63</v>
      </c>
      <c r="G31" s="18">
        <f>LARGE('datemar &amp; dateaug kaf'!$D$5:$D$94,'datemar &amp; dateaug kaf rank'!$A31)</f>
        <v>19363.609852377002</v>
      </c>
      <c r="H31" s="5" t="str">
        <f>VLOOKUP(I31,'datemar &amp; dateaug kaf'!$E$5:$O$94,11,FALSE)</f>
        <v>1960-61</v>
      </c>
      <c r="I31" s="18">
        <f>LARGE('datemar &amp; dateaug kaf'!$E$5:$E$94,'datemar &amp; dateaug kaf rank'!$A31)</f>
        <v>15414.427851711</v>
      </c>
      <c r="J31" s="5" t="str">
        <f>VLOOKUP(K31,'datemar &amp; dateaug kaf'!$F$5:$O$94,10,FALSE)</f>
        <v>1967-68</v>
      </c>
      <c r="K31" s="18">
        <f>LARGE('datemar &amp; dateaug kaf'!$F$5:$F$94,'datemar &amp; dateaug kaf rank'!$A31)</f>
        <v>12231.296070251999</v>
      </c>
      <c r="L31" s="5" t="str">
        <f>VLOOKUP(M31,'datemar &amp; dateaug kaf'!$G$5:$O$94,9,FALSE)</f>
        <v>1962-63</v>
      </c>
      <c r="M31" s="18">
        <f>LARGE('datemar &amp; dateaug kaf'!$G$5:$G$94,'datemar &amp; dateaug kaf rank'!$A31)</f>
        <v>9257.0257685640008</v>
      </c>
      <c r="N31" s="5" t="str">
        <f>VLOOKUP(O31,'datemar &amp; dateaug kaf'!$H$5:$O$94,8,FALSE)</f>
        <v>1946-47</v>
      </c>
      <c r="O31" s="18">
        <f>LARGE('datemar &amp; dateaug kaf'!$H$5:$H$94,'datemar &amp; dateaug kaf rank'!$A31)</f>
        <v>6295.7174498610002</v>
      </c>
      <c r="P31" s="5" t="str">
        <f>VLOOKUP(Q31,'datemar &amp; dateaug kaf'!$I$5:$O$94,7,FALSE)</f>
        <v>1997-98</v>
      </c>
      <c r="Q31" s="18">
        <f>LARGE('datemar &amp; dateaug kaf'!$I$5:$I$94,'datemar &amp; dateaug kaf rank'!$A31)</f>
        <v>3738.5691160020001</v>
      </c>
      <c r="R31" s="5" t="str">
        <f>VLOOKUP(S31,'datemar &amp; dateaug kaf'!$J$5:$O$94,6,FALSE)</f>
        <v>1931-32</v>
      </c>
      <c r="S31" s="18">
        <f>LARGE('datemar &amp; dateaug kaf'!$J$5:$J$94,'datemar &amp; dateaug kaf rank'!$A31)</f>
        <v>66263.799167999998</v>
      </c>
      <c r="T31" s="5" t="str">
        <f>VLOOKUP(U31,'datemar &amp; dateaug kaf'!$K$5:$O$94,5,FALSE)</f>
        <v>1980-81</v>
      </c>
      <c r="U31" s="18">
        <f>LARGE('datemar &amp; dateaug kaf'!$K$5:$K$94,'datemar &amp; dateaug kaf rank'!$A31)</f>
        <v>59110.494312281997</v>
      </c>
      <c r="V31" s="5" t="str">
        <f>VLOOKUP(W31,'datemar &amp; dateaug kaf'!$L$5:$O$94,4,FALSE)</f>
        <v>1964-65</v>
      </c>
      <c r="W31" s="18">
        <f>LARGE('datemar &amp; dateaug kaf'!$L$5:$L$94,'datemar &amp; dateaug kaf rank'!$A31)</f>
        <v>41198.001760859996</v>
      </c>
      <c r="X31" s="5" t="str">
        <f>VLOOKUP(Y31,'datemar &amp; dateaug kaf'!$M$5:$O$94,3,FALSE)</f>
        <v>1967-68</v>
      </c>
      <c r="Y31" s="18">
        <f>LARGE('datemar &amp; dateaug kaf'!$M$5:$M$94,'datemar &amp; dateaug kaf rank'!$A31)</f>
        <v>20538.457411626001</v>
      </c>
      <c r="Z31" s="5" t="str">
        <f>VLOOKUP(AA31,'datemar &amp; dateaug kaf'!$N$5:$O$94,2,FALSE)</f>
        <v>1961-62</v>
      </c>
      <c r="AA31" s="18">
        <f>LARGE('datemar &amp; dateaug kaf'!$N$5:$N$94,'datemar &amp; dateaug kaf rank'!$A31)</f>
        <v>6730.1868550560002</v>
      </c>
    </row>
    <row r="32" spans="1:27" x14ac:dyDescent="0.2">
      <c r="A32" s="5">
        <v>27</v>
      </c>
      <c r="B32" s="5" t="str">
        <f>VLOOKUP(C32,'datemar &amp; dateaug kaf'!$B$5:$O$94,14,FALSE)</f>
        <v>1967-68</v>
      </c>
      <c r="C32" s="18">
        <f>LARGE('datemar &amp; dateaug kaf'!$B$5:$B$94,'datemar &amp; dateaug kaf rank'!$A32)</f>
        <v>28850.254124726998</v>
      </c>
      <c r="D32" s="5" t="str">
        <f>VLOOKUP(E32,'datemar &amp; dateaug kaf'!$C$5:$O$94,13,FALSE)</f>
        <v>1960-61</v>
      </c>
      <c r="E32" s="18">
        <f>LARGE('datemar &amp; dateaug kaf'!$C$5:$C$94,'datemar &amp; dateaug kaf rank'!$A32)</f>
        <v>22645.899316068</v>
      </c>
      <c r="F32" s="5" t="str">
        <f>VLOOKUP(G32,'datemar &amp; dateaug kaf'!$D$5:$O$94,12,FALSE)</f>
        <v>2015-16</v>
      </c>
      <c r="G32" s="18">
        <f>LARGE('datemar &amp; dateaug kaf'!$D$5:$D$94,'datemar &amp; dateaug kaf rank'!$A32)</f>
        <v>19155.218455233</v>
      </c>
      <c r="H32" s="5" t="str">
        <f>VLOOKUP(I32,'datemar &amp; dateaug kaf'!$E$5:$O$94,11,FALSE)</f>
        <v>1968-69</v>
      </c>
      <c r="I32" s="18">
        <f>LARGE('datemar &amp; dateaug kaf'!$E$5:$E$94,'datemar &amp; dateaug kaf rank'!$A32)</f>
        <v>15240.271164026999</v>
      </c>
      <c r="J32" s="5" t="str">
        <f>VLOOKUP(K32,'datemar &amp; dateaug kaf'!$F$5:$O$94,10,FALSE)</f>
        <v>1999-2000</v>
      </c>
      <c r="K32" s="18">
        <f>LARGE('datemar &amp; dateaug kaf'!$F$5:$F$94,'datemar &amp; dateaug kaf rank'!$A32)</f>
        <v>12218.447145114</v>
      </c>
      <c r="L32" s="5" t="str">
        <f>VLOOKUP(M32,'datemar &amp; dateaug kaf'!$G$5:$O$94,9,FALSE)</f>
        <v>1964-65</v>
      </c>
      <c r="M32" s="18">
        <f>LARGE('datemar &amp; dateaug kaf'!$G$5:$G$94,'datemar &amp; dateaug kaf rank'!$A32)</f>
        <v>9170.2865982629992</v>
      </c>
      <c r="N32" s="5" t="str">
        <f>VLOOKUP(O32,'datemar &amp; dateaug kaf'!$H$5:$O$94,8,FALSE)</f>
        <v>2002-03</v>
      </c>
      <c r="O32" s="18">
        <f>LARGE('datemar &amp; dateaug kaf'!$H$5:$H$94,'datemar &amp; dateaug kaf rank'!$A32)</f>
        <v>6189.1277017920002</v>
      </c>
      <c r="P32" s="5" t="str">
        <f>VLOOKUP(Q32,'datemar &amp; dateaug kaf'!$I$5:$O$94,7,FALSE)</f>
        <v>1946-47</v>
      </c>
      <c r="Q32" s="18">
        <f>LARGE('datemar &amp; dateaug kaf'!$I$5:$I$94,'datemar &amp; dateaug kaf rank'!$A32)</f>
        <v>3685.1363907330001</v>
      </c>
      <c r="R32" s="5" t="str">
        <f>VLOOKUP(S32,'datemar &amp; dateaug kaf'!$J$5:$O$94,6,FALSE)</f>
        <v>1989-90</v>
      </c>
      <c r="S32" s="18">
        <f>LARGE('datemar &amp; dateaug kaf'!$J$5:$J$94,'datemar &amp; dateaug kaf rank'!$A32)</f>
        <v>66067.314547269008</v>
      </c>
      <c r="T32" s="5" t="str">
        <f>VLOOKUP(U32,'datemar &amp; dateaug kaf'!$K$5:$O$94,5,FALSE)</f>
        <v>2001-02</v>
      </c>
      <c r="U32" s="18">
        <f>LARGE('datemar &amp; dateaug kaf'!$K$5:$K$94,'datemar &amp; dateaug kaf rank'!$A32)</f>
        <v>58627.070859335996</v>
      </c>
      <c r="V32" s="5" t="str">
        <f>VLOOKUP(W32,'datemar &amp; dateaug kaf'!$L$5:$O$94,4,FALSE)</f>
        <v>1967-68</v>
      </c>
      <c r="W32" s="18">
        <f>LARGE('datemar &amp; dateaug kaf'!$L$5:$L$94,'datemar &amp; dateaug kaf rank'!$A32)</f>
        <v>40974.079785786002</v>
      </c>
      <c r="X32" s="5" t="str">
        <f>VLOOKUP(Y32,'datemar &amp; dateaug kaf'!$M$5:$O$94,3,FALSE)</f>
        <v>1952-53</v>
      </c>
      <c r="Y32" s="18">
        <f>LARGE('datemar &amp; dateaug kaf'!$M$5:$M$94,'datemar &amp; dateaug kaf rank'!$A32)</f>
        <v>20460.675596361001</v>
      </c>
      <c r="Z32" s="5" t="str">
        <f>VLOOKUP(AA32,'datemar &amp; dateaug kaf'!$N$5:$O$94,2,FALSE)</f>
        <v>1931-32</v>
      </c>
      <c r="AA32" s="18">
        <f>LARGE('datemar &amp; dateaug kaf'!$N$5:$N$94,'datemar &amp; dateaug kaf rank'!$A32)</f>
        <v>6719.733962886</v>
      </c>
    </row>
    <row r="33" spans="1:27" x14ac:dyDescent="0.2">
      <c r="A33" s="5">
        <v>28</v>
      </c>
      <c r="B33" s="5" t="str">
        <f>VLOOKUP(C33,'datemar &amp; dateaug kaf'!$B$5:$O$94,14,FALSE)</f>
        <v>1960-61</v>
      </c>
      <c r="C33" s="18">
        <f>LARGE('datemar &amp; dateaug kaf'!$B$5:$B$94,'datemar &amp; dateaug kaf rank'!$A33)</f>
        <v>28842.250819241999</v>
      </c>
      <c r="D33" s="5" t="str">
        <f>VLOOKUP(E33,'datemar &amp; dateaug kaf'!$C$5:$O$94,13,FALSE)</f>
        <v>2005-06</v>
      </c>
      <c r="E33" s="18">
        <f>LARGE('datemar &amp; dateaug kaf'!$C$5:$C$94,'datemar &amp; dateaug kaf rank'!$A33)</f>
        <v>22410.659655468</v>
      </c>
      <c r="F33" s="5" t="str">
        <f>VLOOKUP(G33,'datemar &amp; dateaug kaf'!$D$5:$O$94,12,FALSE)</f>
        <v>2012-13</v>
      </c>
      <c r="G33" s="18">
        <f>LARGE('datemar &amp; dateaug kaf'!$D$5:$D$94,'datemar &amp; dateaug kaf rank'!$A33)</f>
        <v>19142.873331728999</v>
      </c>
      <c r="H33" s="5" t="str">
        <f>VLOOKUP(I33,'datemar &amp; dateaug kaf'!$E$5:$O$94,11,FALSE)</f>
        <v>1941-42</v>
      </c>
      <c r="I33" s="18">
        <f>LARGE('datemar &amp; dateaug kaf'!$E$5:$E$94,'datemar &amp; dateaug kaf rank'!$A33)</f>
        <v>15183.299926494001</v>
      </c>
      <c r="J33" s="5" t="str">
        <f>VLOOKUP(K33,'datemar &amp; dateaug kaf'!$F$5:$O$94,10,FALSE)</f>
        <v>2012-13</v>
      </c>
      <c r="K33" s="18">
        <f>LARGE('datemar &amp; dateaug kaf'!$F$5:$F$94,'datemar &amp; dateaug kaf rank'!$A33)</f>
        <v>12214.63094691</v>
      </c>
      <c r="L33" s="5" t="str">
        <f>VLOOKUP(M33,'datemar &amp; dateaug kaf'!$G$5:$O$94,9,FALSE)</f>
        <v>1958-59</v>
      </c>
      <c r="M33" s="18">
        <f>LARGE('datemar &amp; dateaug kaf'!$G$5:$G$94,'datemar &amp; dateaug kaf rank'!$A33)</f>
        <v>8968.4842917810001</v>
      </c>
      <c r="N33" s="5" t="str">
        <f>VLOOKUP(O33,'datemar &amp; dateaug kaf'!$H$5:$O$94,8,FALSE)</f>
        <v>1964-65</v>
      </c>
      <c r="O33" s="18">
        <f>LARGE('datemar &amp; dateaug kaf'!$H$5:$H$94,'datemar &amp; dateaug kaf rank'!$A33)</f>
        <v>6170.1220826700001</v>
      </c>
      <c r="P33" s="5" t="str">
        <f>VLOOKUP(Q33,'datemar &amp; dateaug kaf'!$I$5:$O$94,7,FALSE)</f>
        <v>2011-12</v>
      </c>
      <c r="Q33" s="18">
        <f>LARGE('datemar &amp; dateaug kaf'!$I$5:$I$94,'datemar &amp; dateaug kaf rank'!$A33)</f>
        <v>3680.5248206580004</v>
      </c>
      <c r="R33" s="5" t="str">
        <f>VLOOKUP(S33,'datemar &amp; dateaug kaf'!$J$5:$O$94,6,FALSE)</f>
        <v>2017-18</v>
      </c>
      <c r="S33" s="18">
        <f>LARGE('datemar &amp; dateaug kaf'!$J$5:$J$94,'datemar &amp; dateaug kaf rank'!$A33)</f>
        <v>66020.000830035002</v>
      </c>
      <c r="T33" s="5" t="str">
        <f>VLOOKUP(U33,'datemar &amp; dateaug kaf'!$K$5:$O$94,5,FALSE)</f>
        <v>2017-18</v>
      </c>
      <c r="U33" s="18">
        <f>LARGE('datemar &amp; dateaug kaf'!$K$5:$K$94,'datemar &amp; dateaug kaf rank'!$A33)</f>
        <v>58501.177971495003</v>
      </c>
      <c r="V33" s="5" t="str">
        <f>VLOOKUP(W33,'datemar &amp; dateaug kaf'!$L$5:$O$94,4,FALSE)</f>
        <v>1980-81</v>
      </c>
      <c r="W33" s="18">
        <f>LARGE('datemar &amp; dateaug kaf'!$L$5:$L$94,'datemar &amp; dateaug kaf rank'!$A33)</f>
        <v>40679.216986925996</v>
      </c>
      <c r="X33" s="5" t="str">
        <f>VLOOKUP(Y33,'datemar &amp; dateaug kaf'!$M$5:$O$94,3,FALSE)</f>
        <v>1983-84</v>
      </c>
      <c r="Y33" s="18">
        <f>LARGE('datemar &amp; dateaug kaf'!$M$5:$M$94,'datemar &amp; dateaug kaf rank'!$A33)</f>
        <v>20148.134120478</v>
      </c>
      <c r="Z33" s="5" t="str">
        <f>VLOOKUP(AA33,'datemar &amp; dateaug kaf'!$N$5:$O$94,2,FALSE)</f>
        <v>1934-35</v>
      </c>
      <c r="AA33" s="18">
        <f>LARGE('datemar &amp; dateaug kaf'!$N$5:$N$94,'datemar &amp; dateaug kaf rank'!$A33)</f>
        <v>6661.6896675420003</v>
      </c>
    </row>
    <row r="34" spans="1:27" x14ac:dyDescent="0.2">
      <c r="A34" s="5">
        <v>29</v>
      </c>
      <c r="B34" s="5" t="str">
        <f>VLOOKUP(C34,'datemar &amp; dateaug kaf'!$B$5:$O$94,14,FALSE)</f>
        <v>2012-13</v>
      </c>
      <c r="C34" s="18">
        <f>LARGE('datemar &amp; dateaug kaf'!$B$5:$B$94,'datemar &amp; dateaug kaf rank'!$A34)</f>
        <v>28805.973134651998</v>
      </c>
      <c r="D34" s="5" t="str">
        <f>VLOOKUP(E34,'datemar &amp; dateaug kaf'!$C$5:$O$94,13,FALSE)</f>
        <v>1967-68</v>
      </c>
      <c r="E34" s="18">
        <f>LARGE('datemar &amp; dateaug kaf'!$C$5:$C$94,'datemar &amp; dateaug kaf rank'!$A34)</f>
        <v>22214.266274402999</v>
      </c>
      <c r="F34" s="5" t="str">
        <f>VLOOKUP(G34,'datemar &amp; dateaug kaf'!$D$5:$O$94,12,FALSE)</f>
        <v>2006-07</v>
      </c>
      <c r="G34" s="18">
        <f>LARGE('datemar &amp; dateaug kaf'!$D$5:$D$94,'datemar &amp; dateaug kaf rank'!$A34)</f>
        <v>18987.615155733001</v>
      </c>
      <c r="H34" s="5" t="str">
        <f>VLOOKUP(I34,'datemar &amp; dateaug kaf'!$E$5:$O$94,11,FALSE)</f>
        <v>1958-59</v>
      </c>
      <c r="I34" s="18">
        <f>LARGE('datemar &amp; dateaug kaf'!$E$5:$E$94,'datemar &amp; dateaug kaf rank'!$A34)</f>
        <v>15173.586869007</v>
      </c>
      <c r="J34" s="5" t="str">
        <f>VLOOKUP(K34,'datemar &amp; dateaug kaf'!$F$5:$O$94,10,FALSE)</f>
        <v>1958-59</v>
      </c>
      <c r="K34" s="18">
        <f>LARGE('datemar &amp; dateaug kaf'!$F$5:$F$94,'datemar &amp; dateaug kaf rank'!$A34)</f>
        <v>12115.788636567</v>
      </c>
      <c r="L34" s="5" t="str">
        <f>VLOOKUP(M34,'datemar &amp; dateaug kaf'!$G$5:$O$94,9,FALSE)</f>
        <v>2017-18</v>
      </c>
      <c r="M34" s="18">
        <f>LARGE('datemar &amp; dateaug kaf'!$G$5:$G$94,'datemar &amp; dateaug kaf rank'!$A34)</f>
        <v>8908.2085915619991</v>
      </c>
      <c r="N34" s="5" t="str">
        <f>VLOOKUP(O34,'datemar &amp; dateaug kaf'!$H$5:$O$94,8,FALSE)</f>
        <v>2017-18</v>
      </c>
      <c r="O34" s="18">
        <f>LARGE('datemar &amp; dateaug kaf'!$H$5:$H$94,'datemar &amp; dateaug kaf rank'!$A34)</f>
        <v>6137.2083648960006</v>
      </c>
      <c r="P34" s="5" t="str">
        <f>VLOOKUP(Q34,'datemar &amp; dateaug kaf'!$I$5:$O$94,7,FALSE)</f>
        <v>1939-40</v>
      </c>
      <c r="Q34" s="18">
        <f>LARGE('datemar &amp; dateaug kaf'!$I$5:$I$94,'datemar &amp; dateaug kaf rank'!$A34)</f>
        <v>3679.7254818449996</v>
      </c>
      <c r="R34" s="5" t="str">
        <f>VLOOKUP(S34,'datemar &amp; dateaug kaf'!$J$5:$O$94,6,FALSE)</f>
        <v>2001-02</v>
      </c>
      <c r="S34" s="18">
        <f>LARGE('datemar &amp; dateaug kaf'!$J$5:$J$94,'datemar &amp; dateaug kaf rank'!$A34)</f>
        <v>65885.622653255996</v>
      </c>
      <c r="T34" s="5" t="str">
        <f>VLOOKUP(U34,'datemar &amp; dateaug kaf'!$K$5:$O$94,5,FALSE)</f>
        <v>1952-53</v>
      </c>
      <c r="U34" s="18">
        <f>LARGE('datemar &amp; dateaug kaf'!$K$5:$K$94,'datemar &amp; dateaug kaf rank'!$A34)</f>
        <v>57777.776345730003</v>
      </c>
      <c r="V34" s="5" t="str">
        <f>VLOOKUP(W34,'datemar &amp; dateaug kaf'!$L$5:$O$94,4,FALSE)</f>
        <v>1983-84</v>
      </c>
      <c r="W34" s="18">
        <f>LARGE('datemar &amp; dateaug kaf'!$L$5:$L$94,'datemar &amp; dateaug kaf rank'!$A34)</f>
        <v>40559.240793077995</v>
      </c>
      <c r="X34" s="5" t="str">
        <f>VLOOKUP(Y34,'datemar &amp; dateaug kaf'!$M$5:$O$94,3,FALSE)</f>
        <v>1964-65</v>
      </c>
      <c r="Y34" s="18">
        <f>LARGE('datemar &amp; dateaug kaf'!$M$5:$M$94,'datemar &amp; dateaug kaf rank'!$A34)</f>
        <v>19950.26702046</v>
      </c>
      <c r="Z34" s="5" t="str">
        <f>VLOOKUP(AA34,'datemar &amp; dateaug kaf'!$N$5:$O$94,2,FALSE)</f>
        <v>1950-51</v>
      </c>
      <c r="AA34" s="18">
        <f>LARGE('datemar &amp; dateaug kaf'!$N$5:$N$94,'datemar &amp; dateaug kaf rank'!$A34)</f>
        <v>6659.5990891079991</v>
      </c>
    </row>
    <row r="35" spans="1:27" x14ac:dyDescent="0.2">
      <c r="A35" s="5">
        <v>30</v>
      </c>
      <c r="B35" s="5" t="str">
        <f>VLOOKUP(C35,'datemar &amp; dateaug kaf'!$B$5:$O$94,14,FALSE)</f>
        <v>1951-52</v>
      </c>
      <c r="C35" s="18">
        <f>LARGE('datemar &amp; dateaug kaf'!$B$5:$B$94,'datemar &amp; dateaug kaf rank'!$A35)</f>
        <v>28112.383078016999</v>
      </c>
      <c r="D35" s="5" t="str">
        <f>VLOOKUP(E35,'datemar &amp; dateaug kaf'!$C$5:$O$94,13,FALSE)</f>
        <v>1958-59</v>
      </c>
      <c r="E35" s="18">
        <f>LARGE('datemar &amp; dateaug kaf'!$C$5:$C$94,'datemar &amp; dateaug kaf rank'!$A35)</f>
        <v>22023.333389001</v>
      </c>
      <c r="F35" s="5" t="str">
        <f>VLOOKUP(G35,'datemar &amp; dateaug kaf'!$D$5:$O$94,12,FALSE)</f>
        <v>1960-61</v>
      </c>
      <c r="G35" s="18">
        <f>LARGE('datemar &amp; dateaug kaf'!$D$5:$D$94,'datemar &amp; dateaug kaf rank'!$A35)</f>
        <v>18631.274673227999</v>
      </c>
      <c r="H35" s="5" t="str">
        <f>VLOOKUP(I35,'datemar &amp; dateaug kaf'!$E$5:$O$94,11,FALSE)</f>
        <v>2005-06</v>
      </c>
      <c r="I35" s="18">
        <f>LARGE('datemar &amp; dateaug kaf'!$E$5:$E$94,'datemar &amp; dateaug kaf rank'!$A35)</f>
        <v>15072.820591793999</v>
      </c>
      <c r="J35" s="5" t="str">
        <f>VLOOKUP(K35,'datemar &amp; dateaug kaf'!$F$5:$O$94,10,FALSE)</f>
        <v>1955-56</v>
      </c>
      <c r="K35" s="18">
        <f>LARGE('datemar &amp; dateaug kaf'!$F$5:$F$94,'datemar &amp; dateaug kaf rank'!$A35)</f>
        <v>12098.254752927</v>
      </c>
      <c r="L35" s="5" t="str">
        <f>VLOOKUP(M35,'datemar &amp; dateaug kaf'!$G$5:$O$94,9,FALSE)</f>
        <v>1959-60</v>
      </c>
      <c r="M35" s="18">
        <f>LARGE('datemar &amp; dateaug kaf'!$G$5:$G$94,'datemar &amp; dateaug kaf rank'!$A35)</f>
        <v>8819.5831403400007</v>
      </c>
      <c r="N35" s="5" t="str">
        <f>VLOOKUP(O35,'datemar &amp; dateaug kaf'!$H$5:$O$94,8,FALSE)</f>
        <v>1957-58</v>
      </c>
      <c r="O35" s="18">
        <f>LARGE('datemar &amp; dateaug kaf'!$H$5:$H$94,'datemar &amp; dateaug kaf rank'!$A35)</f>
        <v>6136.6966293780006</v>
      </c>
      <c r="P35" s="5" t="str">
        <f>VLOOKUP(Q35,'datemar &amp; dateaug kaf'!$I$5:$O$94,7,FALSE)</f>
        <v>1999-2000</v>
      </c>
      <c r="Q35" s="18">
        <f>LARGE('datemar &amp; dateaug kaf'!$I$5:$I$94,'datemar &amp; dateaug kaf rank'!$A35)</f>
        <v>3629.6745746309998</v>
      </c>
      <c r="R35" s="5" t="str">
        <f>VLOOKUP(S35,'datemar &amp; dateaug kaf'!$J$5:$O$94,6,FALSE)</f>
        <v>2016-17</v>
      </c>
      <c r="S35" s="18">
        <f>LARGE('datemar &amp; dateaug kaf'!$J$5:$J$94,'datemar &amp; dateaug kaf rank'!$A35)</f>
        <v>65687.360842509006</v>
      </c>
      <c r="T35" s="5" t="str">
        <f>VLOOKUP(U35,'datemar &amp; dateaug kaf'!$K$5:$O$94,5,FALSE)</f>
        <v>1964-65</v>
      </c>
      <c r="U35" s="18">
        <f>LARGE('datemar &amp; dateaug kaf'!$K$5:$K$94,'datemar &amp; dateaug kaf rank'!$A35)</f>
        <v>57770.324445183003</v>
      </c>
      <c r="V35" s="5" t="str">
        <f>VLOOKUP(W35,'datemar &amp; dateaug kaf'!$L$5:$O$94,4,FALSE)</f>
        <v>1950-51</v>
      </c>
      <c r="W35" s="18">
        <f>LARGE('datemar &amp; dateaug kaf'!$L$5:$L$94,'datemar &amp; dateaug kaf rank'!$A35)</f>
        <v>40321.325430099001</v>
      </c>
      <c r="X35" s="5" t="str">
        <f>VLOOKUP(Y35,'datemar &amp; dateaug kaf'!$M$5:$O$94,3,FALSE)</f>
        <v>1959-60</v>
      </c>
      <c r="Y35" s="18">
        <f>LARGE('datemar &amp; dateaug kaf'!$M$5:$M$94,'datemar &amp; dateaug kaf rank'!$A35)</f>
        <v>19880.786031330001</v>
      </c>
      <c r="Z35" s="5" t="str">
        <f>VLOOKUP(AA35,'datemar &amp; dateaug kaf'!$N$5:$O$94,2,FALSE)</f>
        <v>1952-53</v>
      </c>
      <c r="AA35" s="18">
        <f>LARGE('datemar &amp; dateaug kaf'!$N$5:$N$94,'datemar &amp; dateaug kaf rank'!$A35)</f>
        <v>6648.6542961299992</v>
      </c>
    </row>
    <row r="36" spans="1:27" x14ac:dyDescent="0.2">
      <c r="A36" s="5">
        <v>31</v>
      </c>
      <c r="B36" s="5" t="str">
        <f>VLOOKUP(C36,'datemar &amp; dateaug kaf'!$B$5:$O$94,14,FALSE)</f>
        <v>1989-90</v>
      </c>
      <c r="C36" s="18">
        <f>LARGE('datemar &amp; dateaug kaf'!$B$5:$B$94,'datemar &amp; dateaug kaf rank'!$A36)</f>
        <v>28077.239938839</v>
      </c>
      <c r="D36" s="5" t="str">
        <f>VLOOKUP(E36,'datemar &amp; dateaug kaf'!$C$5:$O$94,13,FALSE)</f>
        <v>1989-90</v>
      </c>
      <c r="E36" s="18">
        <f>LARGE('datemar &amp; dateaug kaf'!$C$5:$C$94,'datemar &amp; dateaug kaf rank'!$A36)</f>
        <v>22020.834215541003</v>
      </c>
      <c r="F36" s="5" t="str">
        <f>VLOOKUP(G36,'datemar &amp; dateaug kaf'!$D$5:$O$94,12,FALSE)</f>
        <v>1989-90</v>
      </c>
      <c r="G36" s="18">
        <f>LARGE('datemar &amp; dateaug kaf'!$D$5:$D$94,'datemar &amp; dateaug kaf rank'!$A36)</f>
        <v>18564.953353401001</v>
      </c>
      <c r="H36" s="5" t="str">
        <f>VLOOKUP(I36,'datemar &amp; dateaug kaf'!$E$5:$O$94,11,FALSE)</f>
        <v>1967-68</v>
      </c>
      <c r="I36" s="18">
        <f>LARGE('datemar &amp; dateaug kaf'!$E$5:$E$94,'datemar &amp; dateaug kaf rank'!$A36)</f>
        <v>15071.904228191999</v>
      </c>
      <c r="J36" s="5" t="str">
        <f>VLOOKUP(K36,'datemar &amp; dateaug kaf'!$F$5:$O$94,10,FALSE)</f>
        <v>2010-11</v>
      </c>
      <c r="K36" s="18">
        <f>LARGE('datemar &amp; dateaug kaf'!$F$5:$F$94,'datemar &amp; dateaug kaf rank'!$A36)</f>
        <v>12084.479546831999</v>
      </c>
      <c r="L36" s="5" t="str">
        <f>VLOOKUP(M36,'datemar &amp; dateaug kaf'!$G$5:$O$94,9,FALSE)</f>
        <v>1999-2000</v>
      </c>
      <c r="M36" s="18">
        <f>LARGE('datemar &amp; dateaug kaf'!$G$5:$G$94,'datemar &amp; dateaug kaf rank'!$A36)</f>
        <v>8614.4743877009987</v>
      </c>
      <c r="N36" s="5" t="str">
        <f>VLOOKUP(O36,'datemar &amp; dateaug kaf'!$H$5:$O$94,8,FALSE)</f>
        <v>1997-98</v>
      </c>
      <c r="O36" s="18">
        <f>LARGE('datemar &amp; dateaug kaf'!$H$5:$H$94,'datemar &amp; dateaug kaf rank'!$A36)</f>
        <v>6105.0086966819999</v>
      </c>
      <c r="P36" s="5" t="str">
        <f>VLOOKUP(Q36,'datemar &amp; dateaug kaf'!$I$5:$O$94,7,FALSE)</f>
        <v>1980-81</v>
      </c>
      <c r="Q36" s="18">
        <f>LARGE('datemar &amp; dateaug kaf'!$I$5:$I$94,'datemar &amp; dateaug kaf rank'!$A36)</f>
        <v>3531.4788758339996</v>
      </c>
      <c r="R36" s="5" t="str">
        <f>VLOOKUP(S36,'datemar &amp; dateaug kaf'!$J$5:$O$94,6,FALSE)</f>
        <v>1942-43</v>
      </c>
      <c r="S36" s="18">
        <f>LARGE('datemar &amp; dateaug kaf'!$J$5:$J$94,'datemar &amp; dateaug kaf rank'!$A36)</f>
        <v>65669.509603508995</v>
      </c>
      <c r="T36" s="5" t="str">
        <f>VLOOKUP(U36,'datemar &amp; dateaug kaf'!$K$5:$O$94,5,FALSE)</f>
        <v>1931-32</v>
      </c>
      <c r="U36" s="18">
        <f>LARGE('datemar &amp; dateaug kaf'!$K$5:$K$94,'datemar &amp; dateaug kaf rank'!$A36)</f>
        <v>57474.741646349998</v>
      </c>
      <c r="V36" s="5" t="str">
        <f>VLOOKUP(W36,'datemar &amp; dateaug kaf'!$L$5:$O$94,4,FALSE)</f>
        <v>1934-35</v>
      </c>
      <c r="W36" s="18">
        <f>LARGE('datemar &amp; dateaug kaf'!$L$5:$L$94,'datemar &amp; dateaug kaf rank'!$A36)</f>
        <v>40267.555514760003</v>
      </c>
      <c r="X36" s="5" t="str">
        <f>VLOOKUP(Y36,'datemar &amp; dateaug kaf'!$M$5:$O$94,3,FALSE)</f>
        <v>1977-78</v>
      </c>
      <c r="Y36" s="18">
        <f>LARGE('datemar &amp; dateaug kaf'!$M$5:$M$94,'datemar &amp; dateaug kaf rank'!$A36)</f>
        <v>19716.491161458001</v>
      </c>
      <c r="Z36" s="5" t="str">
        <f>VLOOKUP(AA36,'datemar &amp; dateaug kaf'!$N$5:$O$94,2,FALSE)</f>
        <v>1966-67</v>
      </c>
      <c r="AA36" s="18">
        <f>LARGE('datemar &amp; dateaug kaf'!$N$5:$N$94,'datemar &amp; dateaug kaf rank'!$A36)</f>
        <v>6635.9878503240006</v>
      </c>
    </row>
    <row r="37" spans="1:27" x14ac:dyDescent="0.2">
      <c r="A37" s="5">
        <v>32</v>
      </c>
      <c r="B37" s="5" t="str">
        <f>VLOOKUP(C37,'datemar &amp; dateaug kaf'!$B$5:$O$94,14,FALSE)</f>
        <v>1985-86</v>
      </c>
      <c r="C37" s="18">
        <f>LARGE('datemar &amp; dateaug kaf'!$B$5:$B$94,'datemar &amp; dateaug kaf rank'!$A37)</f>
        <v>28064.504071547999</v>
      </c>
      <c r="D37" s="5" t="str">
        <f>VLOOKUP(E37,'datemar &amp; dateaug kaf'!$C$5:$O$94,13,FALSE)</f>
        <v>2012-13</v>
      </c>
      <c r="E37" s="18">
        <f>LARGE('datemar &amp; dateaug kaf'!$C$5:$C$94,'datemar &amp; dateaug kaf rank'!$A37)</f>
        <v>22007.104629278998</v>
      </c>
      <c r="F37" s="5" t="str">
        <f>VLOOKUP(G37,'datemar &amp; dateaug kaf'!$D$5:$O$94,12,FALSE)</f>
        <v>1958-59</v>
      </c>
      <c r="G37" s="18">
        <f>LARGE('datemar &amp; dateaug kaf'!$D$5:$D$94,'datemar &amp; dateaug kaf rank'!$A37)</f>
        <v>18526.751701940997</v>
      </c>
      <c r="H37" s="5" t="str">
        <f>VLOOKUP(I37,'datemar &amp; dateaug kaf'!$E$5:$O$94,11,FALSE)</f>
        <v>2010-11</v>
      </c>
      <c r="I37" s="18">
        <f>LARGE('datemar &amp; dateaug kaf'!$E$5:$E$94,'datemar &amp; dateaug kaf rank'!$A37)</f>
        <v>14960.135637342</v>
      </c>
      <c r="J37" s="5" t="str">
        <f>VLOOKUP(K37,'datemar &amp; dateaug kaf'!$F$5:$O$94,10,FALSE)</f>
        <v>2005-06</v>
      </c>
      <c r="K37" s="18">
        <f>LARGE('datemar &amp; dateaug kaf'!$F$5:$F$94,'datemar &amp; dateaug kaf rank'!$A37)</f>
        <v>11998.480211214001</v>
      </c>
      <c r="L37" s="5" t="str">
        <f>VLOOKUP(M37,'datemar &amp; dateaug kaf'!$G$5:$O$94,9,FALSE)</f>
        <v>1946-47</v>
      </c>
      <c r="M37" s="18">
        <f>LARGE('datemar &amp; dateaug kaf'!$G$5:$G$94,'datemar &amp; dateaug kaf rank'!$A37)</f>
        <v>8572.4803396890002</v>
      </c>
      <c r="N37" s="5" t="str">
        <f>VLOOKUP(O37,'datemar &amp; dateaug kaf'!$H$5:$O$94,8,FALSE)</f>
        <v>1975-76</v>
      </c>
      <c r="O37" s="18">
        <f>LARGE('datemar &amp; dateaug kaf'!$H$5:$H$94,'datemar &amp; dateaug kaf rank'!$A37)</f>
        <v>6063.2407643640008</v>
      </c>
      <c r="P37" s="5" t="str">
        <f>VLOOKUP(Q37,'datemar &amp; dateaug kaf'!$I$5:$O$94,7,FALSE)</f>
        <v>1991-92</v>
      </c>
      <c r="Q37" s="18">
        <f>LARGE('datemar &amp; dateaug kaf'!$I$5:$I$94,'datemar &amp; dateaug kaf rank'!$A37)</f>
        <v>3513.1555707359998</v>
      </c>
      <c r="R37" s="5" t="str">
        <f>VLOOKUP(S37,'datemar &amp; dateaug kaf'!$J$5:$O$94,6,FALSE)</f>
        <v>1980-81</v>
      </c>
      <c r="S37" s="18">
        <f>LARGE('datemar &amp; dateaug kaf'!$J$5:$J$94,'datemar &amp; dateaug kaf rank'!$A37)</f>
        <v>65000.034587292001</v>
      </c>
      <c r="T37" s="5" t="str">
        <f>VLOOKUP(U37,'datemar &amp; dateaug kaf'!$K$5:$O$94,5,FALSE)</f>
        <v>1956-57</v>
      </c>
      <c r="U37" s="18">
        <f>LARGE('datemar &amp; dateaug kaf'!$K$5:$K$94,'datemar &amp; dateaug kaf rank'!$A37)</f>
        <v>56753.121177542998</v>
      </c>
      <c r="V37" s="5" t="str">
        <f>VLOOKUP(W37,'datemar &amp; dateaug kaf'!$L$5:$O$94,4,FALSE)</f>
        <v>1942-43</v>
      </c>
      <c r="W37" s="18">
        <f>LARGE('datemar &amp; dateaug kaf'!$L$5:$L$94,'datemar &amp; dateaug kaf rank'!$A37)</f>
        <v>40260.801796005006</v>
      </c>
      <c r="X37" s="5" t="str">
        <f>VLOOKUP(Y37,'datemar &amp; dateaug kaf'!$M$5:$O$94,3,FALSE)</f>
        <v>1941-42</v>
      </c>
      <c r="Y37" s="18">
        <f>LARGE('datemar &amp; dateaug kaf'!$M$5:$M$94,'datemar &amp; dateaug kaf rank'!$A37)</f>
        <v>19671.789675530999</v>
      </c>
      <c r="Z37" s="5" t="str">
        <f>VLOOKUP(AA37,'datemar &amp; dateaug kaf'!$N$5:$O$94,2,FALSE)</f>
        <v>1941-42</v>
      </c>
      <c r="AA37" s="18">
        <f>LARGE('datemar &amp; dateaug kaf'!$N$5:$N$94,'datemar &amp; dateaug kaf rank'!$A37)</f>
        <v>6583.6619018729998</v>
      </c>
    </row>
    <row r="38" spans="1:27" x14ac:dyDescent="0.2">
      <c r="A38" s="5">
        <v>33</v>
      </c>
      <c r="B38" s="5" t="str">
        <f>VLOOKUP(C38,'datemar &amp; dateaug kaf'!$B$5:$O$94,14,FALSE)</f>
        <v>1978-79</v>
      </c>
      <c r="C38" s="18">
        <f>LARGE('datemar &amp; dateaug kaf'!$B$5:$B$94,'datemar &amp; dateaug kaf rank'!$A38)</f>
        <v>27841.649203871999</v>
      </c>
      <c r="D38" s="5" t="str">
        <f>VLOOKUP(E38,'datemar &amp; dateaug kaf'!$C$5:$O$94,13,FALSE)</f>
        <v>2010-11</v>
      </c>
      <c r="E38" s="18">
        <f>LARGE('datemar &amp; dateaug kaf'!$C$5:$C$94,'datemar &amp; dateaug kaf rank'!$A38)</f>
        <v>21679.724806844999</v>
      </c>
      <c r="F38" s="5" t="str">
        <f>VLOOKUP(G38,'datemar &amp; dateaug kaf'!$D$5:$O$94,12,FALSE)</f>
        <v>1967-68</v>
      </c>
      <c r="G38" s="18">
        <f>LARGE('datemar &amp; dateaug kaf'!$D$5:$D$94,'datemar &amp; dateaug kaf rank'!$A38)</f>
        <v>18130.973865543001</v>
      </c>
      <c r="H38" s="5" t="str">
        <f>VLOOKUP(I38,'datemar &amp; dateaug kaf'!$E$5:$O$94,11,FALSE)</f>
        <v>1998-99</v>
      </c>
      <c r="I38" s="18">
        <f>LARGE('datemar &amp; dateaug kaf'!$E$5:$E$94,'datemar &amp; dateaug kaf rank'!$A38)</f>
        <v>14816.804072469</v>
      </c>
      <c r="J38" s="5" t="str">
        <f>VLOOKUP(K38,'datemar &amp; dateaug kaf'!$F$5:$O$94,10,FALSE)</f>
        <v>1946-47</v>
      </c>
      <c r="K38" s="18">
        <f>LARGE('datemar &amp; dateaug kaf'!$F$5:$F$94,'datemar &amp; dateaug kaf rank'!$A38)</f>
        <v>11995.372112157</v>
      </c>
      <c r="L38" s="5" t="str">
        <f>VLOOKUP(M38,'datemar &amp; dateaug kaf'!$G$5:$O$94,9,FALSE)</f>
        <v>1997-98</v>
      </c>
      <c r="M38" s="18">
        <f>LARGE('datemar &amp; dateaug kaf'!$G$5:$G$94,'datemar &amp; dateaug kaf rank'!$A38)</f>
        <v>8489.3748882599994</v>
      </c>
      <c r="N38" s="5" t="str">
        <f>VLOOKUP(O38,'datemar &amp; dateaug kaf'!$H$5:$O$94,8,FALSE)</f>
        <v>1999-2000</v>
      </c>
      <c r="O38" s="18">
        <f>LARGE('datemar &amp; dateaug kaf'!$H$5:$H$94,'datemar &amp; dateaug kaf rank'!$A38)</f>
        <v>6060.0949793579994</v>
      </c>
      <c r="P38" s="5" t="str">
        <f>VLOOKUP(Q38,'datemar &amp; dateaug kaf'!$I$5:$O$94,7,FALSE)</f>
        <v>1970-71</v>
      </c>
      <c r="Q38" s="18">
        <f>LARGE('datemar &amp; dateaug kaf'!$I$5:$I$94,'datemar &amp; dateaug kaf rank'!$A38)</f>
        <v>3502.149290157</v>
      </c>
      <c r="R38" s="5" t="str">
        <f>VLOOKUP(S38,'datemar &amp; dateaug kaf'!$J$5:$O$94,6,FALSE)</f>
        <v>1974-75</v>
      </c>
      <c r="S38" s="18">
        <f>LARGE('datemar &amp; dateaug kaf'!$J$5:$J$94,'datemar &amp; dateaug kaf rank'!$A38)</f>
        <v>64381.415767514998</v>
      </c>
      <c r="T38" s="5" t="str">
        <f>VLOOKUP(U38,'datemar &amp; dateaug kaf'!$K$5:$O$94,5,FALSE)</f>
        <v>2007-08</v>
      </c>
      <c r="U38" s="18">
        <f>LARGE('datemar &amp; dateaug kaf'!$K$5:$K$94,'datemar &amp; dateaug kaf rank'!$A38)</f>
        <v>56386.867306979999</v>
      </c>
      <c r="V38" s="5" t="str">
        <f>VLOOKUP(W38,'datemar &amp; dateaug kaf'!$L$5:$O$94,4,FALSE)</f>
        <v>1959-60</v>
      </c>
      <c r="W38" s="18">
        <f>LARGE('datemar &amp; dateaug kaf'!$L$5:$L$94,'datemar &amp; dateaug kaf rank'!$A38)</f>
        <v>39675.846446039999</v>
      </c>
      <c r="X38" s="5" t="str">
        <f>VLOOKUP(Y38,'datemar &amp; dateaug kaf'!$M$5:$O$94,3,FALSE)</f>
        <v>2001-02</v>
      </c>
      <c r="Y38" s="18">
        <f>LARGE('datemar &amp; dateaug kaf'!$M$5:$M$94,'datemar &amp; dateaug kaf rank'!$A38)</f>
        <v>19210.202254824002</v>
      </c>
      <c r="Z38" s="5" t="str">
        <f>VLOOKUP(AA38,'datemar &amp; dateaug kaf'!$N$5:$O$94,2,FALSE)</f>
        <v>1942-43</v>
      </c>
      <c r="AA38" s="18">
        <f>LARGE('datemar &amp; dateaug kaf'!$N$5:$N$94,'datemar &amp; dateaug kaf rank'!$A38)</f>
        <v>6496.1650456500001</v>
      </c>
    </row>
    <row r="39" spans="1:27" x14ac:dyDescent="0.2">
      <c r="A39" s="5">
        <v>34</v>
      </c>
      <c r="B39" s="5" t="str">
        <f>VLOOKUP(C39,'datemar &amp; dateaug kaf'!$B$5:$O$94,14,FALSE)</f>
        <v>1958-59</v>
      </c>
      <c r="C39" s="18">
        <f>LARGE('datemar &amp; dateaug kaf'!$B$5:$B$94,'datemar &amp; dateaug kaf rank'!$A39)</f>
        <v>27448.630375634999</v>
      </c>
      <c r="D39" s="5" t="str">
        <f>VLOOKUP(E39,'datemar &amp; dateaug kaf'!$C$5:$O$94,13,FALSE)</f>
        <v>2006-07</v>
      </c>
      <c r="E39" s="18">
        <f>LARGE('datemar &amp; dateaug kaf'!$C$5:$C$94,'datemar &amp; dateaug kaf rank'!$A39)</f>
        <v>21650.484477363003</v>
      </c>
      <c r="F39" s="5" t="str">
        <f>VLOOKUP(G39,'datemar &amp; dateaug kaf'!$D$5:$O$94,12,FALSE)</f>
        <v>2010-11</v>
      </c>
      <c r="G39" s="18">
        <f>LARGE('datemar &amp; dateaug kaf'!$D$5:$D$94,'datemar &amp; dateaug kaf rank'!$A39)</f>
        <v>18011.949737775001</v>
      </c>
      <c r="H39" s="5" t="str">
        <f>VLOOKUP(I39,'datemar &amp; dateaug kaf'!$E$5:$O$94,11,FALSE)</f>
        <v>1970-71</v>
      </c>
      <c r="I39" s="18">
        <f>LARGE('datemar &amp; dateaug kaf'!$E$5:$E$94,'datemar &amp; dateaug kaf rank'!$A39)</f>
        <v>14743.683414054001</v>
      </c>
      <c r="J39" s="5" t="str">
        <f>VLOOKUP(K39,'datemar &amp; dateaug kaf'!$F$5:$O$94,10,FALSE)</f>
        <v>1989-90</v>
      </c>
      <c r="K39" s="18">
        <f>LARGE('datemar &amp; dateaug kaf'!$F$5:$F$94,'datemar &amp; dateaug kaf rank'!$A39)</f>
        <v>11780.550302030999</v>
      </c>
      <c r="L39" s="5" t="str">
        <f>VLOOKUP(M39,'datemar &amp; dateaug kaf'!$G$5:$O$94,9,FALSE)</f>
        <v>1968-69</v>
      </c>
      <c r="M39" s="18">
        <f>LARGE('datemar &amp; dateaug kaf'!$G$5:$G$94,'datemar &amp; dateaug kaf rank'!$A39)</f>
        <v>8428.9107582960005</v>
      </c>
      <c r="N39" s="5" t="str">
        <f>VLOOKUP(O39,'datemar &amp; dateaug kaf'!$H$5:$O$94,8,FALSE)</f>
        <v>1977-78</v>
      </c>
      <c r="O39" s="18">
        <f>LARGE('datemar &amp; dateaug kaf'!$H$5:$H$94,'datemar &amp; dateaug kaf rank'!$A39)</f>
        <v>5946.1386199950002</v>
      </c>
      <c r="P39" s="5" t="str">
        <f>VLOOKUP(Q39,'datemar &amp; dateaug kaf'!$I$5:$O$94,7,FALSE)</f>
        <v>1937-38</v>
      </c>
      <c r="Q39" s="18">
        <f>LARGE('datemar &amp; dateaug kaf'!$I$5:$I$94,'datemar &amp; dateaug kaf rank'!$A39)</f>
        <v>3485.7935882910001</v>
      </c>
      <c r="R39" s="5" t="str">
        <f>VLOOKUP(S39,'datemar &amp; dateaug kaf'!$J$5:$O$94,6,FALSE)</f>
        <v>1951-52</v>
      </c>
      <c r="S39" s="18">
        <f>LARGE('datemar &amp; dateaug kaf'!$J$5:$J$94,'datemar &amp; dateaug kaf rank'!$A39)</f>
        <v>64307.519571938996</v>
      </c>
      <c r="T39" s="5" t="str">
        <f>VLOOKUP(U39,'datemar &amp; dateaug kaf'!$K$5:$O$94,5,FALSE)</f>
        <v>2013-14</v>
      </c>
      <c r="U39" s="18">
        <f>LARGE('datemar &amp; dateaug kaf'!$K$5:$K$94,'datemar &amp; dateaug kaf rank'!$A39)</f>
        <v>56371.592596809001</v>
      </c>
      <c r="V39" s="5" t="str">
        <f>VLOOKUP(W39,'datemar &amp; dateaug kaf'!$L$5:$O$94,4,FALSE)</f>
        <v>1945-46</v>
      </c>
      <c r="W39" s="18">
        <f>LARGE('datemar &amp; dateaug kaf'!$L$5:$L$94,'datemar &amp; dateaug kaf rank'!$A39)</f>
        <v>38603.677230048001</v>
      </c>
      <c r="X39" s="5" t="str">
        <f>VLOOKUP(Y39,'datemar &amp; dateaug kaf'!$M$5:$O$94,3,FALSE)</f>
        <v>1955-56</v>
      </c>
      <c r="Y39" s="18">
        <f>LARGE('datemar &amp; dateaug kaf'!$M$5:$M$94,'datemar &amp; dateaug kaf rank'!$A39)</f>
        <v>19126.763580267001</v>
      </c>
      <c r="Z39" s="5" t="str">
        <f>VLOOKUP(AA39,'datemar &amp; dateaug kaf'!$N$5:$O$94,2,FALSE)</f>
        <v>1929-30</v>
      </c>
      <c r="AA39" s="18">
        <f>LARGE('datemar &amp; dateaug kaf'!$N$5:$N$94,'datemar &amp; dateaug kaf rank'!$A39)</f>
        <v>6451.0946341170002</v>
      </c>
    </row>
    <row r="40" spans="1:27" x14ac:dyDescent="0.2">
      <c r="A40" s="5">
        <v>35</v>
      </c>
      <c r="B40" s="5" t="str">
        <f>VLOOKUP(C40,'datemar &amp; dateaug kaf'!$B$5:$O$94,14,FALSE)</f>
        <v>1972-73</v>
      </c>
      <c r="C40" s="18">
        <f>LARGE('datemar &amp; dateaug kaf'!$B$5:$B$94,'datemar &amp; dateaug kaf rank'!$A40)</f>
        <v>27421.718641107</v>
      </c>
      <c r="D40" s="5" t="str">
        <f>VLOOKUP(E40,'datemar &amp; dateaug kaf'!$C$5:$O$94,13,FALSE)</f>
        <v>1978-79</v>
      </c>
      <c r="E40" s="18">
        <f>LARGE('datemar &amp; dateaug kaf'!$C$5:$C$94,'datemar &amp; dateaug kaf rank'!$A40)</f>
        <v>21530.254399227</v>
      </c>
      <c r="F40" s="5" t="str">
        <f>VLOOKUP(G40,'datemar &amp; dateaug kaf'!$D$5:$O$94,12,FALSE)</f>
        <v>1951-52</v>
      </c>
      <c r="G40" s="18">
        <f>LARGE('datemar &amp; dateaug kaf'!$D$5:$D$94,'datemar &amp; dateaug kaf rank'!$A40)</f>
        <v>17588.704794968999</v>
      </c>
      <c r="H40" s="5" t="str">
        <f>VLOOKUP(I40,'datemar &amp; dateaug kaf'!$E$5:$O$94,11,FALSE)</f>
        <v>1934-35</v>
      </c>
      <c r="I40" s="18">
        <f>LARGE('datemar &amp; dateaug kaf'!$E$5:$E$94,'datemar &amp; dateaug kaf rank'!$A40)</f>
        <v>14633.67217851</v>
      </c>
      <c r="J40" s="5" t="str">
        <f>VLOOKUP(K40,'datemar &amp; dateaug kaf'!$F$5:$O$94,10,FALSE)</f>
        <v>1941-42</v>
      </c>
      <c r="K40" s="18">
        <f>LARGE('datemar &amp; dateaug kaf'!$F$5:$F$94,'datemar &amp; dateaug kaf rank'!$A40)</f>
        <v>11720.814105923999</v>
      </c>
      <c r="L40" s="5" t="str">
        <f>VLOOKUP(M40,'datemar &amp; dateaug kaf'!$G$5:$O$94,9,FALSE)</f>
        <v>1949-50</v>
      </c>
      <c r="M40" s="18">
        <f>LARGE('datemar &amp; dateaug kaf'!$G$5:$G$94,'datemar &amp; dateaug kaf rank'!$A40)</f>
        <v>8417.057535599999</v>
      </c>
      <c r="N40" s="5" t="str">
        <f>VLOOKUP(O40,'datemar &amp; dateaug kaf'!$H$5:$O$94,8,FALSE)</f>
        <v>2012-13</v>
      </c>
      <c r="O40" s="18">
        <f>LARGE('datemar &amp; dateaug kaf'!$H$5:$H$94,'datemar &amp; dateaug kaf rank'!$A40)</f>
        <v>5927.1548190539997</v>
      </c>
      <c r="P40" s="5" t="str">
        <f>VLOOKUP(Q40,'datemar &amp; dateaug kaf'!$I$5:$O$94,7,FALSE)</f>
        <v>2010-11</v>
      </c>
      <c r="Q40" s="18">
        <f>LARGE('datemar &amp; dateaug kaf'!$I$5:$I$94,'datemar &amp; dateaug kaf rank'!$A40)</f>
        <v>3365.9542539419999</v>
      </c>
      <c r="R40" s="5" t="str">
        <f>VLOOKUP(S40,'datemar &amp; dateaug kaf'!$J$5:$O$94,6,FALSE)</f>
        <v>1954-55</v>
      </c>
      <c r="S40" s="18">
        <f>LARGE('datemar &amp; dateaug kaf'!$J$5:$J$94,'datemar &amp; dateaug kaf rank'!$A40)</f>
        <v>63892.621075101</v>
      </c>
      <c r="T40" s="5" t="str">
        <f>VLOOKUP(U40,'datemar &amp; dateaug kaf'!$K$5:$O$94,5,FALSE)</f>
        <v>1989-90</v>
      </c>
      <c r="U40" s="18">
        <f>LARGE('datemar &amp; dateaug kaf'!$K$5:$K$94,'datemar &amp; dateaug kaf rank'!$A40)</f>
        <v>56168.802521769001</v>
      </c>
      <c r="V40" s="5" t="str">
        <f>VLOOKUP(W40,'datemar &amp; dateaug kaf'!$L$5:$O$94,4,FALSE)</f>
        <v>1931-32</v>
      </c>
      <c r="W40" s="18">
        <f>LARGE('datemar &amp; dateaug kaf'!$L$5:$L$94,'datemar &amp; dateaug kaf rank'!$A40)</f>
        <v>38433.445831473</v>
      </c>
      <c r="X40" s="5" t="str">
        <f>VLOOKUP(Y40,'datemar &amp; dateaug kaf'!$M$5:$O$94,3,FALSE)</f>
        <v>1965-66</v>
      </c>
      <c r="Y40" s="18">
        <f>LARGE('datemar &amp; dateaug kaf'!$M$5:$M$94,'datemar &amp; dateaug kaf rank'!$A40)</f>
        <v>18780.834337040997</v>
      </c>
      <c r="Z40" s="5" t="str">
        <f>VLOOKUP(AA40,'datemar &amp; dateaug kaf'!$N$5:$O$94,2,FALSE)</f>
        <v>1965-66</v>
      </c>
      <c r="AA40" s="18">
        <f>LARGE('datemar &amp; dateaug kaf'!$N$5:$N$94,'datemar &amp; dateaug kaf rank'!$A40)</f>
        <v>6337.0966218630001</v>
      </c>
    </row>
    <row r="41" spans="1:27" x14ac:dyDescent="0.2">
      <c r="A41" s="5">
        <v>36</v>
      </c>
      <c r="B41" s="5" t="str">
        <f>VLOOKUP(C41,'datemar &amp; dateaug kaf'!$B$5:$O$94,14,FALSE)</f>
        <v>2015-16</v>
      </c>
      <c r="C41" s="18">
        <f>LARGE('datemar &amp; dateaug kaf'!$B$5:$B$94,'datemar &amp; dateaug kaf rank'!$A41)</f>
        <v>27255.400630814998</v>
      </c>
      <c r="D41" s="5" t="str">
        <f>VLOOKUP(E41,'datemar &amp; dateaug kaf'!$C$5:$O$94,13,FALSE)</f>
        <v>1951-52</v>
      </c>
      <c r="E41" s="18">
        <f>LARGE('datemar &amp; dateaug kaf'!$C$5:$C$94,'datemar &amp; dateaug kaf rank'!$A41)</f>
        <v>21452.783988908999</v>
      </c>
      <c r="F41" s="5" t="str">
        <f>VLOOKUP(G41,'datemar &amp; dateaug kaf'!$D$5:$O$94,12,FALSE)</f>
        <v>1970-71</v>
      </c>
      <c r="G41" s="18">
        <f>LARGE('datemar &amp; dateaug kaf'!$D$5:$D$94,'datemar &amp; dateaug kaf rank'!$A41)</f>
        <v>17291.668111892999</v>
      </c>
      <c r="H41" s="5" t="str">
        <f>VLOOKUP(I41,'datemar &amp; dateaug kaf'!$E$5:$O$94,11,FALSE)</f>
        <v>1994-95</v>
      </c>
      <c r="I41" s="18">
        <f>LARGE('datemar &amp; dateaug kaf'!$E$5:$E$94,'datemar &amp; dateaug kaf rank'!$A41)</f>
        <v>14600.333997942</v>
      </c>
      <c r="J41" s="5" t="str">
        <f>VLOOKUP(K41,'datemar &amp; dateaug kaf'!$F$5:$O$94,10,FALSE)</f>
        <v>1977-78</v>
      </c>
      <c r="K41" s="18">
        <f>LARGE('datemar &amp; dateaug kaf'!$F$5:$F$94,'datemar &amp; dateaug kaf rank'!$A41)</f>
        <v>11655.692786051999</v>
      </c>
      <c r="L41" s="5" t="str">
        <f>VLOOKUP(M41,'datemar &amp; dateaug kaf'!$G$5:$O$94,9,FALSE)</f>
        <v>1966-67</v>
      </c>
      <c r="M41" s="18">
        <f>LARGE('datemar &amp; dateaug kaf'!$G$5:$G$94,'datemar &amp; dateaug kaf rank'!$A41)</f>
        <v>8402.7130733279992</v>
      </c>
      <c r="N41" s="5" t="str">
        <f>VLOOKUP(O41,'datemar &amp; dateaug kaf'!$H$5:$O$94,8,FALSE)</f>
        <v>1986-87</v>
      </c>
      <c r="O41" s="18">
        <f>LARGE('datemar &amp; dateaug kaf'!$H$5:$H$94,'datemar &amp; dateaug kaf rank'!$A41)</f>
        <v>5913.5739931170001</v>
      </c>
      <c r="P41" s="5" t="str">
        <f>VLOOKUP(Q41,'datemar &amp; dateaug kaf'!$I$5:$O$94,7,FALSE)</f>
        <v>2004-05</v>
      </c>
      <c r="Q41" s="18">
        <f>LARGE('datemar &amp; dateaug kaf'!$I$5:$I$94,'datemar &amp; dateaug kaf rank'!$A41)</f>
        <v>3361.4656590689997</v>
      </c>
      <c r="R41" s="5" t="str">
        <f>VLOOKUP(S41,'datemar &amp; dateaug kaf'!$J$5:$O$94,6,FALSE)</f>
        <v>1946-47</v>
      </c>
      <c r="S41" s="18">
        <f>LARGE('datemar &amp; dateaug kaf'!$J$5:$J$94,'datemar &amp; dateaug kaf rank'!$A41)</f>
        <v>63425.174481059999</v>
      </c>
      <c r="T41" s="5" t="str">
        <f>VLOOKUP(U41,'datemar &amp; dateaug kaf'!$K$5:$O$94,5,FALSE)</f>
        <v>2016-17</v>
      </c>
      <c r="U41" s="18">
        <f>LARGE('datemar &amp; dateaug kaf'!$K$5:$K$94,'datemar &amp; dateaug kaf rank'!$A41)</f>
        <v>55632.293450978999</v>
      </c>
      <c r="V41" s="5" t="str">
        <f>VLOOKUP(W41,'datemar &amp; dateaug kaf'!$L$5:$O$94,4,FALSE)</f>
        <v>1977-78</v>
      </c>
      <c r="W41" s="18">
        <f>LARGE('datemar &amp; dateaug kaf'!$L$5:$L$94,'datemar &amp; dateaug kaf rank'!$A41)</f>
        <v>38375.260709688002</v>
      </c>
      <c r="X41" s="5" t="str">
        <f>VLOOKUP(Y41,'datemar &amp; dateaug kaf'!$M$5:$O$94,3,FALSE)</f>
        <v>1947-48</v>
      </c>
      <c r="Y41" s="18">
        <f>LARGE('datemar &amp; dateaug kaf'!$M$5:$M$94,'datemar &amp; dateaug kaf rank'!$A41)</f>
        <v>18451.568233686001</v>
      </c>
      <c r="Z41" s="5" t="str">
        <f>VLOOKUP(AA41,'datemar &amp; dateaug kaf'!$N$5:$O$94,2,FALSE)</f>
        <v>1977-78</v>
      </c>
      <c r="AA41" s="18">
        <f>LARGE('datemar &amp; dateaug kaf'!$N$5:$N$94,'datemar &amp; dateaug kaf rank'!$A41)</f>
        <v>6311.3948046450005</v>
      </c>
    </row>
    <row r="42" spans="1:27" x14ac:dyDescent="0.2">
      <c r="A42" s="5">
        <v>37</v>
      </c>
      <c r="B42" s="5" t="str">
        <f>VLOOKUP(C42,'datemar &amp; dateaug kaf'!$B$5:$O$94,14,FALSE)</f>
        <v>1974-75</v>
      </c>
      <c r="C42" s="18">
        <f>LARGE('datemar &amp; dateaug kaf'!$B$5:$B$94,'datemar &amp; dateaug kaf rank'!$A42)</f>
        <v>27164.276006133001</v>
      </c>
      <c r="D42" s="5" t="str">
        <f>VLOOKUP(E42,'datemar &amp; dateaug kaf'!$C$5:$O$94,13,FALSE)</f>
        <v>1954-55</v>
      </c>
      <c r="E42" s="18">
        <f>LARGE('datemar &amp; dateaug kaf'!$C$5:$C$94,'datemar &amp; dateaug kaf rank'!$A42)</f>
        <v>21382.477875843</v>
      </c>
      <c r="F42" s="5" t="str">
        <f>VLOOKUP(G42,'datemar &amp; dateaug kaf'!$D$5:$O$94,12,FALSE)</f>
        <v>1934-35</v>
      </c>
      <c r="G42" s="18">
        <f>LARGE('datemar &amp; dateaug kaf'!$D$5:$D$94,'datemar &amp; dateaug kaf rank'!$A42)</f>
        <v>17277.393071105998</v>
      </c>
      <c r="H42" s="5" t="str">
        <f>VLOOKUP(I42,'datemar &amp; dateaug kaf'!$E$5:$O$94,11,FALSE)</f>
        <v>1997-98</v>
      </c>
      <c r="I42" s="18">
        <f>LARGE('datemar &amp; dateaug kaf'!$E$5:$E$94,'datemar &amp; dateaug kaf rank'!$A42)</f>
        <v>14500.430530614</v>
      </c>
      <c r="J42" s="5" t="str">
        <f>VLOOKUP(K42,'datemar &amp; dateaug kaf'!$F$5:$O$94,10,FALSE)</f>
        <v>1968-69</v>
      </c>
      <c r="K42" s="18">
        <f>LARGE('datemar &amp; dateaug kaf'!$F$5:$F$94,'datemar &amp; dateaug kaf rank'!$A42)</f>
        <v>11497.818411807</v>
      </c>
      <c r="L42" s="5" t="str">
        <f>VLOOKUP(M42,'datemar &amp; dateaug kaf'!$G$5:$O$94,9,FALSE)</f>
        <v>1977-78</v>
      </c>
      <c r="M42" s="18">
        <f>LARGE('datemar &amp; dateaug kaf'!$G$5:$G$94,'datemar &amp; dateaug kaf rank'!$A42)</f>
        <v>8386.0896028770003</v>
      </c>
      <c r="N42" s="5" t="str">
        <f>VLOOKUP(O42,'datemar &amp; dateaug kaf'!$H$5:$O$94,8,FALSE)</f>
        <v>1931-32</v>
      </c>
      <c r="O42" s="18">
        <f>LARGE('datemar &amp; dateaug kaf'!$H$5:$H$94,'datemar &amp; dateaug kaf rank'!$A42)</f>
        <v>5877.3379614180003</v>
      </c>
      <c r="P42" s="5" t="str">
        <f>VLOOKUP(Q42,'datemar &amp; dateaug kaf'!$I$5:$O$94,7,FALSE)</f>
        <v>1955-56</v>
      </c>
      <c r="Q42" s="18">
        <f>LARGE('datemar &amp; dateaug kaf'!$I$5:$I$94,'datemar &amp; dateaug kaf rank'!$A42)</f>
        <v>3337.2395442749998</v>
      </c>
      <c r="R42" s="5" t="str">
        <f>VLOOKUP(S42,'datemar &amp; dateaug kaf'!$J$5:$O$94,6,FALSE)</f>
        <v>2013-14</v>
      </c>
      <c r="S42" s="18">
        <f>LARGE('datemar &amp; dateaug kaf'!$J$5:$J$94,'datemar &amp; dateaug kaf rank'!$A42)</f>
        <v>62867.717973038998</v>
      </c>
      <c r="T42" s="5" t="str">
        <f>VLOOKUP(U42,'datemar &amp; dateaug kaf'!$K$5:$O$94,5,FALSE)</f>
        <v>1946-47</v>
      </c>
      <c r="U42" s="18">
        <f>LARGE('datemar &amp; dateaug kaf'!$K$5:$K$94,'datemar &amp; dateaug kaf rank'!$A42)</f>
        <v>55510.411141499993</v>
      </c>
      <c r="V42" s="5" t="str">
        <f>VLOOKUP(W42,'datemar &amp; dateaug kaf'!$L$5:$O$94,4,FALSE)</f>
        <v>1982-83</v>
      </c>
      <c r="W42" s="18">
        <f>LARGE('datemar &amp; dateaug kaf'!$L$5:$L$94,'datemar &amp; dateaug kaf rank'!$A42)</f>
        <v>37897.993950726006</v>
      </c>
      <c r="X42" s="5" t="str">
        <f>VLOOKUP(Y42,'datemar &amp; dateaug kaf'!$M$5:$O$94,3,FALSE)</f>
        <v>1999-2000</v>
      </c>
      <c r="Y42" s="18">
        <f>LARGE('datemar &amp; dateaug kaf'!$M$5:$M$94,'datemar &amp; dateaug kaf rank'!$A42)</f>
        <v>18329.761296105</v>
      </c>
      <c r="Z42" s="5" t="str">
        <f>VLOOKUP(AA42,'datemar &amp; dateaug kaf'!$N$5:$O$94,2,FALSE)</f>
        <v>1955-56</v>
      </c>
      <c r="AA42" s="18">
        <f>LARGE('datemar &amp; dateaug kaf'!$N$5:$N$94,'datemar &amp; dateaug kaf rank'!$A42)</f>
        <v>6308.5048873979995</v>
      </c>
    </row>
    <row r="43" spans="1:27" x14ac:dyDescent="0.2">
      <c r="A43" s="5">
        <v>38</v>
      </c>
      <c r="B43" s="5" t="str">
        <f>VLOOKUP(C43,'datemar &amp; dateaug kaf'!$B$5:$O$94,14,FALSE)</f>
        <v>2005-06</v>
      </c>
      <c r="C43" s="18">
        <f>LARGE('datemar &amp; dateaug kaf'!$B$5:$B$94,'datemar &amp; dateaug kaf rank'!$A43)</f>
        <v>27049.161299706</v>
      </c>
      <c r="D43" s="5" t="str">
        <f>VLOOKUP(E43,'datemar &amp; dateaug kaf'!$C$5:$O$94,13,FALSE)</f>
        <v>1946-47</v>
      </c>
      <c r="E43" s="18">
        <f>LARGE('datemar &amp; dateaug kaf'!$C$5:$C$94,'datemar &amp; dateaug kaf rank'!$A43)</f>
        <v>20730.159883776003</v>
      </c>
      <c r="F43" s="5" t="str">
        <f>VLOOKUP(G43,'datemar &amp; dateaug kaf'!$D$5:$O$94,12,FALSE)</f>
        <v>1946-47</v>
      </c>
      <c r="G43" s="18">
        <f>LARGE('datemar &amp; dateaug kaf'!$D$5:$D$94,'datemar &amp; dateaug kaf rank'!$A43)</f>
        <v>16939.984819295998</v>
      </c>
      <c r="H43" s="5" t="str">
        <f>VLOOKUP(I43,'datemar &amp; dateaug kaf'!$E$5:$O$94,11,FALSE)</f>
        <v>1946-47</v>
      </c>
      <c r="I43" s="18">
        <f>LARGE('datemar &amp; dateaug kaf'!$E$5:$E$94,'datemar &amp; dateaug kaf rank'!$A43)</f>
        <v>14451.643094427001</v>
      </c>
      <c r="J43" s="5" t="str">
        <f>VLOOKUP(K43,'datemar &amp; dateaug kaf'!$F$5:$O$94,10,FALSE)</f>
        <v>2017-18</v>
      </c>
      <c r="K43" s="18">
        <f>LARGE('datemar &amp; dateaug kaf'!$F$5:$F$94,'datemar &amp; dateaug kaf rank'!$A43)</f>
        <v>11476.42271013</v>
      </c>
      <c r="L43" s="5" t="str">
        <f>VLOOKUP(M43,'datemar &amp; dateaug kaf'!$G$5:$O$94,9,FALSE)</f>
        <v>2012-13</v>
      </c>
      <c r="M43" s="18">
        <f>LARGE('datemar &amp; dateaug kaf'!$G$5:$G$94,'datemar &amp; dateaug kaf rank'!$A43)</f>
        <v>8374.6072892579996</v>
      </c>
      <c r="N43" s="5" t="str">
        <f>VLOOKUP(O43,'datemar &amp; dateaug kaf'!$H$5:$O$94,8,FALSE)</f>
        <v>2013-14</v>
      </c>
      <c r="O43" s="18">
        <f>LARGE('datemar &amp; dateaug kaf'!$H$5:$H$94,'datemar &amp; dateaug kaf rank'!$A43)</f>
        <v>5811.3300300089995</v>
      </c>
      <c r="P43" s="5" t="str">
        <f>VLOOKUP(Q43,'datemar &amp; dateaug kaf'!$I$5:$O$94,7,FALSE)</f>
        <v>1978-79</v>
      </c>
      <c r="Q43" s="18">
        <f>LARGE('datemar &amp; dateaug kaf'!$I$5:$I$94,'datemar &amp; dateaug kaf rank'!$A43)</f>
        <v>3334.4111146290002</v>
      </c>
      <c r="R43" s="5" t="str">
        <f>VLOOKUP(S43,'datemar &amp; dateaug kaf'!$J$5:$O$94,6,FALSE)</f>
        <v>1959-60</v>
      </c>
      <c r="S43" s="18">
        <f>LARGE('datemar &amp; dateaug kaf'!$J$5:$J$94,'datemar &amp; dateaug kaf rank'!$A43)</f>
        <v>62679.976492476002</v>
      </c>
      <c r="T43" s="5" t="str">
        <f>VLOOKUP(U43,'datemar &amp; dateaug kaf'!$K$5:$O$94,5,FALSE)</f>
        <v>1934-35</v>
      </c>
      <c r="U43" s="18">
        <f>LARGE('datemar &amp; dateaug kaf'!$K$5:$K$94,'datemar &amp; dateaug kaf rank'!$A43)</f>
        <v>55346.897759201995</v>
      </c>
      <c r="V43" s="5" t="str">
        <f>VLOOKUP(W43,'datemar &amp; dateaug kaf'!$L$5:$O$94,4,FALSE)</f>
        <v>2013-14</v>
      </c>
      <c r="W43" s="18">
        <f>LARGE('datemar &amp; dateaug kaf'!$L$5:$L$94,'datemar &amp; dateaug kaf rank'!$A43)</f>
        <v>37535.542394069998</v>
      </c>
      <c r="X43" s="5" t="str">
        <f>VLOOKUP(Y43,'datemar &amp; dateaug kaf'!$M$5:$O$94,3,FALSE)</f>
        <v>1945-46</v>
      </c>
      <c r="Y43" s="18">
        <f>LARGE('datemar &amp; dateaug kaf'!$M$5:$M$94,'datemar &amp; dateaug kaf rank'!$A43)</f>
        <v>18221.727581147999</v>
      </c>
      <c r="Z43" s="5" t="str">
        <f>VLOOKUP(AA43,'datemar &amp; dateaug kaf'!$N$5:$O$94,2,FALSE)</f>
        <v>1959-60</v>
      </c>
      <c r="AA43" s="18">
        <f>LARGE('datemar &amp; dateaug kaf'!$N$5:$N$94,'datemar &amp; dateaug kaf rank'!$A43)</f>
        <v>6196.3515031739998</v>
      </c>
    </row>
    <row r="44" spans="1:27" x14ac:dyDescent="0.2">
      <c r="A44" s="5">
        <v>39</v>
      </c>
      <c r="B44" s="5" t="str">
        <f>VLOOKUP(C44,'datemar &amp; dateaug kaf'!$B$5:$O$94,14,FALSE)</f>
        <v>1965-66</v>
      </c>
      <c r="C44" s="18">
        <f>LARGE('datemar &amp; dateaug kaf'!$B$5:$B$94,'datemar &amp; dateaug kaf rank'!$A44)</f>
        <v>27017.239317432002</v>
      </c>
      <c r="D44" s="5" t="str">
        <f>VLOOKUP(E44,'datemar &amp; dateaug kaf'!$C$5:$O$94,13,FALSE)</f>
        <v>1934-35</v>
      </c>
      <c r="E44" s="18">
        <f>LARGE('datemar &amp; dateaug kaf'!$C$5:$C$94,'datemar &amp; dateaug kaf rank'!$A44)</f>
        <v>20606.649144606003</v>
      </c>
      <c r="F44" s="5" t="str">
        <f>VLOOKUP(G44,'datemar &amp; dateaug kaf'!$D$5:$O$94,12,FALSE)</f>
        <v>1998-99</v>
      </c>
      <c r="G44" s="18">
        <f>LARGE('datemar &amp; dateaug kaf'!$D$5:$D$94,'datemar &amp; dateaug kaf rank'!$A44)</f>
        <v>16806.173915223</v>
      </c>
      <c r="H44" s="5" t="str">
        <f>VLOOKUP(I44,'datemar &amp; dateaug kaf'!$E$5:$O$94,11,FALSE)</f>
        <v>2017-18</v>
      </c>
      <c r="I44" s="18">
        <f>LARGE('datemar &amp; dateaug kaf'!$E$5:$E$94,'datemar &amp; dateaug kaf rank'!$A44)</f>
        <v>14308.283760959999</v>
      </c>
      <c r="J44" s="5" t="str">
        <f>VLOOKUP(K44,'datemar &amp; dateaug kaf'!$F$5:$O$94,10,FALSE)</f>
        <v>1966-67</v>
      </c>
      <c r="K44" s="18">
        <f>LARGE('datemar &amp; dateaug kaf'!$F$5:$F$94,'datemar &amp; dateaug kaf rank'!$A44)</f>
        <v>11344.710318375</v>
      </c>
      <c r="L44" s="5" t="str">
        <f>VLOOKUP(M44,'datemar &amp; dateaug kaf'!$G$5:$O$94,9,FALSE)</f>
        <v>1989-90</v>
      </c>
      <c r="M44" s="18">
        <f>LARGE('datemar &amp; dateaug kaf'!$G$5:$G$94,'datemar &amp; dateaug kaf rank'!$A44)</f>
        <v>8345.9143977719996</v>
      </c>
      <c r="N44" s="5" t="str">
        <f>VLOOKUP(O44,'datemar &amp; dateaug kaf'!$H$5:$O$94,8,FALSE)</f>
        <v>1991-92</v>
      </c>
      <c r="O44" s="18">
        <f>LARGE('datemar &amp; dateaug kaf'!$H$5:$H$94,'datemar &amp; dateaug kaf rank'!$A44)</f>
        <v>5809.4377986749996</v>
      </c>
      <c r="P44" s="5" t="str">
        <f>VLOOKUP(Q44,'datemar &amp; dateaug kaf'!$I$5:$O$94,7,FALSE)</f>
        <v>1974-75</v>
      </c>
      <c r="Q44" s="18">
        <f>LARGE('datemar &amp; dateaug kaf'!$I$5:$I$94,'datemar &amp; dateaug kaf rank'!$A44)</f>
        <v>3296.3502896099999</v>
      </c>
      <c r="R44" s="5" t="str">
        <f>VLOOKUP(S44,'datemar &amp; dateaug kaf'!$J$5:$O$94,6,FALSE)</f>
        <v>1937-38</v>
      </c>
      <c r="S44" s="18">
        <f>LARGE('datemar &amp; dateaug kaf'!$J$5:$J$94,'datemar &amp; dateaug kaf rank'!$A44)</f>
        <v>62647.453518489005</v>
      </c>
      <c r="T44" s="5" t="str">
        <f>VLOOKUP(U44,'datemar &amp; dateaug kaf'!$K$5:$O$94,5,FALSE)</f>
        <v>1967-68</v>
      </c>
      <c r="U44" s="18">
        <f>LARGE('datemar &amp; dateaug kaf'!$K$5:$K$94,'datemar &amp; dateaug kaf rank'!$A44)</f>
        <v>54854.844223934997</v>
      </c>
      <c r="V44" s="5" t="str">
        <f>VLOOKUP(W44,'datemar &amp; dateaug kaf'!$L$5:$O$94,4,FALSE)</f>
        <v>1968-69</v>
      </c>
      <c r="W44" s="18">
        <f>LARGE('datemar &amp; dateaug kaf'!$L$5:$L$94,'datemar &amp; dateaug kaf rank'!$A44)</f>
        <v>37412.817109415999</v>
      </c>
      <c r="X44" s="5" t="str">
        <f>VLOOKUP(Y44,'datemar &amp; dateaug kaf'!$M$5:$O$94,3,FALSE)</f>
        <v>2013-14</v>
      </c>
      <c r="Y44" s="18">
        <f>LARGE('datemar &amp; dateaug kaf'!$M$5:$M$94,'datemar &amp; dateaug kaf rank'!$A44)</f>
        <v>17986.353044519998</v>
      </c>
      <c r="Z44" s="5" t="str">
        <f>VLOOKUP(AA44,'datemar &amp; dateaug kaf'!$N$5:$O$94,2,FALSE)</f>
        <v>1962-63</v>
      </c>
      <c r="AA44" s="18">
        <f>LARGE('datemar &amp; dateaug kaf'!$N$5:$N$94,'datemar &amp; dateaug kaf rank'!$A44)</f>
        <v>6178.704561687</v>
      </c>
    </row>
    <row r="45" spans="1:27" x14ac:dyDescent="0.2">
      <c r="A45" s="5">
        <v>40</v>
      </c>
      <c r="B45" s="5" t="str">
        <f>VLOOKUP(C45,'datemar &amp; dateaug kaf'!$B$5:$O$94,14,FALSE)</f>
        <v>1946-47</v>
      </c>
      <c r="C45" s="18">
        <f>LARGE('datemar &amp; dateaug kaf'!$B$5:$B$94,'datemar &amp; dateaug kaf rank'!$A45)</f>
        <v>26774.022136470001</v>
      </c>
      <c r="D45" s="5" t="str">
        <f>VLOOKUP(E45,'datemar &amp; dateaug kaf'!$C$5:$O$94,13,FALSE)</f>
        <v>1976-77</v>
      </c>
      <c r="E45" s="18">
        <f>LARGE('datemar &amp; dateaug kaf'!$C$5:$C$94,'datemar &amp; dateaug kaf rank'!$A45)</f>
        <v>20253.652794206999</v>
      </c>
      <c r="F45" s="5" t="str">
        <f>VLOOKUP(G45,'datemar &amp; dateaug kaf'!$D$5:$O$94,12,FALSE)</f>
        <v>2017-18</v>
      </c>
      <c r="G45" s="18">
        <f>LARGE('datemar &amp; dateaug kaf'!$D$5:$D$94,'datemar &amp; dateaug kaf rank'!$A45)</f>
        <v>16542.989131704002</v>
      </c>
      <c r="H45" s="5" t="str">
        <f>VLOOKUP(I45,'datemar &amp; dateaug kaf'!$E$5:$O$94,11,FALSE)</f>
        <v>1977-78</v>
      </c>
      <c r="I45" s="18">
        <f>LARGE('datemar &amp; dateaug kaf'!$E$5:$E$94,'datemar &amp; dateaug kaf rank'!$A45)</f>
        <v>13801.233201462001</v>
      </c>
      <c r="J45" s="5" t="str">
        <f>VLOOKUP(K45,'datemar &amp; dateaug kaf'!$F$5:$O$94,10,FALSE)</f>
        <v>1949-50</v>
      </c>
      <c r="K45" s="18">
        <f>LARGE('datemar &amp; dateaug kaf'!$F$5:$F$94,'datemar &amp; dateaug kaf rank'!$A45)</f>
        <v>11102.344046472001</v>
      </c>
      <c r="L45" s="5" t="str">
        <f>VLOOKUP(M45,'datemar &amp; dateaug kaf'!$G$5:$O$94,9,FALSE)</f>
        <v>1955-56</v>
      </c>
      <c r="M45" s="18">
        <f>LARGE('datemar &amp; dateaug kaf'!$G$5:$G$94,'datemar &amp; dateaug kaf rank'!$A45)</f>
        <v>8313.5699361749994</v>
      </c>
      <c r="N45" s="5" t="str">
        <f>VLOOKUP(O45,'datemar &amp; dateaug kaf'!$H$5:$O$94,8,FALSE)</f>
        <v>2010-11</v>
      </c>
      <c r="O45" s="18">
        <f>LARGE('datemar &amp; dateaug kaf'!$H$5:$H$94,'datemar &amp; dateaug kaf rank'!$A45)</f>
        <v>5752.6093710539999</v>
      </c>
      <c r="P45" s="5" t="str">
        <f>VLOOKUP(Q45,'datemar &amp; dateaug kaf'!$I$5:$O$94,7,FALSE)</f>
        <v>1962-63</v>
      </c>
      <c r="Q45" s="18">
        <f>LARGE('datemar &amp; dateaug kaf'!$I$5:$I$94,'datemar &amp; dateaug kaf rank'!$A45)</f>
        <v>3291.1238435249998</v>
      </c>
      <c r="R45" s="5" t="str">
        <f>VLOOKUP(S45,'datemar &amp; dateaug kaf'!$J$5:$O$94,6,FALSE)</f>
        <v>1952-53</v>
      </c>
      <c r="S45" s="18">
        <f>LARGE('datemar &amp; dateaug kaf'!$J$5:$J$94,'datemar &amp; dateaug kaf rank'!$A45)</f>
        <v>62285.154689099996</v>
      </c>
      <c r="T45" s="5" t="str">
        <f>VLOOKUP(U45,'datemar &amp; dateaug kaf'!$K$5:$O$94,5,FALSE)</f>
        <v>1951-52</v>
      </c>
      <c r="U45" s="18">
        <f>LARGE('datemar &amp; dateaug kaf'!$K$5:$K$94,'datemar &amp; dateaug kaf rank'!$A45)</f>
        <v>54410.911678598997</v>
      </c>
      <c r="V45" s="5" t="str">
        <f>VLOOKUP(W45,'datemar &amp; dateaug kaf'!$L$5:$O$94,4,FALSE)</f>
        <v>2007-08</v>
      </c>
      <c r="W45" s="18">
        <f>LARGE('datemar &amp; dateaug kaf'!$L$5:$L$94,'datemar &amp; dateaug kaf rank'!$A45)</f>
        <v>37357.930499903996</v>
      </c>
      <c r="X45" s="5" t="str">
        <f>VLOOKUP(Y45,'datemar &amp; dateaug kaf'!$M$5:$O$94,3,FALSE)</f>
        <v>1931-32</v>
      </c>
      <c r="Y45" s="18">
        <f>LARGE('datemar &amp; dateaug kaf'!$M$5:$M$94,'datemar &amp; dateaug kaf rank'!$A45)</f>
        <v>17908.448254053001</v>
      </c>
      <c r="Z45" s="5" t="str">
        <f>VLOOKUP(AA45,'datemar &amp; dateaug kaf'!$N$5:$O$94,2,FALSE)</f>
        <v>1960-61</v>
      </c>
      <c r="AA45" s="18">
        <f>LARGE('datemar &amp; dateaug kaf'!$N$5:$N$94,'datemar &amp; dateaug kaf rank'!$A45)</f>
        <v>6088.7482014239995</v>
      </c>
    </row>
    <row r="46" spans="1:27" x14ac:dyDescent="0.2">
      <c r="A46" s="5">
        <v>41</v>
      </c>
      <c r="B46" s="5" t="str">
        <f>VLOOKUP(C46,'datemar &amp; dateaug kaf'!$B$5:$O$94,14,FALSE)</f>
        <v>2010-11</v>
      </c>
      <c r="C46" s="18">
        <f>LARGE('datemar &amp; dateaug kaf'!$B$5:$B$94,'datemar &amp; dateaug kaf rank'!$A46)</f>
        <v>26675.346437690998</v>
      </c>
      <c r="D46" s="5" t="str">
        <f>VLOOKUP(E46,'datemar &amp; dateaug kaf'!$C$5:$O$94,13,FALSE)</f>
        <v>1970-71</v>
      </c>
      <c r="E46" s="18">
        <f>LARGE('datemar &amp; dateaug kaf'!$C$5:$C$94,'datemar &amp; dateaug kaf rank'!$A46)</f>
        <v>20208.322547972999</v>
      </c>
      <c r="F46" s="5" t="str">
        <f>VLOOKUP(G46,'datemar &amp; dateaug kaf'!$D$5:$O$94,12,FALSE)</f>
        <v>1966-67</v>
      </c>
      <c r="G46" s="18">
        <f>LARGE('datemar &amp; dateaug kaf'!$D$5:$D$94,'datemar &amp; dateaug kaf rank'!$A46)</f>
        <v>16392.219550581001</v>
      </c>
      <c r="H46" s="5" t="str">
        <f>VLOOKUP(I46,'datemar &amp; dateaug kaf'!$E$5:$O$94,11,FALSE)</f>
        <v>1947-48</v>
      </c>
      <c r="I46" s="18">
        <f>LARGE('datemar &amp; dateaug kaf'!$E$5:$E$94,'datemar &amp; dateaug kaf rank'!$A46)</f>
        <v>13785.125433470999</v>
      </c>
      <c r="J46" s="5" t="str">
        <f>VLOOKUP(K46,'datemar &amp; dateaug kaf'!$F$5:$O$94,10,FALSE)</f>
        <v>1997-98</v>
      </c>
      <c r="K46" s="18">
        <f>LARGE('datemar &amp; dateaug kaf'!$F$5:$F$94,'datemar &amp; dateaug kaf rank'!$A46)</f>
        <v>10944.820746594001</v>
      </c>
      <c r="L46" s="5" t="str">
        <f>VLOOKUP(M46,'datemar &amp; dateaug kaf'!$G$5:$O$94,9,FALSE)</f>
        <v>1934-35</v>
      </c>
      <c r="M46" s="18">
        <f>LARGE('datemar &amp; dateaug kaf'!$G$5:$G$94,'datemar &amp; dateaug kaf rank'!$A46)</f>
        <v>8254.397045832</v>
      </c>
      <c r="N46" s="5" t="str">
        <f>VLOOKUP(O46,'datemar &amp; dateaug kaf'!$H$5:$O$94,8,FALSE)</f>
        <v>1939-40</v>
      </c>
      <c r="O46" s="18">
        <f>LARGE('datemar &amp; dateaug kaf'!$H$5:$H$94,'datemar &amp; dateaug kaf rank'!$A46)</f>
        <v>5714.173670016</v>
      </c>
      <c r="P46" s="5" t="str">
        <f>VLOOKUP(Q46,'datemar &amp; dateaug kaf'!$I$5:$O$94,7,FALSE)</f>
        <v>1968-69</v>
      </c>
      <c r="Q46" s="18">
        <f>LARGE('datemar &amp; dateaug kaf'!$I$5:$I$94,'datemar &amp; dateaug kaf rank'!$A46)</f>
        <v>3276.4897944869999</v>
      </c>
      <c r="R46" s="5" t="str">
        <f>VLOOKUP(S46,'datemar &amp; dateaug kaf'!$J$5:$O$94,6,FALSE)</f>
        <v>1956-57</v>
      </c>
      <c r="S46" s="18">
        <f>LARGE('datemar &amp; dateaug kaf'!$J$5:$J$94,'datemar &amp; dateaug kaf rank'!$A46)</f>
        <v>62176.803618783</v>
      </c>
      <c r="T46" s="5" t="str">
        <f>VLOOKUP(U46,'datemar &amp; dateaug kaf'!$K$5:$O$94,5,FALSE)</f>
        <v>1937-38</v>
      </c>
      <c r="U46" s="18">
        <f>LARGE('datemar &amp; dateaug kaf'!$K$5:$K$94,'datemar &amp; dateaug kaf rank'!$A46)</f>
        <v>54128.544747038999</v>
      </c>
      <c r="V46" s="5" t="str">
        <f>VLOOKUP(W46,'datemar &amp; dateaug kaf'!$L$5:$O$94,4,FALSE)</f>
        <v>1965-66</v>
      </c>
      <c r="W46" s="18">
        <f>LARGE('datemar &amp; dateaug kaf'!$L$5:$L$94,'datemar &amp; dateaug kaf rank'!$A46)</f>
        <v>37302.149344971003</v>
      </c>
      <c r="X46" s="5" t="str">
        <f>VLOOKUP(Y46,'datemar &amp; dateaug kaf'!$M$5:$O$94,3,FALSE)</f>
        <v>2007-08</v>
      </c>
      <c r="Y46" s="18">
        <f>LARGE('datemar &amp; dateaug kaf'!$M$5:$M$94,'datemar &amp; dateaug kaf rank'!$A46)</f>
        <v>17728.351070723998</v>
      </c>
      <c r="Z46" s="5" t="str">
        <f>VLOOKUP(AA46,'datemar &amp; dateaug kaf'!$N$5:$O$94,2,FALSE)</f>
        <v>1988-89</v>
      </c>
      <c r="AA46" s="18">
        <f>LARGE('datemar &amp; dateaug kaf'!$N$5:$N$94,'datemar &amp; dateaug kaf rank'!$A46)</f>
        <v>6056.4057232980003</v>
      </c>
    </row>
    <row r="47" spans="1:27" x14ac:dyDescent="0.2">
      <c r="A47" s="5">
        <v>42</v>
      </c>
      <c r="B47" s="5" t="str">
        <f>VLOOKUP(C47,'datemar &amp; dateaug kaf'!$B$5:$O$94,14,FALSE)</f>
        <v>1934-35</v>
      </c>
      <c r="C47" s="18">
        <f>LARGE('datemar &amp; dateaug kaf'!$B$5:$B$94,'datemar &amp; dateaug kaf rank'!$A47)</f>
        <v>26526.552393684</v>
      </c>
      <c r="D47" s="5" t="str">
        <f>VLOOKUP(E47,'datemar &amp; dateaug kaf'!$C$5:$O$94,13,FALSE)</f>
        <v>1966-67</v>
      </c>
      <c r="E47" s="18">
        <f>LARGE('datemar &amp; dateaug kaf'!$C$5:$C$94,'datemar &amp; dateaug kaf rank'!$A47)</f>
        <v>20078.381395821001</v>
      </c>
      <c r="F47" s="5" t="str">
        <f>VLOOKUP(G47,'datemar &amp; dateaug kaf'!$D$5:$O$94,12,FALSE)</f>
        <v>1994-95</v>
      </c>
      <c r="G47" s="18">
        <f>LARGE('datemar &amp; dateaug kaf'!$D$5:$D$94,'datemar &amp; dateaug kaf rank'!$A47)</f>
        <v>16374.312774393</v>
      </c>
      <c r="H47" s="5" t="str">
        <f>VLOOKUP(I47,'datemar &amp; dateaug kaf'!$E$5:$O$94,11,FALSE)</f>
        <v>1949-50</v>
      </c>
      <c r="I47" s="18">
        <f>LARGE('datemar &amp; dateaug kaf'!$E$5:$E$94,'datemar &amp; dateaug kaf rank'!$A47)</f>
        <v>13764.439814412</v>
      </c>
      <c r="J47" s="5" t="str">
        <f>VLOOKUP(K47,'datemar &amp; dateaug kaf'!$F$5:$O$94,10,FALSE)</f>
        <v>1934-35</v>
      </c>
      <c r="K47" s="18">
        <f>LARGE('datemar &amp; dateaug kaf'!$F$5:$F$94,'datemar &amp; dateaug kaf rank'!$A47)</f>
        <v>10857.659096969999</v>
      </c>
      <c r="L47" s="5" t="str">
        <f>VLOOKUP(M47,'datemar &amp; dateaug kaf'!$G$5:$O$94,9,FALSE)</f>
        <v>1957-58</v>
      </c>
      <c r="M47" s="18">
        <f>LARGE('datemar &amp; dateaug kaf'!$G$5:$G$94,'datemar &amp; dateaug kaf rank'!$A47)</f>
        <v>8248.6727485259999</v>
      </c>
      <c r="N47" s="5" t="str">
        <f>VLOOKUP(O47,'datemar &amp; dateaug kaf'!$H$5:$O$94,8,FALSE)</f>
        <v>1934-35</v>
      </c>
      <c r="O47" s="18">
        <f>LARGE('datemar &amp; dateaug kaf'!$H$5:$H$94,'datemar &amp; dateaug kaf rank'!$A47)</f>
        <v>5668.3515229740005</v>
      </c>
      <c r="P47" s="5" t="str">
        <f>VLOOKUP(Q47,'datemar &amp; dateaug kaf'!$I$5:$O$94,7,FALSE)</f>
        <v>1990-91</v>
      </c>
      <c r="Q47" s="18">
        <f>LARGE('datemar &amp; dateaug kaf'!$I$5:$I$94,'datemar &amp; dateaug kaf rank'!$A47)</f>
        <v>3233.817399393</v>
      </c>
      <c r="R47" s="5" t="str">
        <f>VLOOKUP(S47,'datemar &amp; dateaug kaf'!$J$5:$O$94,6,FALSE)</f>
        <v>1977-78</v>
      </c>
      <c r="S47" s="18">
        <f>LARGE('datemar &amp; dateaug kaf'!$J$5:$J$94,'datemar &amp; dateaug kaf rank'!$A47)</f>
        <v>62127.845604089998</v>
      </c>
      <c r="T47" s="5" t="str">
        <f>VLOOKUP(U47,'datemar &amp; dateaug kaf'!$K$5:$O$94,5,FALSE)</f>
        <v>1977-78</v>
      </c>
      <c r="U47" s="18">
        <f>LARGE('datemar &amp; dateaug kaf'!$K$5:$K$94,'datemar &amp; dateaug kaf rank'!$A47)</f>
        <v>53889.320293199999</v>
      </c>
      <c r="V47" s="5" t="str">
        <f>VLOOKUP(W47,'datemar &amp; dateaug kaf'!$L$5:$O$94,4,FALSE)</f>
        <v>1937-38</v>
      </c>
      <c r="W47" s="18">
        <f>LARGE('datemar &amp; dateaug kaf'!$L$5:$L$94,'datemar &amp; dateaug kaf rank'!$A47)</f>
        <v>36886.560600224999</v>
      </c>
      <c r="X47" s="5" t="str">
        <f>VLOOKUP(Y47,'datemar &amp; dateaug kaf'!$M$5:$O$94,3,FALSE)</f>
        <v>1962-63</v>
      </c>
      <c r="Y47" s="18">
        <f>LARGE('datemar &amp; dateaug kaf'!$M$5:$M$94,'datemar &amp; dateaug kaf rank'!$A47)</f>
        <v>17589.696530469002</v>
      </c>
      <c r="Z47" s="5" t="str">
        <f>VLOOKUP(AA47,'datemar &amp; dateaug kaf'!$N$5:$O$94,2,FALSE)</f>
        <v>1994-95</v>
      </c>
      <c r="AA47" s="18">
        <f>LARGE('datemar &amp; dateaug kaf'!$N$5:$N$94,'datemar &amp; dateaug kaf rank'!$A47)</f>
        <v>6055.7293596869995</v>
      </c>
    </row>
    <row r="48" spans="1:27" x14ac:dyDescent="0.2">
      <c r="A48" s="5">
        <v>43</v>
      </c>
      <c r="B48" s="5" t="str">
        <f>VLOOKUP(C48,'datemar &amp; dateaug kaf'!$B$5:$O$94,14,FALSE)</f>
        <v>1966-67</v>
      </c>
      <c r="C48" s="18">
        <f>LARGE('datemar &amp; dateaug kaf'!$B$5:$B$94,'datemar &amp; dateaug kaf rank'!$A48)</f>
        <v>26415.478017684003</v>
      </c>
      <c r="D48" s="5" t="str">
        <f>VLOOKUP(E48,'datemar &amp; dateaug kaf'!$C$5:$O$94,13,FALSE)</f>
        <v>1998-99</v>
      </c>
      <c r="E48" s="18">
        <f>LARGE('datemar &amp; dateaug kaf'!$C$5:$C$94,'datemar &amp; dateaug kaf rank'!$A48)</f>
        <v>19986.907680242999</v>
      </c>
      <c r="F48" s="5" t="str">
        <f>VLOOKUP(G48,'datemar &amp; dateaug kaf'!$D$5:$O$94,12,FALSE)</f>
        <v>1937-38</v>
      </c>
      <c r="G48" s="18">
        <f>LARGE('datemar &amp; dateaug kaf'!$D$5:$D$94,'datemar &amp; dateaug kaf rank'!$A48)</f>
        <v>16262.764348823999</v>
      </c>
      <c r="H48" s="5" t="str">
        <f>VLOOKUP(I48,'datemar &amp; dateaug kaf'!$E$5:$O$94,11,FALSE)</f>
        <v>1966-67</v>
      </c>
      <c r="I48" s="18">
        <f>LARGE('datemar &amp; dateaug kaf'!$E$5:$E$94,'datemar &amp; dateaug kaf rank'!$A48)</f>
        <v>13713.450725415001</v>
      </c>
      <c r="J48" s="5" t="str">
        <f>VLOOKUP(K48,'datemar &amp; dateaug kaf'!$F$5:$O$94,10,FALSE)</f>
        <v>1937-38</v>
      </c>
      <c r="K48" s="18">
        <f>LARGE('datemar &amp; dateaug kaf'!$F$5:$F$94,'datemar &amp; dateaug kaf rank'!$A48)</f>
        <v>10436.359939215001</v>
      </c>
      <c r="L48" s="5" t="str">
        <f>VLOOKUP(M48,'datemar &amp; dateaug kaf'!$G$5:$O$94,9,FALSE)</f>
        <v>2002-03</v>
      </c>
      <c r="M48" s="18">
        <f>LARGE('datemar &amp; dateaug kaf'!$G$5:$G$94,'datemar &amp; dateaug kaf rank'!$A48)</f>
        <v>8186.3679574739999</v>
      </c>
      <c r="N48" s="5" t="str">
        <f>VLOOKUP(O48,'datemar &amp; dateaug kaf'!$H$5:$O$94,8,FALSE)</f>
        <v>2005-06</v>
      </c>
      <c r="O48" s="18">
        <f>LARGE('datemar &amp; dateaug kaf'!$H$5:$H$94,'datemar &amp; dateaug kaf rank'!$A48)</f>
        <v>5583.4173112829994</v>
      </c>
      <c r="P48" s="5" t="str">
        <f>VLOOKUP(Q48,'datemar &amp; dateaug kaf'!$I$5:$O$94,7,FALSE)</f>
        <v>1950-51</v>
      </c>
      <c r="Q48" s="18">
        <f>LARGE('datemar &amp; dateaug kaf'!$I$5:$I$94,'datemar &amp; dateaug kaf rank'!$A48)</f>
        <v>3224.0408708340001</v>
      </c>
      <c r="R48" s="5" t="str">
        <f>VLOOKUP(S48,'datemar &amp; dateaug kaf'!$J$5:$O$94,6,FALSE)</f>
        <v>2005-06</v>
      </c>
      <c r="S48" s="18">
        <f>LARGE('datemar &amp; dateaug kaf'!$J$5:$J$94,'datemar &amp; dateaug kaf rank'!$A48)</f>
        <v>61319.708113733999</v>
      </c>
      <c r="T48" s="5" t="str">
        <f>VLOOKUP(U48,'datemar &amp; dateaug kaf'!$K$5:$O$94,5,FALSE)</f>
        <v>1957-58</v>
      </c>
      <c r="U48" s="18">
        <f>LARGE('datemar &amp; dateaug kaf'!$K$5:$K$94,'datemar &amp; dateaug kaf rank'!$A48)</f>
        <v>53584.960635192001</v>
      </c>
      <c r="V48" s="5" t="str">
        <f>VLOOKUP(W48,'datemar &amp; dateaug kaf'!$L$5:$O$94,4,FALSE)</f>
        <v>1941-42</v>
      </c>
      <c r="W48" s="18">
        <f>LARGE('datemar &amp; dateaug kaf'!$L$5:$L$94,'datemar &amp; dateaug kaf rank'!$A48)</f>
        <v>36293.732853860995</v>
      </c>
      <c r="X48" s="5" t="str">
        <f>VLOOKUP(Y48,'datemar &amp; dateaug kaf'!$M$5:$O$94,3,FALSE)</f>
        <v>1961-62</v>
      </c>
      <c r="Y48" s="18">
        <f>LARGE('datemar &amp; dateaug kaf'!$M$5:$M$94,'datemar &amp; dateaug kaf rank'!$A48)</f>
        <v>17510.500500381</v>
      </c>
      <c r="Z48" s="5" t="str">
        <f>VLOOKUP(AA48,'datemar &amp; dateaug kaf'!$N$5:$O$94,2,FALSE)</f>
        <v>1945-46</v>
      </c>
      <c r="AA48" s="18">
        <f>LARGE('datemar &amp; dateaug kaf'!$N$5:$N$94,'datemar &amp; dateaug kaf rank'!$A48)</f>
        <v>6043.8622526939998</v>
      </c>
    </row>
    <row r="49" spans="1:27" x14ac:dyDescent="0.2">
      <c r="A49" s="5">
        <v>44</v>
      </c>
      <c r="B49" s="5" t="str">
        <f>VLOOKUP(C49,'datemar &amp; dateaug kaf'!$B$5:$O$94,14,FALSE)</f>
        <v>1953-54</v>
      </c>
      <c r="C49" s="18">
        <f>LARGE('datemar &amp; dateaug kaf'!$B$5:$B$94,'datemar &amp; dateaug kaf rank'!$A49)</f>
        <v>25975.026463953</v>
      </c>
      <c r="D49" s="5" t="str">
        <f>VLOOKUP(E49,'datemar &amp; dateaug kaf'!$C$5:$O$94,13,FALSE)</f>
        <v>1937-38</v>
      </c>
      <c r="E49" s="18">
        <f>LARGE('datemar &amp; dateaug kaf'!$C$5:$C$94,'datemar &amp; dateaug kaf rank'!$A49)</f>
        <v>19707.339426263999</v>
      </c>
      <c r="F49" s="5" t="str">
        <f>VLOOKUP(G49,'datemar &amp; dateaug kaf'!$D$5:$O$94,12,FALSE)</f>
        <v>1949-50</v>
      </c>
      <c r="G49" s="18">
        <f>LARGE('datemar &amp; dateaug kaf'!$D$5:$D$94,'datemar &amp; dateaug kaf rank'!$A49)</f>
        <v>16042.186505856</v>
      </c>
      <c r="H49" s="5" t="str">
        <f>VLOOKUP(I49,'datemar &amp; dateaug kaf'!$E$5:$O$94,11,FALSE)</f>
        <v>1937-38</v>
      </c>
      <c r="I49" s="18">
        <f>LARGE('datemar &amp; dateaug kaf'!$E$5:$E$94,'datemar &amp; dateaug kaf rank'!$A49)</f>
        <v>13645.298661854998</v>
      </c>
      <c r="J49" s="5" t="str">
        <f>VLOOKUP(K49,'datemar &amp; dateaug kaf'!$F$5:$O$94,10,FALSE)</f>
        <v>1957-58</v>
      </c>
      <c r="K49" s="18">
        <f>LARGE('datemar &amp; dateaug kaf'!$F$5:$F$94,'datemar &amp; dateaug kaf rank'!$A49)</f>
        <v>10269.462755391</v>
      </c>
      <c r="L49" s="5" t="str">
        <f>VLOOKUP(M49,'datemar &amp; dateaug kaf'!$G$5:$O$94,9,FALSE)</f>
        <v>1937-38</v>
      </c>
      <c r="M49" s="18">
        <f>LARGE('datemar &amp; dateaug kaf'!$G$5:$G$94,'datemar &amp; dateaug kaf rank'!$A49)</f>
        <v>7973.5355687609999</v>
      </c>
      <c r="N49" s="5" t="str">
        <f>VLOOKUP(O49,'datemar &amp; dateaug kaf'!$H$5:$O$94,8,FALSE)</f>
        <v>2011-12</v>
      </c>
      <c r="O49" s="18">
        <f>LARGE('datemar &amp; dateaug kaf'!$H$5:$H$94,'datemar &amp; dateaug kaf rank'!$A49)</f>
        <v>5541.548221944</v>
      </c>
      <c r="P49" s="5" t="str">
        <f>VLOOKUP(Q49,'datemar &amp; dateaug kaf'!$I$5:$O$94,7,FALSE)</f>
        <v>1964-65</v>
      </c>
      <c r="Q49" s="18">
        <f>LARGE('datemar &amp; dateaug kaf'!$I$5:$I$94,'datemar &amp; dateaug kaf rank'!$A49)</f>
        <v>3199.9377312420002</v>
      </c>
      <c r="R49" s="5" t="str">
        <f>VLOOKUP(S49,'datemar &amp; dateaug kaf'!$J$5:$O$94,6,FALSE)</f>
        <v>2012-13</v>
      </c>
      <c r="S49" s="18">
        <f>LARGE('datemar &amp; dateaug kaf'!$J$5:$J$94,'datemar &amp; dateaug kaf rank'!$A49)</f>
        <v>60984.209944496994</v>
      </c>
      <c r="T49" s="5" t="str">
        <f>VLOOKUP(U49,'datemar &amp; dateaug kaf'!$K$5:$O$94,5,FALSE)</f>
        <v>1942-43</v>
      </c>
      <c r="U49" s="18">
        <f>LARGE('datemar &amp; dateaug kaf'!$K$5:$K$94,'datemar &amp; dateaug kaf rank'!$A49)</f>
        <v>53417.549732378997</v>
      </c>
      <c r="V49" s="5" t="str">
        <f>VLOOKUP(W49,'datemar &amp; dateaug kaf'!$L$5:$O$94,4,FALSE)</f>
        <v>1961-62</v>
      </c>
      <c r="W49" s="18">
        <f>LARGE('datemar &amp; dateaug kaf'!$L$5:$L$94,'datemar &amp; dateaug kaf rank'!$A49)</f>
        <v>36225.798972110999</v>
      </c>
      <c r="X49" s="5" t="str">
        <f>VLOOKUP(Y49,'datemar &amp; dateaug kaf'!$M$5:$O$94,3,FALSE)</f>
        <v>1946-47</v>
      </c>
      <c r="Y49" s="18">
        <f>LARGE('datemar &amp; dateaug kaf'!$M$5:$M$94,'datemar &amp; dateaug kaf rank'!$A49)</f>
        <v>17114.581837542002</v>
      </c>
      <c r="Z49" s="5" t="str">
        <f>VLOOKUP(AA49,'datemar &amp; dateaug kaf'!$N$5:$O$94,2,FALSE)</f>
        <v>2007-08</v>
      </c>
      <c r="AA49" s="18">
        <f>LARGE('datemar &amp; dateaug kaf'!$N$5:$N$94,'datemar &amp; dateaug kaf rank'!$A49)</f>
        <v>6029.1667160550005</v>
      </c>
    </row>
    <row r="50" spans="1:27" x14ac:dyDescent="0.2">
      <c r="A50" s="5">
        <v>45</v>
      </c>
      <c r="B50" s="5" t="str">
        <f>VLOOKUP(C50,'datemar &amp; dateaug kaf'!$B$5:$O$94,14,FALSE)</f>
        <v>2006-07</v>
      </c>
      <c r="C50" s="18">
        <f>LARGE('datemar &amp; dateaug kaf'!$B$5:$B$94,'datemar &amp; dateaug kaf rank'!$A50)</f>
        <v>25824.631758848998</v>
      </c>
      <c r="D50" s="5" t="str">
        <f>VLOOKUP(E50,'datemar &amp; dateaug kaf'!$C$5:$O$94,13,FALSE)</f>
        <v>1969-70</v>
      </c>
      <c r="E50" s="18">
        <f>LARGE('datemar &amp; dateaug kaf'!$C$5:$C$94,'datemar &amp; dateaug kaf rank'!$A50)</f>
        <v>19487.906046062999</v>
      </c>
      <c r="F50" s="5" t="str">
        <f>VLOOKUP(G50,'datemar &amp; dateaug kaf'!$D$5:$O$94,12,FALSE)</f>
        <v>1977-78</v>
      </c>
      <c r="G50" s="18">
        <f>LARGE('datemar &amp; dateaug kaf'!$D$5:$D$94,'datemar &amp; dateaug kaf rank'!$A50)</f>
        <v>16016.016589482</v>
      </c>
      <c r="H50" s="5" t="str">
        <f>VLOOKUP(I50,'datemar &amp; dateaug kaf'!$E$5:$O$94,11,FALSE)</f>
        <v>1951-52</v>
      </c>
      <c r="I50" s="18">
        <f>LARGE('datemar &amp; dateaug kaf'!$E$5:$E$94,'datemar &amp; dateaug kaf rank'!$A50)</f>
        <v>12907.592243237999</v>
      </c>
      <c r="J50" s="5" t="str">
        <f>VLOOKUP(K50,'datemar &amp; dateaug kaf'!$F$5:$O$94,10,FALSE)</f>
        <v>1939-40</v>
      </c>
      <c r="K50" s="18">
        <f>LARGE('datemar &amp; dateaug kaf'!$F$5:$F$94,'datemar &amp; dateaug kaf rank'!$A50)</f>
        <v>10006.746071027999</v>
      </c>
      <c r="L50" s="5" t="str">
        <f>VLOOKUP(M50,'datemar &amp; dateaug kaf'!$G$5:$O$94,9,FALSE)</f>
        <v>1952-53</v>
      </c>
      <c r="M50" s="18">
        <f>LARGE('datemar &amp; dateaug kaf'!$G$5:$G$94,'datemar &amp; dateaug kaf rank'!$A50)</f>
        <v>7820.3084670689996</v>
      </c>
      <c r="N50" s="5" t="str">
        <f>VLOOKUP(O50,'datemar &amp; dateaug kaf'!$H$5:$O$94,8,FALSE)</f>
        <v>1966-67</v>
      </c>
      <c r="O50" s="18">
        <f>LARGE('datemar &amp; dateaug kaf'!$H$5:$H$94,'datemar &amp; dateaug kaf rank'!$A50)</f>
        <v>5533.9475610720001</v>
      </c>
      <c r="P50" s="5" t="str">
        <f>VLOOKUP(Q50,'datemar &amp; dateaug kaf'!$I$5:$O$94,7,FALSE)</f>
        <v>1957-58</v>
      </c>
      <c r="Q50" s="18">
        <f>LARGE('datemar &amp; dateaug kaf'!$I$5:$I$94,'datemar &amp; dateaug kaf rank'!$A50)</f>
        <v>3192.5592191219998</v>
      </c>
      <c r="R50" s="5" t="str">
        <f>VLOOKUP(S50,'datemar &amp; dateaug kaf'!$J$5:$O$94,6,FALSE)</f>
        <v>1934-35</v>
      </c>
      <c r="S50" s="18">
        <f>LARGE('datemar &amp; dateaug kaf'!$J$5:$J$94,'datemar &amp; dateaug kaf rank'!$A50)</f>
        <v>60620.153759802</v>
      </c>
      <c r="T50" s="5" t="str">
        <f>VLOOKUP(U50,'datemar &amp; dateaug kaf'!$K$5:$O$94,5,FALSE)</f>
        <v>2012-13</v>
      </c>
      <c r="U50" s="18">
        <f>LARGE('datemar &amp; dateaug kaf'!$K$5:$K$94,'datemar &amp; dateaug kaf rank'!$A50)</f>
        <v>53402.669732937</v>
      </c>
      <c r="V50" s="5" t="str">
        <f>VLOOKUP(W50,'datemar &amp; dateaug kaf'!$L$5:$O$94,4,FALSE)</f>
        <v>1994-95</v>
      </c>
      <c r="W50" s="18">
        <f>LARGE('datemar &amp; dateaug kaf'!$L$5:$L$94,'datemar &amp; dateaug kaf rank'!$A50)</f>
        <v>35250.881322720001</v>
      </c>
      <c r="X50" s="5" t="str">
        <f>VLOOKUP(Y50,'datemar &amp; dateaug kaf'!$M$5:$O$94,3,FALSE)</f>
        <v>1946-47</v>
      </c>
      <c r="Y50" s="18">
        <f>LARGE('datemar &amp; dateaug kaf'!$M$5:$M$94,'datemar &amp; dateaug kaf rank'!$A50)</f>
        <v>17114.581837542002</v>
      </c>
      <c r="Z50" s="5" t="str">
        <f>VLOOKUP(AA50,'datemar &amp; dateaug kaf'!$N$5:$O$94,2,FALSE)</f>
        <v>1992-93</v>
      </c>
      <c r="AA50" s="18">
        <f>LARGE('datemar &amp; dateaug kaf'!$N$5:$N$94,'datemar &amp; dateaug kaf rank'!$A50)</f>
        <v>5942.9610994530003</v>
      </c>
    </row>
    <row r="51" spans="1:27" x14ac:dyDescent="0.2">
      <c r="A51" s="5">
        <v>46</v>
      </c>
      <c r="B51" s="5" t="str">
        <f>VLOOKUP(C51,'datemar &amp; dateaug kaf'!$B$5:$O$94,14,FALSE)</f>
        <v>1970-71</v>
      </c>
      <c r="C51" s="18">
        <f>LARGE('datemar &amp; dateaug kaf'!$B$5:$B$94,'datemar &amp; dateaug kaf rank'!$A51)</f>
        <v>25565.983173507</v>
      </c>
      <c r="D51" s="5" t="str">
        <f>VLOOKUP(E51,'datemar &amp; dateaug kaf'!$C$5:$O$94,13,FALSE)</f>
        <v>1977-78</v>
      </c>
      <c r="E51" s="18">
        <f>LARGE('datemar &amp; dateaug kaf'!$C$5:$C$94,'datemar &amp; dateaug kaf rank'!$A51)</f>
        <v>19481.596624811998</v>
      </c>
      <c r="F51" s="5" t="str">
        <f>VLOOKUP(G51,'datemar &amp; dateaug kaf'!$D$5:$O$94,12,FALSE)</f>
        <v>1969-70</v>
      </c>
      <c r="G51" s="18">
        <f>LARGE('datemar &amp; dateaug kaf'!$D$5:$D$94,'datemar &amp; dateaug kaf rank'!$A51)</f>
        <v>15798.530977802999</v>
      </c>
      <c r="H51" s="5" t="str">
        <f>VLOOKUP(I51,'datemar &amp; dateaug kaf'!$E$5:$O$94,11,FALSE)</f>
        <v>1953-54</v>
      </c>
      <c r="I51" s="18">
        <f>LARGE('datemar &amp; dateaug kaf'!$E$5:$E$94,'datemar &amp; dateaug kaf rank'!$A51)</f>
        <v>12663.619359824999</v>
      </c>
      <c r="J51" s="5" t="str">
        <f>VLOOKUP(K51,'datemar &amp; dateaug kaf'!$F$5:$O$94,10,FALSE)</f>
        <v>1951-52</v>
      </c>
      <c r="K51" s="18">
        <f>LARGE('datemar &amp; dateaug kaf'!$F$5:$F$94,'datemar &amp; dateaug kaf rank'!$A51)</f>
        <v>9968.2667336279992</v>
      </c>
      <c r="L51" s="5" t="str">
        <f>VLOOKUP(M51,'datemar &amp; dateaug kaf'!$G$5:$O$94,9,FALSE)</f>
        <v>2013-14</v>
      </c>
      <c r="M51" s="18">
        <f>LARGE('datemar &amp; dateaug kaf'!$G$5:$G$94,'datemar &amp; dateaug kaf rank'!$A51)</f>
        <v>7711.9117769189997</v>
      </c>
      <c r="N51" s="5" t="str">
        <f>VLOOKUP(O51,'datemar &amp; dateaug kaf'!$H$5:$O$94,8,FALSE)</f>
        <v>1968-69</v>
      </c>
      <c r="O51" s="18">
        <f>LARGE('datemar &amp; dateaug kaf'!$H$5:$H$94,'datemar &amp; dateaug kaf rank'!$A51)</f>
        <v>5456.0467375469998</v>
      </c>
      <c r="P51" s="5" t="str">
        <f>VLOOKUP(Q51,'datemar &amp; dateaug kaf'!$I$5:$O$94,7,FALSE)</f>
        <v>1948-49</v>
      </c>
      <c r="Q51" s="18">
        <f>LARGE('datemar &amp; dateaug kaf'!$I$5:$I$94,'datemar &amp; dateaug kaf rank'!$A51)</f>
        <v>3138.2041798380001</v>
      </c>
      <c r="R51" s="5" t="str">
        <f>VLOOKUP(S51,'datemar &amp; dateaug kaf'!$J$5:$O$94,6,FALSE)</f>
        <v>1982-83</v>
      </c>
      <c r="S51" s="18">
        <f>LARGE('datemar &amp; dateaug kaf'!$J$5:$J$94,'datemar &amp; dateaug kaf rank'!$A51)</f>
        <v>60202.093610189993</v>
      </c>
      <c r="T51" s="5" t="str">
        <f>VLOOKUP(U51,'datemar &amp; dateaug kaf'!$K$5:$O$94,5,FALSE)</f>
        <v>1982-83</v>
      </c>
      <c r="U51" s="18">
        <f>LARGE('datemar &amp; dateaug kaf'!$K$5:$K$94,'datemar &amp; dateaug kaf rank'!$A51)</f>
        <v>53361.141800609999</v>
      </c>
      <c r="V51" s="5" t="str">
        <f>VLOOKUP(W51,'datemar &amp; dateaug kaf'!$L$5:$O$94,4,FALSE)</f>
        <v>1946-47</v>
      </c>
      <c r="W51" s="18">
        <f>LARGE('datemar &amp; dateaug kaf'!$L$5:$L$94,'datemar &amp; dateaug kaf rank'!$A51)</f>
        <v>35110.177856922004</v>
      </c>
      <c r="X51" s="5" t="str">
        <f>VLOOKUP(Y51,'datemar &amp; dateaug kaf'!$M$5:$O$94,3,FALSE)</f>
        <v>1929-30</v>
      </c>
      <c r="Y51" s="18">
        <f>LARGE('datemar &amp; dateaug kaf'!$M$5:$M$94,'datemar &amp; dateaug kaf rank'!$A51)</f>
        <v>16964.060190294</v>
      </c>
      <c r="Z51" s="5" t="str">
        <f>VLOOKUP(AA51,'datemar &amp; dateaug kaf'!$N$5:$O$94,2,FALSE)</f>
        <v>1933-34</v>
      </c>
      <c r="AA51" s="18">
        <f>LARGE('datemar &amp; dateaug kaf'!$N$5:$N$94,'datemar &amp; dateaug kaf rank'!$A51)</f>
        <v>5919.903249078</v>
      </c>
    </row>
    <row r="52" spans="1:27" x14ac:dyDescent="0.2">
      <c r="A52" s="5">
        <v>47</v>
      </c>
      <c r="B52" s="5" t="str">
        <f>VLOOKUP(C52,'datemar &amp; dateaug kaf'!$B$5:$O$94,14,FALSE)</f>
        <v>2011-12</v>
      </c>
      <c r="C52" s="18">
        <f>LARGE('datemar &amp; dateaug kaf'!$B$5:$B$94,'datemar &amp; dateaug kaf rank'!$A52)</f>
        <v>25560.276727439999</v>
      </c>
      <c r="D52" s="5" t="str">
        <f>VLOOKUP(E52,'datemar &amp; dateaug kaf'!$C$5:$O$94,13,FALSE)</f>
        <v>2017-18</v>
      </c>
      <c r="E52" s="18">
        <f>LARGE('datemar &amp; dateaug kaf'!$C$5:$C$94,'datemar &amp; dateaug kaf rank'!$A52)</f>
        <v>19466.070013824003</v>
      </c>
      <c r="F52" s="5" t="str">
        <f>VLOOKUP(G52,'datemar &amp; dateaug kaf'!$D$5:$O$94,12,FALSE)</f>
        <v>1953-54</v>
      </c>
      <c r="G52" s="18">
        <f>LARGE('datemar &amp; dateaug kaf'!$D$5:$D$94,'datemar &amp; dateaug kaf rank'!$A52)</f>
        <v>15691.145857862999</v>
      </c>
      <c r="H52" s="5" t="str">
        <f>VLOOKUP(I52,'datemar &amp; dateaug kaf'!$E$5:$O$94,11,FALSE)</f>
        <v>1939-40</v>
      </c>
      <c r="I52" s="18">
        <f>LARGE('datemar &amp; dateaug kaf'!$E$5:$E$94,'datemar &amp; dateaug kaf rank'!$A52)</f>
        <v>12393.575733588001</v>
      </c>
      <c r="J52" s="5" t="str">
        <f>VLOOKUP(K52,'datemar &amp; dateaug kaf'!$F$5:$O$94,10,FALSE)</f>
        <v>1947-48</v>
      </c>
      <c r="K52" s="18">
        <f>LARGE('datemar &amp; dateaug kaf'!$F$5:$F$94,'datemar &amp; dateaug kaf rank'!$A52)</f>
        <v>9960.4379735910006</v>
      </c>
      <c r="L52" s="5" t="str">
        <f>VLOOKUP(M52,'datemar &amp; dateaug kaf'!$G$5:$O$94,9,FALSE)</f>
        <v>1974-75</v>
      </c>
      <c r="M52" s="18">
        <f>LARGE('datemar &amp; dateaug kaf'!$G$5:$G$94,'datemar &amp; dateaug kaf rank'!$A52)</f>
        <v>7636.1173995959998</v>
      </c>
      <c r="N52" s="5" t="str">
        <f>VLOOKUP(O52,'datemar &amp; dateaug kaf'!$H$5:$O$94,8,FALSE)</f>
        <v>1953-54</v>
      </c>
      <c r="O52" s="18">
        <f>LARGE('datemar &amp; dateaug kaf'!$H$5:$H$94,'datemar &amp; dateaug kaf rank'!$A52)</f>
        <v>5436.4123581179992</v>
      </c>
      <c r="P52" s="5" t="str">
        <f>VLOOKUP(Q52,'datemar &amp; dateaug kaf'!$I$5:$O$94,7,FALSE)</f>
        <v>1975-76</v>
      </c>
      <c r="Q52" s="18">
        <f>LARGE('datemar &amp; dateaug kaf'!$I$5:$I$94,'datemar &amp; dateaug kaf rank'!$A52)</f>
        <v>3132.7932709499996</v>
      </c>
      <c r="R52" s="5" t="str">
        <f>VLOOKUP(S52,'datemar &amp; dateaug kaf'!$J$5:$O$94,6,FALSE)</f>
        <v>1965-66</v>
      </c>
      <c r="S52" s="18">
        <f>LARGE('datemar &amp; dateaug kaf'!$J$5:$J$94,'datemar &amp; dateaug kaf rank'!$A52)</f>
        <v>60120.820885964997</v>
      </c>
      <c r="T52" s="5" t="str">
        <f>VLOOKUP(U52,'datemar &amp; dateaug kaf'!$K$5:$O$94,5,FALSE)</f>
        <v>1959-60</v>
      </c>
      <c r="U52" s="18">
        <f>LARGE('datemar &amp; dateaug kaf'!$K$5:$K$94,'datemar &amp; dateaug kaf rank'!$A52)</f>
        <v>53274.813208806001</v>
      </c>
      <c r="V52" s="5" t="str">
        <f>VLOOKUP(W52,'datemar &amp; dateaug kaf'!$L$5:$O$94,4,FALSE)</f>
        <v>2016-17</v>
      </c>
      <c r="W52" s="18">
        <f>LARGE('datemar &amp; dateaug kaf'!$L$5:$L$94,'datemar &amp; dateaug kaf rank'!$A52)</f>
        <v>35098.078683822001</v>
      </c>
      <c r="X52" s="5" t="str">
        <f>VLOOKUP(Y52,'datemar &amp; dateaug kaf'!$M$5:$O$94,3,FALSE)</f>
        <v>1968-69</v>
      </c>
      <c r="Y52" s="18">
        <f>LARGE('datemar &amp; dateaug kaf'!$M$5:$M$94,'datemar &amp; dateaug kaf rank'!$A52)</f>
        <v>16714.543505435999</v>
      </c>
      <c r="Z52" s="5" t="str">
        <f>VLOOKUP(AA52,'datemar &amp; dateaug kaf'!$N$5:$O$94,2,FALSE)</f>
        <v>1938-39</v>
      </c>
      <c r="AA52" s="18">
        <f>LARGE('datemar &amp; dateaug kaf'!$N$5:$N$94,'datemar &amp; dateaug kaf rank'!$A52)</f>
        <v>5906.8063900650004</v>
      </c>
    </row>
    <row r="53" spans="1:27" x14ac:dyDescent="0.2">
      <c r="A53" s="5">
        <v>48</v>
      </c>
      <c r="B53" s="5" t="str">
        <f>VLOOKUP(C53,'datemar &amp; dateaug kaf'!$B$5:$O$94,14,FALSE)</f>
        <v>1998-99</v>
      </c>
      <c r="C53" s="18">
        <f>LARGE('datemar &amp; dateaug kaf'!$B$5:$B$94,'datemar &amp; dateaug kaf rank'!$A53)</f>
        <v>25385.150122437</v>
      </c>
      <c r="D53" s="5" t="str">
        <f>VLOOKUP(E53,'datemar &amp; dateaug kaf'!$C$5:$O$94,13,FALSE)</f>
        <v>1953-54</v>
      </c>
      <c r="E53" s="18">
        <f>LARGE('datemar &amp; dateaug kaf'!$C$5:$C$94,'datemar &amp; dateaug kaf rank'!$A53)</f>
        <v>19326.372167822999</v>
      </c>
      <c r="F53" s="5" t="str">
        <f>VLOOKUP(G53,'datemar &amp; dateaug kaf'!$D$5:$O$94,12,FALSE)</f>
        <v>1954-55</v>
      </c>
      <c r="G53" s="18">
        <f>LARGE('datemar &amp; dateaug kaf'!$D$5:$D$94,'datemar &amp; dateaug kaf rank'!$A53)</f>
        <v>15582.193795832998</v>
      </c>
      <c r="H53" s="5" t="str">
        <f>VLOOKUP(I53,'datemar &amp; dateaug kaf'!$E$5:$O$94,11,FALSE)</f>
        <v>1957-58</v>
      </c>
      <c r="I53" s="18">
        <f>LARGE('datemar &amp; dateaug kaf'!$E$5:$E$94,'datemar &amp; dateaug kaf rank'!$A53)</f>
        <v>12377.575073031001</v>
      </c>
      <c r="J53" s="5" t="str">
        <f>VLOOKUP(K53,'datemar &amp; dateaug kaf'!$F$5:$O$94,10,FALSE)</f>
        <v>2002-03</v>
      </c>
      <c r="K53" s="18">
        <f>LARGE('datemar &amp; dateaug kaf'!$F$5:$F$94,'datemar &amp; dateaug kaf rank'!$A53)</f>
        <v>9945.5897096850003</v>
      </c>
      <c r="L53" s="5" t="str">
        <f>VLOOKUP(M53,'datemar &amp; dateaug kaf'!$G$5:$O$94,9,FALSE)</f>
        <v>2011-12</v>
      </c>
      <c r="M53" s="18">
        <f>LARGE('datemar &amp; dateaug kaf'!$G$5:$G$94,'datemar &amp; dateaug kaf rank'!$A53)</f>
        <v>7575.4350878219993</v>
      </c>
      <c r="N53" s="5" t="str">
        <f>VLOOKUP(O53,'datemar &amp; dateaug kaf'!$H$5:$O$94,8,FALSE)</f>
        <v>1974-75</v>
      </c>
      <c r="O53" s="18">
        <f>LARGE('datemar &amp; dateaug kaf'!$H$5:$H$94,'datemar &amp; dateaug kaf rank'!$A53)</f>
        <v>5418.2596315259998</v>
      </c>
      <c r="P53" s="5" t="str">
        <f>VLOOKUP(Q53,'datemar &amp; dateaug kaf'!$I$5:$O$94,7,FALSE)</f>
        <v>2005-06</v>
      </c>
      <c r="Q53" s="18">
        <f>LARGE('datemar &amp; dateaug kaf'!$I$5:$I$94,'datemar &amp; dateaug kaf rank'!$A53)</f>
        <v>3092.5188922950001</v>
      </c>
      <c r="R53" s="5" t="str">
        <f>VLOOKUP(S53,'datemar &amp; dateaug kaf'!$J$5:$O$94,6,FALSE)</f>
        <v>1961-62</v>
      </c>
      <c r="S53" s="18">
        <f>LARGE('datemar &amp; dateaug kaf'!$J$5:$J$94,'datemar &amp; dateaug kaf rank'!$A53)</f>
        <v>60106.002374124</v>
      </c>
      <c r="T53" s="5" t="str">
        <f>VLOOKUP(U53,'datemar &amp; dateaug kaf'!$K$5:$O$94,5,FALSE)</f>
        <v>1965-66</v>
      </c>
      <c r="U53" s="18">
        <f>LARGE('datemar &amp; dateaug kaf'!$K$5:$K$94,'datemar &amp; dateaug kaf rank'!$A53)</f>
        <v>52987.882310474997</v>
      </c>
      <c r="V53" s="5" t="str">
        <f>VLOOKUP(W53,'datemar &amp; dateaug kaf'!$L$5:$O$94,4,FALSE)</f>
        <v>1962-63</v>
      </c>
      <c r="W53" s="18">
        <f>LARGE('datemar &amp; dateaug kaf'!$L$5:$L$94,'datemar &amp; dateaug kaf rank'!$A53)</f>
        <v>35065.940503209</v>
      </c>
      <c r="X53" s="5" t="str">
        <f>VLOOKUP(Y53,'datemar &amp; dateaug kaf'!$M$5:$O$94,3,FALSE)</f>
        <v>1938-39</v>
      </c>
      <c r="Y53" s="18">
        <f>LARGE('datemar &amp; dateaug kaf'!$M$5:$M$94,'datemar &amp; dateaug kaf rank'!$A53)</f>
        <v>16568.018552253001</v>
      </c>
      <c r="Z53" s="5" t="str">
        <f>VLOOKUP(AA53,'datemar &amp; dateaug kaf'!$N$5:$O$94,2,FALSE)</f>
        <v>1951-52</v>
      </c>
      <c r="AA53" s="18">
        <f>LARGE('datemar &amp; dateaug kaf'!$N$5:$N$94,'datemar &amp; dateaug kaf rank'!$A53)</f>
        <v>5904.7158116309993</v>
      </c>
    </row>
    <row r="54" spans="1:27" x14ac:dyDescent="0.2">
      <c r="A54" s="5">
        <v>49</v>
      </c>
      <c r="B54" s="5" t="str">
        <f>VLOOKUP(C54,'datemar &amp; dateaug kaf'!$B$5:$O$94,14,FALSE)</f>
        <v>1977-78</v>
      </c>
      <c r="C54" s="18">
        <f>LARGE('datemar &amp; dateaug kaf'!$B$5:$B$94,'datemar &amp; dateaug kaf rank'!$A54)</f>
        <v>25225.64533503</v>
      </c>
      <c r="D54" s="5" t="str">
        <f>VLOOKUP(E54,'datemar &amp; dateaug kaf'!$C$5:$O$94,13,FALSE)</f>
        <v>1965-66</v>
      </c>
      <c r="E54" s="18">
        <f>LARGE('datemar &amp; dateaug kaf'!$C$5:$C$94,'datemar &amp; dateaug kaf rank'!$A54)</f>
        <v>19253.753327571001</v>
      </c>
      <c r="F54" s="5" t="str">
        <f>VLOOKUP(G54,'datemar &amp; dateaug kaf'!$D$5:$O$94,12,FALSE)</f>
        <v>1965-66</v>
      </c>
      <c r="G54" s="18">
        <f>LARGE('datemar &amp; dateaug kaf'!$D$5:$D$94,'datemar &amp; dateaug kaf rank'!$A54)</f>
        <v>15534.566690181</v>
      </c>
      <c r="H54" s="5" t="str">
        <f>VLOOKUP(I54,'datemar &amp; dateaug kaf'!$E$5:$O$94,11,FALSE)</f>
        <v>1969-70</v>
      </c>
      <c r="I54" s="18">
        <f>LARGE('datemar &amp; dateaug kaf'!$E$5:$E$94,'datemar &amp; dateaug kaf rank'!$A54)</f>
        <v>12359.406478670999</v>
      </c>
      <c r="J54" s="5" t="str">
        <f>VLOOKUP(K54,'datemar &amp; dateaug kaf'!$F$5:$O$94,10,FALSE)</f>
        <v>1953-54</v>
      </c>
      <c r="K54" s="18">
        <f>LARGE('datemar &amp; dateaug kaf'!$F$5:$F$94,'datemar &amp; dateaug kaf rank'!$A54)</f>
        <v>9919.2888842249995</v>
      </c>
      <c r="L54" s="5" t="str">
        <f>VLOOKUP(M54,'datemar &amp; dateaug kaf'!$G$5:$O$94,9,FALSE)</f>
        <v>1991-92</v>
      </c>
      <c r="M54" s="18">
        <f>LARGE('datemar &amp; dateaug kaf'!$G$5:$G$94,'datemar &amp; dateaug kaf rank'!$A54)</f>
        <v>7536.6245107650002</v>
      </c>
      <c r="N54" s="5" t="str">
        <f>VLOOKUP(O54,'datemar &amp; dateaug kaf'!$H$5:$O$94,8,FALSE)</f>
        <v>1978-79</v>
      </c>
      <c r="O54" s="18">
        <f>LARGE('datemar &amp; dateaug kaf'!$H$5:$H$94,'datemar &amp; dateaug kaf rank'!$A54)</f>
        <v>5349.0226093290003</v>
      </c>
      <c r="P54" s="5" t="str">
        <f>VLOOKUP(Q54,'datemar &amp; dateaug kaf'!$I$5:$O$94,7,FALSE)</f>
        <v>1940-41</v>
      </c>
      <c r="Q54" s="18">
        <f>LARGE('datemar &amp; dateaug kaf'!$I$5:$I$94,'datemar &amp; dateaug kaf rank'!$A54)</f>
        <v>3007.6045153140003</v>
      </c>
      <c r="R54" s="5" t="str">
        <f>VLOOKUP(S54,'datemar &amp; dateaug kaf'!$J$5:$O$94,6,FALSE)</f>
        <v>1957-58</v>
      </c>
      <c r="S54" s="18">
        <f>LARGE('datemar &amp; dateaug kaf'!$J$5:$J$94,'datemar &amp; dateaug kaf rank'!$A54)</f>
        <v>59931.254612081997</v>
      </c>
      <c r="T54" s="5" t="str">
        <f>VLOOKUP(U54,'datemar &amp; dateaug kaf'!$K$5:$O$94,5,FALSE)</f>
        <v>2005-06</v>
      </c>
      <c r="U54" s="18">
        <f>LARGE('datemar &amp; dateaug kaf'!$K$5:$K$94,'datemar &amp; dateaug kaf rank'!$A54)</f>
        <v>52888.924958814001</v>
      </c>
      <c r="V54" s="5" t="str">
        <f>VLOOKUP(W54,'datemar &amp; dateaug kaf'!$L$5:$O$94,4,FALSE)</f>
        <v>2012-13</v>
      </c>
      <c r="W54" s="18">
        <f>LARGE('datemar &amp; dateaug kaf'!$L$5:$L$94,'datemar &amp; dateaug kaf rank'!$A54)</f>
        <v>34857.947783735995</v>
      </c>
      <c r="X54" s="5" t="str">
        <f>VLOOKUP(Y54,'datemar &amp; dateaug kaf'!$M$5:$O$94,3,FALSE)</f>
        <v>1994-95</v>
      </c>
      <c r="Y54" s="18">
        <f>LARGE('datemar &amp; dateaug kaf'!$M$5:$M$94,'datemar &amp; dateaug kaf rank'!$A54)</f>
        <v>16481.136572039999</v>
      </c>
      <c r="Z54" s="5" t="str">
        <f>VLOOKUP(AA54,'datemar &amp; dateaug kaf'!$N$5:$O$94,2,FALSE)</f>
        <v>1999-2000</v>
      </c>
      <c r="AA54" s="18">
        <f>LARGE('datemar &amp; dateaug kaf'!$N$5:$N$94,'datemar &amp; dateaug kaf rank'!$A54)</f>
        <v>5822.3224262909998</v>
      </c>
    </row>
    <row r="55" spans="1:27" x14ac:dyDescent="0.2">
      <c r="A55" s="5">
        <v>50</v>
      </c>
      <c r="B55" s="5" t="str">
        <f>VLOOKUP(C55,'datemar &amp; dateaug kaf'!$B$5:$O$94,14,FALSE)</f>
        <v>1948-49</v>
      </c>
      <c r="C55" s="18">
        <f>LARGE('datemar &amp; dateaug kaf'!$B$5:$B$94,'datemar &amp; dateaug kaf rank'!$A55)</f>
        <v>25110.096248454</v>
      </c>
      <c r="D55" s="5" t="str">
        <f>VLOOKUP(E55,'datemar &amp; dateaug kaf'!$C$5:$O$94,13,FALSE)</f>
        <v>1949-50</v>
      </c>
      <c r="E55" s="18">
        <f>LARGE('datemar &amp; dateaug kaf'!$C$5:$C$94,'datemar &amp; dateaug kaf rank'!$A55)</f>
        <v>19130.450852856</v>
      </c>
      <c r="F55" s="5" t="str">
        <f>VLOOKUP(G55,'datemar &amp; dateaug kaf'!$D$5:$O$94,12,FALSE)</f>
        <v>1939-40</v>
      </c>
      <c r="G55" s="18">
        <f>LARGE('datemar &amp; dateaug kaf'!$D$5:$D$94,'datemar &amp; dateaug kaf rank'!$A55)</f>
        <v>15313.621905078</v>
      </c>
      <c r="H55" s="5" t="str">
        <f>VLOOKUP(I55,'datemar &amp; dateaug kaf'!$E$5:$O$94,11,FALSE)</f>
        <v>1974-75</v>
      </c>
      <c r="I55" s="18">
        <f>LARGE('datemar &amp; dateaug kaf'!$E$5:$E$94,'datemar &amp; dateaug kaf rank'!$A55)</f>
        <v>12255.912928833</v>
      </c>
      <c r="J55" s="5" t="str">
        <f>VLOOKUP(K55,'datemar &amp; dateaug kaf'!$F$5:$O$94,10,FALSE)</f>
        <v>1974-75</v>
      </c>
      <c r="K55" s="18">
        <f>LARGE('datemar &amp; dateaug kaf'!$F$5:$F$94,'datemar &amp; dateaug kaf rank'!$A55)</f>
        <v>9831.655168502999</v>
      </c>
      <c r="L55" s="5" t="str">
        <f>VLOOKUP(M55,'datemar &amp; dateaug kaf'!$G$5:$O$94,9,FALSE)</f>
        <v>1953-54</v>
      </c>
      <c r="M55" s="18">
        <f>LARGE('datemar &amp; dateaug kaf'!$G$5:$G$94,'datemar &amp; dateaug kaf rank'!$A55)</f>
        <v>7518.2595527759995</v>
      </c>
      <c r="N55" s="5" t="str">
        <f>VLOOKUP(O55,'datemar &amp; dateaug kaf'!$H$5:$O$94,8,FALSE)</f>
        <v>1958-59</v>
      </c>
      <c r="O55" s="18">
        <f>LARGE('datemar &amp; dateaug kaf'!$H$5:$H$94,'datemar &amp; dateaug kaf rank'!$A55)</f>
        <v>5253.3419517599996</v>
      </c>
      <c r="P55" s="5" t="str">
        <f>VLOOKUP(Q55,'datemar &amp; dateaug kaf'!$I$5:$O$94,7,FALSE)</f>
        <v>1945-46</v>
      </c>
      <c r="Q55" s="18">
        <f>LARGE('datemar &amp; dateaug kaf'!$I$5:$I$94,'datemar &amp; dateaug kaf rank'!$A55)</f>
        <v>2997.3975735479999</v>
      </c>
      <c r="R55" s="5" t="str">
        <f>VLOOKUP(S55,'datemar &amp; dateaug kaf'!$J$5:$O$94,6,FALSE)</f>
        <v>2007-08</v>
      </c>
      <c r="S55" s="18">
        <f>LARGE('datemar &amp; dateaug kaf'!$J$5:$J$94,'datemar &amp; dateaug kaf rank'!$A55)</f>
        <v>59689.525034369995</v>
      </c>
      <c r="T55" s="5" t="str">
        <f>VLOOKUP(U55,'datemar &amp; dateaug kaf'!$K$5:$O$94,5,FALSE)</f>
        <v>1933-34</v>
      </c>
      <c r="U55" s="18">
        <f>LARGE('datemar &amp; dateaug kaf'!$K$5:$K$94,'datemar &amp; dateaug kaf rank'!$A55)</f>
        <v>51608.316742374001</v>
      </c>
      <c r="V55" s="5" t="str">
        <f>VLOOKUP(W55,'datemar &amp; dateaug kaf'!$L$5:$O$94,4,FALSE)</f>
        <v>1999-2000</v>
      </c>
      <c r="W55" s="18">
        <f>LARGE('datemar &amp; dateaug kaf'!$L$5:$L$94,'datemar &amp; dateaug kaf rank'!$A55)</f>
        <v>34530.177217514996</v>
      </c>
      <c r="X55" s="5" t="str">
        <f>VLOOKUP(Y55,'datemar &amp; dateaug kaf'!$M$5:$O$94,3,FALSE)</f>
        <v>1937-38</v>
      </c>
      <c r="Y55" s="18">
        <f>LARGE('datemar &amp; dateaug kaf'!$M$5:$M$94,'datemar &amp; dateaug kaf rank'!$A55)</f>
        <v>16323.420875475</v>
      </c>
      <c r="Z55" s="5" t="str">
        <f>VLOOKUP(AA55,'datemar &amp; dateaug kaf'!$N$5:$O$94,2,FALSE)</f>
        <v>2003-04</v>
      </c>
      <c r="AA55" s="18">
        <f>LARGE('datemar &amp; dateaug kaf'!$N$5:$N$94,'datemar &amp; dateaug kaf rank'!$A55)</f>
        <v>5808.4877160659998</v>
      </c>
    </row>
    <row r="56" spans="1:27" x14ac:dyDescent="0.2">
      <c r="A56" s="5">
        <v>51</v>
      </c>
      <c r="B56" s="5" t="str">
        <f>VLOOKUP(C56,'datemar &amp; dateaug kaf'!$B$5:$O$94,14,FALSE)</f>
        <v>1937-38</v>
      </c>
      <c r="C56" s="18">
        <f>LARGE('datemar &amp; dateaug kaf'!$B$5:$B$94,'datemar &amp; dateaug kaf rank'!$A56)</f>
        <v>25048.705837533002</v>
      </c>
      <c r="D56" s="5" t="str">
        <f>VLOOKUP(E56,'datemar &amp; dateaug kaf'!$C$5:$O$94,13,FALSE)</f>
        <v>1994-95</v>
      </c>
      <c r="E56" s="18">
        <f>LARGE('datemar &amp; dateaug kaf'!$C$5:$C$94,'datemar &amp; dateaug kaf rank'!$A56)</f>
        <v>18950.127553833001</v>
      </c>
      <c r="F56" s="5" t="str">
        <f>VLOOKUP(G56,'datemar &amp; dateaug kaf'!$D$5:$O$94,12,FALSE)</f>
        <v>1978-79</v>
      </c>
      <c r="G56" s="18">
        <f>LARGE('datemar &amp; dateaug kaf'!$D$5:$D$94,'datemar &amp; dateaug kaf rank'!$A56)</f>
        <v>15262.386865676999</v>
      </c>
      <c r="H56" s="5" t="str">
        <f>VLOOKUP(I56,'datemar &amp; dateaug kaf'!$E$5:$O$94,11,FALSE)</f>
        <v>1954-55</v>
      </c>
      <c r="I56" s="18">
        <f>LARGE('datemar &amp; dateaug kaf'!$E$5:$E$94,'datemar &amp; dateaug kaf rank'!$A56)</f>
        <v>12228.229624086</v>
      </c>
      <c r="J56" s="5" t="str">
        <f>VLOOKUP(K56,'datemar &amp; dateaug kaf'!$F$5:$O$94,10,FALSE)</f>
        <v>1969-70</v>
      </c>
      <c r="K56" s="18">
        <f>LARGE('datemar &amp; dateaug kaf'!$F$5:$F$94,'datemar &amp; dateaug kaf rank'!$A56)</f>
        <v>9662.4412905509998</v>
      </c>
      <c r="L56" s="5" t="str">
        <f>VLOOKUP(M56,'datemar &amp; dateaug kaf'!$G$5:$O$94,9,FALSE)</f>
        <v>1969-70</v>
      </c>
      <c r="M56" s="18">
        <f>LARGE('datemar &amp; dateaug kaf'!$G$5:$G$94,'datemar &amp; dateaug kaf rank'!$A56)</f>
        <v>7516.1550900449993</v>
      </c>
      <c r="N56" s="5" t="str">
        <f>VLOOKUP(O56,'datemar &amp; dateaug kaf'!$H$5:$O$94,8,FALSE)</f>
        <v>1955-56</v>
      </c>
      <c r="O56" s="18">
        <f>LARGE('datemar &amp; dateaug kaf'!$H$5:$H$94,'datemar &amp; dateaug kaf rank'!$A56)</f>
        <v>5252.1022823849999</v>
      </c>
      <c r="P56" s="5" t="str">
        <f>VLOOKUP(Q56,'datemar &amp; dateaug kaf'!$I$5:$O$94,7,FALSE)</f>
        <v>1958-59</v>
      </c>
      <c r="Q56" s="18">
        <f>LARGE('datemar &amp; dateaug kaf'!$I$5:$I$94,'datemar &amp; dateaug kaf rank'!$A56)</f>
        <v>2983.8703013280001</v>
      </c>
      <c r="R56" s="5" t="str">
        <f>VLOOKUP(S56,'datemar &amp; dateaug kaf'!$J$5:$O$94,6,FALSE)</f>
        <v>1967-68</v>
      </c>
      <c r="S56" s="18">
        <f>LARGE('datemar &amp; dateaug kaf'!$J$5:$J$94,'datemar &amp; dateaug kaf rank'!$A56)</f>
        <v>58973.958119055002</v>
      </c>
      <c r="T56" s="5" t="str">
        <f>VLOOKUP(U56,'datemar &amp; dateaug kaf'!$K$5:$O$94,5,FALSE)</f>
        <v>1983-84</v>
      </c>
      <c r="U56" s="18">
        <f>LARGE('datemar &amp; dateaug kaf'!$K$5:$K$94,'datemar &amp; dateaug kaf rank'!$A56)</f>
        <v>51270.934275687003</v>
      </c>
      <c r="V56" s="5" t="str">
        <f>VLOOKUP(W56,'datemar &amp; dateaug kaf'!$L$5:$O$94,4,FALSE)</f>
        <v>1969-70</v>
      </c>
      <c r="W56" s="18">
        <f>LARGE('datemar &amp; dateaug kaf'!$L$5:$L$94,'datemar &amp; dateaug kaf rank'!$A56)</f>
        <v>34140.593761050004</v>
      </c>
      <c r="X56" s="5" t="str">
        <f>VLOOKUP(Y56,'datemar &amp; dateaug kaf'!$M$5:$O$94,3,FALSE)</f>
        <v>2012-13</v>
      </c>
      <c r="Y56" s="18">
        <f>LARGE('datemar &amp; dateaug kaf'!$M$5:$M$94,'datemar &amp; dateaug kaf rank'!$A56)</f>
        <v>16312.414594895999</v>
      </c>
      <c r="Z56" s="5" t="str">
        <f>VLOOKUP(AA56,'datemar &amp; dateaug kaf'!$N$5:$O$94,2,FALSE)</f>
        <v>1976-77</v>
      </c>
      <c r="AA56" s="18">
        <f>LARGE('datemar &amp; dateaug kaf'!$N$5:$N$94,'datemar &amp; dateaug kaf rank'!$A56)</f>
        <v>5744.0487102180005</v>
      </c>
    </row>
    <row r="57" spans="1:27" x14ac:dyDescent="0.2">
      <c r="A57" s="5">
        <v>52</v>
      </c>
      <c r="B57" s="5" t="str">
        <f>VLOOKUP(C57,'datemar &amp; dateaug kaf'!$B$5:$O$94,14,FALSE)</f>
        <v>1969-70</v>
      </c>
      <c r="C57" s="18">
        <f>LARGE('datemar &amp; dateaug kaf'!$B$5:$B$94,'datemar &amp; dateaug kaf rank'!$A57)</f>
        <v>24932.756089814997</v>
      </c>
      <c r="D57" s="5" t="str">
        <f>VLOOKUP(E57,'datemar &amp; dateaug kaf'!$C$5:$O$94,13,FALSE)</f>
        <v>1974-75</v>
      </c>
      <c r="E57" s="18">
        <f>LARGE('datemar &amp; dateaug kaf'!$C$5:$C$94,'datemar &amp; dateaug kaf rank'!$A57)</f>
        <v>18949.286562128997</v>
      </c>
      <c r="F57" s="5" t="str">
        <f>VLOOKUP(G57,'datemar &amp; dateaug kaf'!$D$5:$O$94,12,FALSE)</f>
        <v>1957-58</v>
      </c>
      <c r="G57" s="18">
        <f>LARGE('datemar &amp; dateaug kaf'!$D$5:$D$94,'datemar &amp; dateaug kaf rank'!$A57)</f>
        <v>15013.302577496999</v>
      </c>
      <c r="H57" s="5" t="str">
        <f>VLOOKUP(I57,'datemar &amp; dateaug kaf'!$E$5:$O$94,11,FALSE)</f>
        <v>1932-33</v>
      </c>
      <c r="I57" s="18">
        <f>LARGE('datemar &amp; dateaug kaf'!$E$5:$E$94,'datemar &amp; dateaug kaf rank'!$A57)</f>
        <v>12180.913923381</v>
      </c>
      <c r="J57" s="5" t="str">
        <f>VLOOKUP(K57,'datemar &amp; dateaug kaf'!$F$5:$O$94,10,FALSE)</f>
        <v>1986-87</v>
      </c>
      <c r="K57" s="18">
        <f>LARGE('datemar &amp; dateaug kaf'!$F$5:$F$94,'datemar &amp; dateaug kaf rank'!$A57)</f>
        <v>9536.5464192389991</v>
      </c>
      <c r="L57" s="5" t="str">
        <f>VLOOKUP(M57,'datemar &amp; dateaug kaf'!$G$5:$O$94,9,FALSE)</f>
        <v>1986-87</v>
      </c>
      <c r="M57" s="18">
        <f>LARGE('datemar &amp; dateaug kaf'!$G$5:$G$94,'datemar &amp; dateaug kaf rank'!$A57)</f>
        <v>7505.0575697999993</v>
      </c>
      <c r="N57" s="5" t="str">
        <f>VLOOKUP(O57,'datemar &amp; dateaug kaf'!$H$5:$O$94,8,FALSE)</f>
        <v>1937-38</v>
      </c>
      <c r="O57" s="18">
        <f>LARGE('datemar &amp; dateaug kaf'!$H$5:$H$94,'datemar &amp; dateaug kaf rank'!$A57)</f>
        <v>5238.9360018870002</v>
      </c>
      <c r="P57" s="5" t="str">
        <f>VLOOKUP(Q57,'datemar &amp; dateaug kaf'!$I$5:$O$94,7,FALSE)</f>
        <v>1953-54</v>
      </c>
      <c r="Q57" s="18">
        <f>LARGE('datemar &amp; dateaug kaf'!$I$5:$I$94,'datemar &amp; dateaug kaf rank'!$A57)</f>
        <v>2976.6147644099997</v>
      </c>
      <c r="R57" s="5" t="str">
        <f>VLOOKUP(S57,'datemar &amp; dateaug kaf'!$J$5:$O$94,6,FALSE)</f>
        <v>1999-2000</v>
      </c>
      <c r="S57" s="18">
        <f>LARGE('datemar &amp; dateaug kaf'!$J$5:$J$94,'datemar &amp; dateaug kaf rank'!$A57)</f>
        <v>58465.302931517996</v>
      </c>
      <c r="T57" s="5" t="str">
        <f>VLOOKUP(U57,'datemar &amp; dateaug kaf'!$K$5:$O$94,5,FALSE)</f>
        <v>1961-62</v>
      </c>
      <c r="U57" s="18">
        <f>LARGE('datemar &amp; dateaug kaf'!$K$5:$K$94,'datemar &amp; dateaug kaf rank'!$A57)</f>
        <v>51080.772960504</v>
      </c>
      <c r="V57" s="5" t="str">
        <f>VLOOKUP(W57,'datemar &amp; dateaug kaf'!$L$5:$O$94,4,FALSE)</f>
        <v>2006-07</v>
      </c>
      <c r="W57" s="18">
        <f>LARGE('datemar &amp; dateaug kaf'!$L$5:$L$94,'datemar &amp; dateaug kaf rank'!$A57)</f>
        <v>34083.041366514</v>
      </c>
      <c r="X57" s="5" t="str">
        <f>VLOOKUP(Y57,'datemar &amp; dateaug kaf'!$M$5:$O$94,3,FALSE)</f>
        <v>2006-07</v>
      </c>
      <c r="Y57" s="18">
        <f>LARGE('datemar &amp; dateaug kaf'!$M$5:$M$94,'datemar &amp; dateaug kaf rank'!$A57)</f>
        <v>16054.658571504</v>
      </c>
      <c r="Z57" s="5" t="str">
        <f>VLOOKUP(AA57,'datemar &amp; dateaug kaf'!$N$5:$O$94,2,FALSE)</f>
        <v>1928-29</v>
      </c>
      <c r="AA57" s="18">
        <f>LARGE('datemar &amp; dateaug kaf'!$N$5:$N$94,'datemar &amp; dateaug kaf rank'!$A57)</f>
        <v>5736.17829729</v>
      </c>
    </row>
    <row r="58" spans="1:27" x14ac:dyDescent="0.2">
      <c r="A58" s="5">
        <v>53</v>
      </c>
      <c r="B58" s="5" t="str">
        <f>VLOOKUP(C58,'datemar &amp; dateaug kaf'!$B$5:$O$94,14,FALSE)</f>
        <v>1932-33</v>
      </c>
      <c r="C58" s="18">
        <f>LARGE('datemar &amp; dateaug kaf'!$B$5:$B$94,'datemar &amp; dateaug kaf rank'!$A58)</f>
        <v>24858.548489291999</v>
      </c>
      <c r="D58" s="5" t="str">
        <f>VLOOKUP(E58,'datemar &amp; dateaug kaf'!$C$5:$O$94,13,FALSE)</f>
        <v>1972-73</v>
      </c>
      <c r="E58" s="18">
        <f>LARGE('datemar &amp; dateaug kaf'!$C$5:$C$94,'datemar &amp; dateaug kaf rank'!$A58)</f>
        <v>18751.905412505999</v>
      </c>
      <c r="F58" s="5" t="str">
        <f>VLOOKUP(G58,'datemar &amp; dateaug kaf'!$D$5:$O$94,12,FALSE)</f>
        <v>2011-12</v>
      </c>
      <c r="G58" s="18">
        <f>LARGE('datemar &amp; dateaug kaf'!$D$5:$D$94,'datemar &amp; dateaug kaf rank'!$A58)</f>
        <v>15004.119106767001</v>
      </c>
      <c r="H58" s="5" t="str">
        <f>VLOOKUP(I58,'datemar &amp; dateaug kaf'!$E$5:$O$94,11,FALSE)</f>
        <v>1986-87</v>
      </c>
      <c r="I58" s="18">
        <f>LARGE('datemar &amp; dateaug kaf'!$E$5:$E$94,'datemar &amp; dateaug kaf rank'!$A58)</f>
        <v>12133.068635918999</v>
      </c>
      <c r="J58" s="5" t="str">
        <f>VLOOKUP(K58,'datemar &amp; dateaug kaf'!$F$5:$O$94,10,FALSE)</f>
        <v>2013-14</v>
      </c>
      <c r="K58" s="18">
        <f>LARGE('datemar &amp; dateaug kaf'!$F$5:$F$94,'datemar &amp; dateaug kaf rank'!$A58)</f>
        <v>9515.3431142490008</v>
      </c>
      <c r="L58" s="5" t="str">
        <f>VLOOKUP(M58,'datemar &amp; dateaug kaf'!$G$5:$O$94,9,FALSE)</f>
        <v>2001-02</v>
      </c>
      <c r="M58" s="18">
        <f>LARGE('datemar &amp; dateaug kaf'!$G$5:$G$94,'datemar &amp; dateaug kaf rank'!$A58)</f>
        <v>7468.7104637249995</v>
      </c>
      <c r="N58" s="5" t="str">
        <f>VLOOKUP(O58,'datemar &amp; dateaug kaf'!$H$5:$O$94,8,FALSE)</f>
        <v>1969-70</v>
      </c>
      <c r="O58" s="18">
        <f>LARGE('datemar &amp; dateaug kaf'!$H$5:$H$94,'datemar &amp; dateaug kaf rank'!$A58)</f>
        <v>5228.1399692340001</v>
      </c>
      <c r="P58" s="5" t="str">
        <f>VLOOKUP(Q58,'datemar &amp; dateaug kaf'!$I$5:$O$94,7,FALSE)</f>
        <v>1989-90</v>
      </c>
      <c r="Q58" s="18">
        <f>LARGE('datemar &amp; dateaug kaf'!$I$5:$I$94,'datemar &amp; dateaug kaf rank'!$A58)</f>
        <v>2969.1747646889999</v>
      </c>
      <c r="R58" s="5" t="str">
        <f>VLOOKUP(S58,'datemar &amp; dateaug kaf'!$J$5:$O$94,6,FALSE)</f>
        <v>1983-84</v>
      </c>
      <c r="S58" s="18">
        <f>LARGE('datemar &amp; dateaug kaf'!$J$5:$J$94,'datemar &amp; dateaug kaf rank'!$A58)</f>
        <v>58130.570382086997</v>
      </c>
      <c r="T58" s="5" t="str">
        <f>VLOOKUP(U58,'datemar &amp; dateaug kaf'!$K$5:$O$94,5,FALSE)</f>
        <v>2006-07</v>
      </c>
      <c r="U58" s="18">
        <f>LARGE('datemar &amp; dateaug kaf'!$K$5:$K$94,'datemar &amp; dateaug kaf rank'!$A58)</f>
        <v>49990.129695617994</v>
      </c>
      <c r="V58" s="5" t="str">
        <f>VLOOKUP(W58,'datemar &amp; dateaug kaf'!$L$5:$O$94,4,FALSE)</f>
        <v>1985-86</v>
      </c>
      <c r="W58" s="18">
        <f>LARGE('datemar &amp; dateaug kaf'!$L$5:$L$94,'datemar &amp; dateaug kaf rank'!$A58)</f>
        <v>33841.678730936997</v>
      </c>
      <c r="X58" s="5" t="str">
        <f>VLOOKUP(Y58,'datemar &amp; dateaug kaf'!$M$5:$O$94,3,FALSE)</f>
        <v>1960-61</v>
      </c>
      <c r="Y58" s="18">
        <f>LARGE('datemar &amp; dateaug kaf'!$M$5:$M$94,'datemar &amp; dateaug kaf rank'!$A58)</f>
        <v>15563.864540322</v>
      </c>
      <c r="Z58" s="5" t="str">
        <f>VLOOKUP(AA58,'datemar &amp; dateaug kaf'!$N$5:$O$94,2,FALSE)</f>
        <v>1946-47</v>
      </c>
      <c r="AA58" s="18">
        <f>LARGE('datemar &amp; dateaug kaf'!$N$5:$N$94,'datemar &amp; dateaug kaf rank'!$A58)</f>
        <v>5631.8953259939999</v>
      </c>
    </row>
    <row r="59" spans="1:27" x14ac:dyDescent="0.2">
      <c r="A59" s="5">
        <v>54</v>
      </c>
      <c r="B59" s="5" t="str">
        <f>VLOOKUP(C59,'datemar &amp; dateaug kaf'!$B$5:$O$94,14,FALSE)</f>
        <v>1991-92</v>
      </c>
      <c r="C59" s="18">
        <f>LARGE('datemar &amp; dateaug kaf'!$B$5:$B$94,'datemar &amp; dateaug kaf rank'!$A59)</f>
        <v>24724.418246387999</v>
      </c>
      <c r="D59" s="5" t="str">
        <f>VLOOKUP(E59,'datemar &amp; dateaug kaf'!$C$5:$O$94,13,FALSE)</f>
        <v>2013-14</v>
      </c>
      <c r="E59" s="18">
        <f>LARGE('datemar &amp; dateaug kaf'!$C$5:$C$94,'datemar &amp; dateaug kaf rank'!$A59)</f>
        <v>18633.773846688</v>
      </c>
      <c r="F59" s="5" t="str">
        <f>VLOOKUP(G59,'datemar &amp; dateaug kaf'!$D$5:$O$94,12,FALSE)</f>
        <v>2003-04</v>
      </c>
      <c r="G59" s="18">
        <f>LARGE('datemar &amp; dateaug kaf'!$D$5:$D$94,'datemar &amp; dateaug kaf rank'!$A59)</f>
        <v>14957.535306861</v>
      </c>
      <c r="H59" s="5" t="str">
        <f>VLOOKUP(I59,'datemar &amp; dateaug kaf'!$E$5:$O$94,11,FALSE)</f>
        <v>1965-66</v>
      </c>
      <c r="I59" s="18">
        <f>LARGE('datemar &amp; dateaug kaf'!$E$5:$E$94,'datemar &amp; dateaug kaf rank'!$A59)</f>
        <v>12081.791943627</v>
      </c>
      <c r="J59" s="5" t="str">
        <f>VLOOKUP(K59,'datemar &amp; dateaug kaf'!$F$5:$O$94,10,FALSE)</f>
        <v>2001-02</v>
      </c>
      <c r="K59" s="18">
        <f>LARGE('datemar &amp; dateaug kaf'!$F$5:$F$94,'datemar &amp; dateaug kaf rank'!$A59)</f>
        <v>9513.2346845759985</v>
      </c>
      <c r="L59" s="5" t="str">
        <f>VLOOKUP(M59,'datemar &amp; dateaug kaf'!$G$5:$O$94,9,FALSE)</f>
        <v>1939-40</v>
      </c>
      <c r="M59" s="18">
        <f>LARGE('datemar &amp; dateaug kaf'!$G$5:$G$94,'datemar &amp; dateaug kaf rank'!$A59)</f>
        <v>7384.1769131760002</v>
      </c>
      <c r="N59" s="5" t="str">
        <f>VLOOKUP(O59,'datemar &amp; dateaug kaf'!$H$5:$O$94,8,FALSE)</f>
        <v>1952-53</v>
      </c>
      <c r="O59" s="18">
        <f>LARGE('datemar &amp; dateaug kaf'!$H$5:$H$94,'datemar &amp; dateaug kaf rank'!$A59)</f>
        <v>5177.3254256849996</v>
      </c>
      <c r="P59" s="5" t="str">
        <f>VLOOKUP(Q59,'datemar &amp; dateaug kaf'!$I$5:$O$94,7,FALSE)</f>
        <v>2017-18</v>
      </c>
      <c r="Q59" s="18">
        <f>LARGE('datemar &amp; dateaug kaf'!$I$5:$I$94,'datemar &amp; dateaug kaf rank'!$A59)</f>
        <v>2968.8673266840001</v>
      </c>
      <c r="R59" s="5" t="str">
        <f>VLOOKUP(S59,'datemar &amp; dateaug kaf'!$J$5:$O$94,6,FALSE)</f>
        <v>1979-80</v>
      </c>
      <c r="S59" s="18">
        <f>LARGE('datemar &amp; dateaug kaf'!$J$5:$J$94,'datemar &amp; dateaug kaf rank'!$A59)</f>
        <v>57815.365104650999</v>
      </c>
      <c r="T59" s="5" t="str">
        <f>VLOOKUP(U59,'datemar &amp; dateaug kaf'!$K$5:$O$94,5,FALSE)</f>
        <v>1941-42</v>
      </c>
      <c r="U59" s="18">
        <f>LARGE('datemar &amp; dateaug kaf'!$K$5:$K$94,'datemar &amp; dateaug kaf rank'!$A59)</f>
        <v>49808.646066059999</v>
      </c>
      <c r="V59" s="5" t="str">
        <f>VLOOKUP(W59,'datemar &amp; dateaug kaf'!$L$5:$O$94,4,FALSE)</f>
        <v>1951-52</v>
      </c>
      <c r="W59" s="18">
        <f>LARGE('datemar &amp; dateaug kaf'!$L$5:$L$94,'datemar &amp; dateaug kaf rank'!$A59)</f>
        <v>33812.749806401996</v>
      </c>
      <c r="X59" s="5" t="str">
        <f>VLOOKUP(Y59,'datemar &amp; dateaug kaf'!$M$5:$O$94,3,FALSE)</f>
        <v>1985-86</v>
      </c>
      <c r="Y59" s="18">
        <f>LARGE('datemar &amp; dateaug kaf'!$M$5:$M$94,'datemar &amp; dateaug kaf rank'!$A59)</f>
        <v>15358.803390986999</v>
      </c>
      <c r="Z59" s="5" t="str">
        <f>VLOOKUP(AA59,'datemar &amp; dateaug kaf'!$N$5:$O$94,2,FALSE)</f>
        <v>2013-14</v>
      </c>
      <c r="AA59" s="18">
        <f>LARGE('datemar &amp; dateaug kaf'!$N$5:$N$94,'datemar &amp; dateaug kaf rank'!$A59)</f>
        <v>5623.7174750610002</v>
      </c>
    </row>
    <row r="60" spans="1:27" x14ac:dyDescent="0.2">
      <c r="A60" s="5">
        <v>55</v>
      </c>
      <c r="B60" s="5" t="str">
        <f>VLOOKUP(C60,'datemar &amp; dateaug kaf'!$B$5:$O$94,14,FALSE)</f>
        <v>1939-40</v>
      </c>
      <c r="C60" s="18">
        <f>LARGE('datemar &amp; dateaug kaf'!$B$5:$B$94,'datemar &amp; dateaug kaf rank'!$A60)</f>
        <v>24432.818257323001</v>
      </c>
      <c r="D60" s="5" t="str">
        <f>VLOOKUP(E60,'datemar &amp; dateaug kaf'!$C$5:$O$94,13,FALSE)</f>
        <v>2011-12</v>
      </c>
      <c r="E60" s="18">
        <f>LARGE('datemar &amp; dateaug kaf'!$C$5:$C$94,'datemar &amp; dateaug kaf rank'!$A60)</f>
        <v>18609.533847596998</v>
      </c>
      <c r="F60" s="5" t="str">
        <f>VLOOKUP(G60,'datemar &amp; dateaug kaf'!$D$5:$O$94,12,FALSE)</f>
        <v>1986-87</v>
      </c>
      <c r="G60" s="18">
        <f>LARGE('datemar &amp; dateaug kaf'!$D$5:$D$94,'datemar &amp; dateaug kaf rank'!$A60)</f>
        <v>14782.630850609999</v>
      </c>
      <c r="H60" s="5" t="str">
        <f>VLOOKUP(I60,'datemar &amp; dateaug kaf'!$E$5:$O$94,11,FALSE)</f>
        <v>2001-02</v>
      </c>
      <c r="I60" s="18">
        <f>LARGE('datemar &amp; dateaug kaf'!$E$5:$E$94,'datemar &amp; dateaug kaf rank'!$A60)</f>
        <v>12012.824673486</v>
      </c>
      <c r="J60" s="5" t="str">
        <f>VLOOKUP(K60,'datemar &amp; dateaug kaf'!$F$5:$O$94,10,FALSE)</f>
        <v>2011-12</v>
      </c>
      <c r="K60" s="18">
        <f>LARGE('datemar &amp; dateaug kaf'!$F$5:$F$94,'datemar &amp; dateaug kaf rank'!$A60)</f>
        <v>9491.5117101840005</v>
      </c>
      <c r="L60" s="5" t="str">
        <f>VLOOKUP(M60,'datemar &amp; dateaug kaf'!$G$5:$O$94,9,FALSE)</f>
        <v>1931-32</v>
      </c>
      <c r="M60" s="18">
        <f>LARGE('datemar &amp; dateaug kaf'!$G$5:$G$94,'datemar &amp; dateaug kaf rank'!$A60)</f>
        <v>7354.7005506450005</v>
      </c>
      <c r="N60" s="5" t="str">
        <f>VLOOKUP(O60,'datemar &amp; dateaug kaf'!$H$5:$O$94,8,FALSE)</f>
        <v>1989-90</v>
      </c>
      <c r="O60" s="18">
        <f>LARGE('datemar &amp; dateaug kaf'!$H$5:$H$94,'datemar &amp; dateaug kaf rank'!$A60)</f>
        <v>5129.6824522650004</v>
      </c>
      <c r="P60" s="5" t="str">
        <f>VLOOKUP(Q60,'datemar &amp; dateaug kaf'!$I$5:$O$94,7,FALSE)</f>
        <v>1934-35</v>
      </c>
      <c r="Q60" s="18">
        <f>LARGE('datemar &amp; dateaug kaf'!$I$5:$I$94,'datemar &amp; dateaug kaf rank'!$A60)</f>
        <v>2956.6927816860002</v>
      </c>
      <c r="R60" s="5" t="str">
        <f>VLOOKUP(S60,'datemar &amp; dateaug kaf'!$J$5:$O$94,6,FALSE)</f>
        <v>2006-07</v>
      </c>
      <c r="S60" s="18">
        <f>LARGE('datemar &amp; dateaug kaf'!$J$5:$J$94,'datemar &amp; dateaug kaf rank'!$A60)</f>
        <v>57510.142636757999</v>
      </c>
      <c r="T60" s="5" t="str">
        <f>VLOOKUP(U60,'datemar &amp; dateaug kaf'!$K$5:$O$94,5,FALSE)</f>
        <v>1979-80</v>
      </c>
      <c r="U60" s="18">
        <f>LARGE('datemar &amp; dateaug kaf'!$K$5:$K$94,'datemar &amp; dateaug kaf rank'!$A60)</f>
        <v>49582.790206761005</v>
      </c>
      <c r="V60" s="5" t="str">
        <f>VLOOKUP(W60,'datemar &amp; dateaug kaf'!$L$5:$O$94,4,FALSE)</f>
        <v>2009-10</v>
      </c>
      <c r="W60" s="18">
        <f>LARGE('datemar &amp; dateaug kaf'!$L$5:$L$94,'datemar &amp; dateaug kaf rank'!$A60)</f>
        <v>32289.202094939999</v>
      </c>
      <c r="X60" s="5" t="str">
        <f>VLOOKUP(Y60,'datemar &amp; dateaug kaf'!$M$5:$O$94,3,FALSE)</f>
        <v>1936-37</v>
      </c>
      <c r="Y60" s="18">
        <f>LARGE('datemar &amp; dateaug kaf'!$M$5:$M$94,'datemar &amp; dateaug kaf rank'!$A60)</f>
        <v>15290.859591881999</v>
      </c>
      <c r="Z60" s="5" t="str">
        <f>VLOOKUP(AA60,'datemar &amp; dateaug kaf'!$N$5:$O$94,2,FALSE)</f>
        <v>1985-86</v>
      </c>
      <c r="AA60" s="18">
        <f>LARGE('datemar &amp; dateaug kaf'!$N$5:$N$94,'datemar &amp; dateaug kaf rank'!$A60)</f>
        <v>5590.6986333240002</v>
      </c>
    </row>
    <row r="61" spans="1:27" x14ac:dyDescent="0.2">
      <c r="A61" s="5">
        <v>56</v>
      </c>
      <c r="B61" s="5" t="str">
        <f>VLOOKUP(C61,'datemar &amp; dateaug kaf'!$B$5:$O$94,14,FALSE)</f>
        <v>1949-50</v>
      </c>
      <c r="C61" s="18">
        <f>LARGE('datemar &amp; dateaug kaf'!$B$5:$B$94,'datemar &amp; dateaug kaf rank'!$A61)</f>
        <v>24350.37925215</v>
      </c>
      <c r="D61" s="5" t="str">
        <f>VLOOKUP(E61,'datemar &amp; dateaug kaf'!$C$5:$O$94,13,FALSE)</f>
        <v>1939-40</v>
      </c>
      <c r="E61" s="18">
        <f>LARGE('datemar &amp; dateaug kaf'!$C$5:$C$94,'datemar &amp; dateaug kaf rank'!$A61)</f>
        <v>18526.011867258003</v>
      </c>
      <c r="F61" s="5" t="str">
        <f>VLOOKUP(G61,'datemar &amp; dateaug kaf'!$D$5:$O$94,12,FALSE)</f>
        <v>1932-33</v>
      </c>
      <c r="G61" s="18">
        <f>LARGE('datemar &amp; dateaug kaf'!$D$5:$D$94,'datemar &amp; dateaug kaf rank'!$A61)</f>
        <v>14750.173331165999</v>
      </c>
      <c r="H61" s="5" t="str">
        <f>VLOOKUP(I61,'datemar &amp; dateaug kaf'!$E$5:$O$94,11,FALSE)</f>
        <v>2011-12</v>
      </c>
      <c r="I61" s="18">
        <f>LARGE('datemar &amp; dateaug kaf'!$E$5:$E$94,'datemar &amp; dateaug kaf rank'!$A61)</f>
        <v>11865.607488924001</v>
      </c>
      <c r="J61" s="5" t="str">
        <f>VLOOKUP(K61,'datemar &amp; dateaug kaf'!$F$5:$O$94,10,FALSE)</f>
        <v>1972-73</v>
      </c>
      <c r="K61" s="18">
        <f>LARGE('datemar &amp; dateaug kaf'!$F$5:$F$94,'datemar &amp; dateaug kaf rank'!$A61)</f>
        <v>9423.752373882</v>
      </c>
      <c r="L61" s="5" t="str">
        <f>VLOOKUP(M61,'datemar &amp; dateaug kaf'!$G$5:$O$94,9,FALSE)</f>
        <v>1951-52</v>
      </c>
      <c r="M61" s="18">
        <f>LARGE('datemar &amp; dateaug kaf'!$G$5:$G$94,'datemar &amp; dateaug kaf rank'!$A61)</f>
        <v>7194.3151021140002</v>
      </c>
      <c r="N61" s="5" t="str">
        <f>VLOOKUP(O61,'datemar &amp; dateaug kaf'!$H$5:$O$94,8,FALSE)</f>
        <v>1948-49</v>
      </c>
      <c r="O61" s="18">
        <f>LARGE('datemar &amp; dateaug kaf'!$H$5:$H$94,'datemar &amp; dateaug kaf rank'!$A61)</f>
        <v>5021.5257621059991</v>
      </c>
      <c r="P61" s="5" t="str">
        <f>VLOOKUP(Q61,'datemar &amp; dateaug kaf'!$I$5:$O$94,7,FALSE)</f>
        <v>2003-04</v>
      </c>
      <c r="Q61" s="18">
        <f>LARGE('datemar &amp; dateaug kaf'!$I$5:$I$94,'datemar &amp; dateaug kaf rank'!$A61)</f>
        <v>2943.9648482789999</v>
      </c>
      <c r="R61" s="5" t="str">
        <f>VLOOKUP(S61,'datemar &amp; dateaug kaf'!$J$5:$O$94,6,FALSE)</f>
        <v>1935-36</v>
      </c>
      <c r="S61" s="18">
        <f>LARGE('datemar &amp; dateaug kaf'!$J$5:$J$94,'datemar &amp; dateaug kaf rank'!$A61)</f>
        <v>57367.542972683994</v>
      </c>
      <c r="T61" s="5" t="str">
        <f>VLOOKUP(U61,'datemar &amp; dateaug kaf'!$K$5:$O$94,5,FALSE)</f>
        <v>1999-2000</v>
      </c>
      <c r="U61" s="18">
        <f>LARGE('datemar &amp; dateaug kaf'!$K$5:$K$94,'datemar &amp; dateaug kaf rank'!$A61)</f>
        <v>49281.852036228003</v>
      </c>
      <c r="V61" s="5" t="str">
        <f>VLOOKUP(W61,'datemar &amp; dateaug kaf'!$L$5:$O$94,4,FALSE)</f>
        <v>2005-06</v>
      </c>
      <c r="W61" s="18">
        <f>LARGE('datemar &amp; dateaug kaf'!$L$5:$L$94,'datemar &amp; dateaug kaf rank'!$A61)</f>
        <v>32255.100278037</v>
      </c>
      <c r="X61" s="5" t="str">
        <f>VLOOKUP(Y61,'datemar &amp; dateaug kaf'!$M$5:$O$94,3,FALSE)</f>
        <v>1933-34</v>
      </c>
      <c r="Y61" s="18">
        <f>LARGE('datemar &amp; dateaug kaf'!$M$5:$M$94,'datemar &amp; dateaug kaf rank'!$A61)</f>
        <v>15248.679097595999</v>
      </c>
      <c r="Z61" s="5" t="str">
        <f>VLOOKUP(AA61,'datemar &amp; dateaug kaf'!$N$5:$O$94,2,FALSE)</f>
        <v>1935-36</v>
      </c>
      <c r="AA61" s="18">
        <f>LARGE('datemar &amp; dateaug kaf'!$N$5:$N$94,'datemar &amp; dateaug kaf rank'!$A61)</f>
        <v>5537.7578088629998</v>
      </c>
    </row>
    <row r="62" spans="1:27" x14ac:dyDescent="0.2">
      <c r="A62" s="5">
        <v>57</v>
      </c>
      <c r="B62" s="5" t="str">
        <f>VLOOKUP(C62,'datemar &amp; dateaug kaf'!$B$5:$O$94,14,FALSE)</f>
        <v>1956-57</v>
      </c>
      <c r="C62" s="18">
        <f>LARGE('datemar &amp; dateaug kaf'!$B$5:$B$94,'datemar &amp; dateaug kaf rank'!$A62)</f>
        <v>24244.945867674</v>
      </c>
      <c r="D62" s="5" t="str">
        <f>VLOOKUP(E62,'datemar &amp; dateaug kaf'!$C$5:$O$94,13,FALSE)</f>
        <v>1957-58</v>
      </c>
      <c r="E62" s="18">
        <f>LARGE('datemar &amp; dateaug kaf'!$C$5:$C$94,'datemar &amp; dateaug kaf rank'!$A62)</f>
        <v>18182.552045426997</v>
      </c>
      <c r="F62" s="5" t="str">
        <f>VLOOKUP(G62,'datemar &amp; dateaug kaf'!$D$5:$O$94,12,FALSE)</f>
        <v>1972-73</v>
      </c>
      <c r="G62" s="18">
        <f>LARGE('datemar &amp; dateaug kaf'!$D$5:$D$94,'datemar &amp; dateaug kaf rank'!$A62)</f>
        <v>14677.717135536001</v>
      </c>
      <c r="H62" s="5" t="str">
        <f>VLOOKUP(I62,'datemar &amp; dateaug kaf'!$E$5:$O$94,11,FALSE)</f>
        <v>2013-14</v>
      </c>
      <c r="I62" s="18">
        <f>LARGE('datemar &amp; dateaug kaf'!$E$5:$E$94,'datemar &amp; dateaug kaf rank'!$A62)</f>
        <v>11735.799229328999</v>
      </c>
      <c r="J62" s="5" t="str">
        <f>VLOOKUP(K62,'datemar &amp; dateaug kaf'!$F$5:$O$94,10,FALSE)</f>
        <v>1952-53</v>
      </c>
      <c r="K62" s="18">
        <f>LARGE('datemar &amp; dateaug kaf'!$F$5:$F$94,'datemar &amp; dateaug kaf rank'!$A62)</f>
        <v>9311.3827913189998</v>
      </c>
      <c r="L62" s="5" t="str">
        <f>VLOOKUP(M62,'datemar &amp; dateaug kaf'!$G$5:$O$94,9,FALSE)</f>
        <v>1947-48</v>
      </c>
      <c r="M62" s="18">
        <f>LARGE('datemar &amp; dateaug kaf'!$G$5:$G$94,'datemar &amp; dateaug kaf rank'!$A62)</f>
        <v>7192.7580773790005</v>
      </c>
      <c r="N62" s="5" t="str">
        <f>VLOOKUP(O62,'datemar &amp; dateaug kaf'!$H$5:$O$94,8,FALSE)</f>
        <v>1951-52</v>
      </c>
      <c r="O62" s="18">
        <f>LARGE('datemar &amp; dateaug kaf'!$H$5:$H$94,'datemar &amp; dateaug kaf rank'!$A62)</f>
        <v>4903.963452465</v>
      </c>
      <c r="P62" s="5" t="str">
        <f>VLOOKUP(Q62,'datemar &amp; dateaug kaf'!$I$5:$O$94,7,FALSE)</f>
        <v>1966-67</v>
      </c>
      <c r="Q62" s="18">
        <f>LARGE('datemar &amp; dateaug kaf'!$I$5:$I$94,'datemar &amp; dateaug kaf rank'!$A62)</f>
        <v>2928.5314604280002</v>
      </c>
      <c r="R62" s="5" t="str">
        <f>VLOOKUP(S62,'datemar &amp; dateaug kaf'!$J$5:$O$94,6,FALSE)</f>
        <v>1941-42</v>
      </c>
      <c r="S62" s="18">
        <f>LARGE('datemar &amp; dateaug kaf'!$J$5:$J$94,'datemar &amp; dateaug kaf rank'!$A62)</f>
        <v>56304.771442290003</v>
      </c>
      <c r="T62" s="5" t="str">
        <f>VLOOKUP(U62,'datemar &amp; dateaug kaf'!$K$5:$O$94,5,FALSE)</f>
        <v>1997-98</v>
      </c>
      <c r="U62" s="18">
        <f>LARGE('datemar &amp; dateaug kaf'!$K$5:$K$94,'datemar &amp; dateaug kaf rank'!$A62)</f>
        <v>49229.450715879</v>
      </c>
      <c r="V62" s="5" t="str">
        <f>VLOOKUP(W62,'datemar &amp; dateaug kaf'!$L$5:$O$94,4,FALSE)</f>
        <v>1944-45</v>
      </c>
      <c r="W62" s="18">
        <f>LARGE('datemar &amp; dateaug kaf'!$L$5:$L$94,'datemar &amp; dateaug kaf rank'!$A62)</f>
        <v>31825.512194972998</v>
      </c>
      <c r="X62" s="5" t="str">
        <f>VLOOKUP(Y62,'datemar &amp; dateaug kaf'!$M$5:$O$94,3,FALSE)</f>
        <v>1997-98</v>
      </c>
      <c r="Y62" s="18">
        <f>LARGE('datemar &amp; dateaug kaf'!$M$5:$M$94,'datemar &amp; dateaug kaf rank'!$A62)</f>
        <v>15169.483067507999</v>
      </c>
      <c r="Z62" s="5" t="str">
        <f>VLOOKUP(AA62,'datemar &amp; dateaug kaf'!$N$5:$O$94,2,FALSE)</f>
        <v>2012-13</v>
      </c>
      <c r="AA62" s="18">
        <f>LARGE('datemar &amp; dateaug kaf'!$N$5:$N$94,'datemar &amp; dateaug kaf rank'!$A62)</f>
        <v>5483.3412819779996</v>
      </c>
    </row>
    <row r="63" spans="1:27" x14ac:dyDescent="0.2">
      <c r="A63" s="5">
        <v>58</v>
      </c>
      <c r="B63" s="5" t="str">
        <f>VLOOKUP(C63,'datemar &amp; dateaug kaf'!$B$5:$O$94,14,FALSE)</f>
        <v>2013-14</v>
      </c>
      <c r="C63" s="18">
        <f>LARGE('datemar &amp; dateaug kaf'!$B$5:$B$94,'datemar &amp; dateaug kaf rank'!$A63)</f>
        <v>24117.115128665999</v>
      </c>
      <c r="D63" s="5" t="str">
        <f>VLOOKUP(E63,'datemar &amp; dateaug kaf'!$C$5:$O$94,13,FALSE)</f>
        <v>1932-33</v>
      </c>
      <c r="E63" s="18">
        <f>LARGE('datemar &amp; dateaug kaf'!$C$5:$C$94,'datemar &amp; dateaug kaf rank'!$A63)</f>
        <v>18138.814526406</v>
      </c>
      <c r="F63" s="5" t="str">
        <f>VLOOKUP(G63,'datemar &amp; dateaug kaf'!$D$5:$O$94,12,FALSE)</f>
        <v>1974-75</v>
      </c>
      <c r="G63" s="18">
        <f>LARGE('datemar &amp; dateaug kaf'!$D$5:$D$94,'datemar &amp; dateaug kaf rank'!$A63)</f>
        <v>14648.149533338999</v>
      </c>
      <c r="H63" s="5" t="str">
        <f>VLOOKUP(I63,'datemar &amp; dateaug kaf'!$E$5:$O$94,11,FALSE)</f>
        <v>1972-73</v>
      </c>
      <c r="I63" s="18">
        <f>LARGE('datemar &amp; dateaug kaf'!$E$5:$E$94,'datemar &amp; dateaug kaf rank'!$A63)</f>
        <v>11660.274604062</v>
      </c>
      <c r="J63" s="5" t="str">
        <f>VLOOKUP(K63,'datemar &amp; dateaug kaf'!$F$5:$O$94,10,FALSE)</f>
        <v>1991-92</v>
      </c>
      <c r="K63" s="18">
        <f>LARGE('datemar &amp; dateaug kaf'!$F$5:$F$94,'datemar &amp; dateaug kaf rank'!$A63)</f>
        <v>9305.6842791359995</v>
      </c>
      <c r="L63" s="5" t="str">
        <f>VLOOKUP(M63,'datemar &amp; dateaug kaf'!$G$5:$O$94,9,FALSE)</f>
        <v>1978-79</v>
      </c>
      <c r="M63" s="18">
        <f>LARGE('datemar &amp; dateaug kaf'!$G$5:$G$94,'datemar &amp; dateaug kaf rank'!$A63)</f>
        <v>7135.7908067879998</v>
      </c>
      <c r="N63" s="5" t="str">
        <f>VLOOKUP(O63,'datemar &amp; dateaug kaf'!$H$5:$O$94,8,FALSE)</f>
        <v>1961-62</v>
      </c>
      <c r="O63" s="18">
        <f>LARGE('datemar &amp; dateaug kaf'!$H$5:$H$94,'datemar &amp; dateaug kaf rank'!$A63)</f>
        <v>4858.7859334979994</v>
      </c>
      <c r="P63" s="5" t="str">
        <f>VLOOKUP(Q63,'datemar &amp; dateaug kaf'!$I$5:$O$94,7,FALSE)</f>
        <v>1965-66</v>
      </c>
      <c r="Q63" s="18">
        <f>LARGE('datemar &amp; dateaug kaf'!$I$5:$I$94,'datemar &amp; dateaug kaf rank'!$A63)</f>
        <v>2917.1562542430001</v>
      </c>
      <c r="R63" s="5" t="str">
        <f>VLOOKUP(S63,'datemar &amp; dateaug kaf'!$J$5:$O$94,6,FALSE)</f>
        <v>1997-98</v>
      </c>
      <c r="S63" s="18">
        <f>LARGE('datemar &amp; dateaug kaf'!$J$5:$J$94,'datemar &amp; dateaug kaf rank'!$A63)</f>
        <v>55811.381047568997</v>
      </c>
      <c r="T63" s="5" t="str">
        <f>VLOOKUP(U63,'datemar &amp; dateaug kaf'!$K$5:$O$94,5,FALSE)</f>
        <v>1935-36</v>
      </c>
      <c r="U63" s="18">
        <f>LARGE('datemar &amp; dateaug kaf'!$K$5:$K$94,'datemar &amp; dateaug kaf rank'!$A63)</f>
        <v>48932.297008014</v>
      </c>
      <c r="V63" s="5" t="str">
        <f>VLOOKUP(W63,'datemar &amp; dateaug kaf'!$L$5:$O$94,4,FALSE)</f>
        <v>1957-58</v>
      </c>
      <c r="W63" s="18">
        <f>LARGE('datemar &amp; dateaug kaf'!$L$5:$L$94,'datemar &amp; dateaug kaf rank'!$A63)</f>
        <v>31748.438478854998</v>
      </c>
      <c r="X63" s="5" t="str">
        <f>VLOOKUP(Y63,'datemar &amp; dateaug kaf'!$M$5:$O$94,3,FALSE)</f>
        <v>1992-93</v>
      </c>
      <c r="Y63" s="18">
        <f>LARGE('datemar &amp; dateaug kaf'!$M$5:$M$94,'datemar &amp; dateaug kaf rank'!$A63)</f>
        <v>15115.619929032</v>
      </c>
      <c r="Z63" s="5" t="str">
        <f>VLOOKUP(AA63,'datemar &amp; dateaug kaf'!$N$5:$O$94,2,FALSE)</f>
        <v>1968-69</v>
      </c>
      <c r="AA63" s="18">
        <f>LARGE('datemar &amp; dateaug kaf'!$N$5:$N$94,'datemar &amp; dateaug kaf rank'!$A63)</f>
        <v>5444.8500437519997</v>
      </c>
    </row>
    <row r="64" spans="1:27" x14ac:dyDescent="0.2">
      <c r="A64" s="5">
        <v>59</v>
      </c>
      <c r="B64" s="5" t="str">
        <f>VLOOKUP(C64,'datemar &amp; dateaug kaf'!$B$5:$O$94,14,FALSE)</f>
        <v>2017-18</v>
      </c>
      <c r="C64" s="18">
        <f>LARGE('datemar &amp; dateaug kaf'!$B$5:$B$94,'datemar &amp; dateaug kaf rank'!$A64)</f>
        <v>24032.877115296</v>
      </c>
      <c r="D64" s="5" t="str">
        <f>VLOOKUP(E64,'datemar &amp; dateaug kaf'!$C$5:$O$94,13,FALSE)</f>
        <v>1940-41</v>
      </c>
      <c r="E64" s="18">
        <f>LARGE('datemar &amp; dateaug kaf'!$C$5:$C$94,'datemar &amp; dateaug kaf rank'!$A64)</f>
        <v>18062.605603643999</v>
      </c>
      <c r="F64" s="5" t="str">
        <f>VLOOKUP(G64,'datemar &amp; dateaug kaf'!$D$5:$O$94,12,FALSE)</f>
        <v>2013-14</v>
      </c>
      <c r="G64" s="18">
        <f>LARGE('datemar &amp; dateaug kaf'!$D$5:$D$94,'datemar &amp; dateaug kaf rank'!$A64)</f>
        <v>14521.740943037999</v>
      </c>
      <c r="H64" s="5" t="str">
        <f>VLOOKUP(I64,'datemar &amp; dateaug kaf'!$E$5:$O$94,11,FALSE)</f>
        <v>1978-79</v>
      </c>
      <c r="I64" s="18">
        <f>LARGE('datemar &amp; dateaug kaf'!$E$5:$E$94,'datemar &amp; dateaug kaf rank'!$A64)</f>
        <v>11648.883530109</v>
      </c>
      <c r="J64" s="5" t="str">
        <f>VLOOKUP(K64,'datemar &amp; dateaug kaf'!$F$5:$O$94,10,FALSE)</f>
        <v>1932-33</v>
      </c>
      <c r="K64" s="18">
        <f>LARGE('datemar &amp; dateaug kaf'!$F$5:$F$94,'datemar &amp; dateaug kaf rank'!$A64)</f>
        <v>9170.3024660310002</v>
      </c>
      <c r="L64" s="5" t="str">
        <f>VLOOKUP(M64,'datemar &amp; dateaug kaf'!$G$5:$O$94,9,FALSE)</f>
        <v>1972-73</v>
      </c>
      <c r="M64" s="18">
        <f>LARGE('datemar &amp; dateaug kaf'!$G$5:$G$94,'datemar &amp; dateaug kaf rank'!$A64)</f>
        <v>7076.4632057069994</v>
      </c>
      <c r="N64" s="5" t="str">
        <f>VLOOKUP(O64,'datemar &amp; dateaug kaf'!$H$5:$O$94,8,FALSE)</f>
        <v>1956-57</v>
      </c>
      <c r="O64" s="18">
        <f>LARGE('datemar &amp; dateaug kaf'!$H$5:$H$94,'datemar &amp; dateaug kaf rank'!$A64)</f>
        <v>4823.7915546450004</v>
      </c>
      <c r="P64" s="5" t="str">
        <f>VLOOKUP(Q64,'datemar &amp; dateaug kaf'!$I$5:$O$94,7,FALSE)</f>
        <v>1956-57</v>
      </c>
      <c r="Q64" s="18">
        <f>LARGE('datemar &amp; dateaug kaf'!$I$5:$I$94,'datemar &amp; dateaug kaf rank'!$A64)</f>
        <v>2898.095097933</v>
      </c>
      <c r="R64" s="5" t="str">
        <f>VLOOKUP(S64,'datemar &amp; dateaug kaf'!$J$5:$O$94,6,FALSE)</f>
        <v>1948-49</v>
      </c>
      <c r="S64" s="18">
        <f>LARGE('datemar &amp; dateaug kaf'!$J$5:$J$94,'datemar &amp; dateaug kaf rank'!$A64)</f>
        <v>55143.020742054003</v>
      </c>
      <c r="T64" s="5" t="str">
        <f>VLOOKUP(U64,'datemar &amp; dateaug kaf'!$K$5:$O$94,5,FALSE)</f>
        <v>1994-95</v>
      </c>
      <c r="U64" s="18">
        <f>LARGE('datemar &amp; dateaug kaf'!$K$5:$K$94,'datemar &amp; dateaug kaf rank'!$A64)</f>
        <v>48725.397181061999</v>
      </c>
      <c r="V64" s="5" t="str">
        <f>VLOOKUP(W64,'datemar &amp; dateaug kaf'!$L$5:$O$94,4,FALSE)</f>
        <v>1988-89</v>
      </c>
      <c r="W64" s="18">
        <f>LARGE('datemar &amp; dateaug kaf'!$L$5:$L$94,'datemar &amp; dateaug kaf rank'!$A64)</f>
        <v>31307.409735063</v>
      </c>
      <c r="X64" s="5" t="str">
        <f>VLOOKUP(Y64,'datemar &amp; dateaug kaf'!$M$5:$O$94,3,FALSE)</f>
        <v>1988-89</v>
      </c>
      <c r="Y64" s="18">
        <f>LARGE('datemar &amp; dateaug kaf'!$M$5:$M$94,'datemar &amp; dateaug kaf rank'!$A64)</f>
        <v>14940.441753783001</v>
      </c>
      <c r="Z64" s="5" t="str">
        <f>VLOOKUP(AA64,'datemar &amp; dateaug kaf'!$N$5:$O$94,2,FALSE)</f>
        <v>1957-58</v>
      </c>
      <c r="AA64" s="18">
        <f>LARGE('datemar &amp; dateaug kaf'!$N$5:$N$94,'datemar &amp; dateaug kaf rank'!$A64)</f>
        <v>5425.2969866339999</v>
      </c>
    </row>
    <row r="65" spans="1:27" x14ac:dyDescent="0.2">
      <c r="A65" s="5">
        <v>60</v>
      </c>
      <c r="B65" s="5" t="str">
        <f>VLOOKUP(C65,'datemar &amp; dateaug kaf'!$B$5:$O$94,14,FALSE)</f>
        <v>1994-95</v>
      </c>
      <c r="C65" s="18">
        <f>LARGE('datemar &amp; dateaug kaf'!$B$5:$B$94,'datemar &amp; dateaug kaf rank'!$A65)</f>
        <v>23641.631510132996</v>
      </c>
      <c r="D65" s="5" t="str">
        <f>VLOOKUP(E65,'datemar &amp; dateaug kaf'!$C$5:$O$94,13,FALSE)</f>
        <v>1956-57</v>
      </c>
      <c r="E65" s="18">
        <f>LARGE('datemar &amp; dateaug kaf'!$C$5:$C$94,'datemar &amp; dateaug kaf rank'!$A65)</f>
        <v>17936.440980275998</v>
      </c>
      <c r="F65" s="5" t="str">
        <f>VLOOKUP(G65,'datemar &amp; dateaug kaf'!$D$5:$O$94,12,FALSE)</f>
        <v>1956-57</v>
      </c>
      <c r="G65" s="18">
        <f>LARGE('datemar &amp; dateaug kaf'!$D$5:$D$94,'datemar &amp; dateaug kaf rank'!$A65)</f>
        <v>14368.751857866</v>
      </c>
      <c r="H65" s="5" t="str">
        <f>VLOOKUP(I65,'datemar &amp; dateaug kaf'!$E$5:$O$94,11,FALSE)</f>
        <v>2002-03</v>
      </c>
      <c r="I65" s="18">
        <f>LARGE('datemar &amp; dateaug kaf'!$E$5:$E$94,'datemar &amp; dateaug kaf rank'!$A65)</f>
        <v>11571.480557805</v>
      </c>
      <c r="J65" s="5" t="str">
        <f>VLOOKUP(K65,'datemar &amp; dateaug kaf'!$F$5:$O$94,10,FALSE)</f>
        <v>1965-66</v>
      </c>
      <c r="K65" s="18">
        <f>LARGE('datemar &amp; dateaug kaf'!$F$5:$F$94,'datemar &amp; dateaug kaf rank'!$A65)</f>
        <v>9132.5887484369996</v>
      </c>
      <c r="L65" s="5" t="str">
        <f>VLOOKUP(M65,'datemar &amp; dateaug kaf'!$G$5:$O$94,9,FALSE)</f>
        <v>1945-46</v>
      </c>
      <c r="M65" s="18">
        <f>LARGE('datemar &amp; dateaug kaf'!$G$5:$G$94,'datemar &amp; dateaug kaf rank'!$A65)</f>
        <v>6932.1835416960002</v>
      </c>
      <c r="N65" s="5" t="str">
        <f>VLOOKUP(O65,'datemar &amp; dateaug kaf'!$H$5:$O$94,8,FALSE)</f>
        <v>2003-04</v>
      </c>
      <c r="O65" s="18">
        <f>LARGE('datemar &amp; dateaug kaf'!$H$5:$H$94,'datemar &amp; dateaug kaf rank'!$A65)</f>
        <v>4742.3482519139998</v>
      </c>
      <c r="P65" s="5" t="str">
        <f>VLOOKUP(Q65,'datemar &amp; dateaug kaf'!$I$5:$O$94,7,FALSE)</f>
        <v>1969-70</v>
      </c>
      <c r="Q65" s="18">
        <f>LARGE('datemar &amp; dateaug kaf'!$I$5:$I$94,'datemar &amp; dateaug kaf rank'!$A65)</f>
        <v>2844.5393974620001</v>
      </c>
      <c r="R65" s="5" t="str">
        <f>VLOOKUP(S65,'datemar &amp; dateaug kaf'!$J$5:$O$94,6,FALSE)</f>
        <v>1985-86</v>
      </c>
      <c r="S65" s="18">
        <f>LARGE('datemar &amp; dateaug kaf'!$J$5:$J$94,'datemar &amp; dateaug kaf rank'!$A65)</f>
        <v>55005.230995154998</v>
      </c>
      <c r="T65" s="5" t="str">
        <f>VLOOKUP(U65,'datemar &amp; dateaug kaf'!$K$5:$O$94,5,FALSE)</f>
        <v>1962-63</v>
      </c>
      <c r="U65" s="18">
        <f>LARGE('datemar &amp; dateaug kaf'!$K$5:$K$94,'datemar &amp; dateaug kaf rank'!$A65)</f>
        <v>48682.369744659001</v>
      </c>
      <c r="V65" s="5" t="str">
        <f>VLOOKUP(W65,'datemar &amp; dateaug kaf'!$L$5:$O$94,4,FALSE)</f>
        <v>1929-30</v>
      </c>
      <c r="W65" s="18">
        <f>LARGE('datemar &amp; dateaug kaf'!$L$5:$L$94,'datemar &amp; dateaug kaf rank'!$A65)</f>
        <v>30988.648094124001</v>
      </c>
      <c r="X65" s="5" t="str">
        <f>VLOOKUP(Y65,'datemar &amp; dateaug kaf'!$M$5:$O$94,3,FALSE)</f>
        <v>2009-10</v>
      </c>
      <c r="Y65" s="18">
        <f>LARGE('datemar &amp; dateaug kaf'!$M$5:$M$94,'datemar &amp; dateaug kaf rank'!$A65)</f>
        <v>14744.11184379</v>
      </c>
      <c r="Z65" s="5" t="str">
        <f>VLOOKUP(AA65,'datemar &amp; dateaug kaf'!$N$5:$O$94,2,FALSE)</f>
        <v>1997-98</v>
      </c>
      <c r="AA65" s="18">
        <f>LARGE('datemar &amp; dateaug kaf'!$N$5:$N$94,'datemar &amp; dateaug kaf rank'!$A65)</f>
        <v>5398.2424421939995</v>
      </c>
    </row>
    <row r="66" spans="1:27" x14ac:dyDescent="0.2">
      <c r="A66" s="5">
        <v>61</v>
      </c>
      <c r="B66" s="5" t="str">
        <f>VLOOKUP(C66,'datemar &amp; dateaug kaf'!$B$5:$O$94,14,FALSE)</f>
        <v>1961-62</v>
      </c>
      <c r="C66" s="18">
        <f>LARGE('datemar &amp; dateaug kaf'!$B$5:$B$94,'datemar &amp; dateaug kaf rank'!$A66)</f>
        <v>23624.077791783002</v>
      </c>
      <c r="D66" s="5" t="str">
        <f>VLOOKUP(E66,'datemar &amp; dateaug kaf'!$C$5:$O$94,13,FALSE)</f>
        <v>1986-87</v>
      </c>
      <c r="E66" s="18">
        <f>LARGE('datemar &amp; dateaug kaf'!$C$5:$C$94,'datemar &amp; dateaug kaf rank'!$A66)</f>
        <v>17858.5778427</v>
      </c>
      <c r="F66" s="5" t="str">
        <f>VLOOKUP(G66,'datemar &amp; dateaug kaf'!$D$5:$O$94,12,FALSE)</f>
        <v>1961-62</v>
      </c>
      <c r="G66" s="18">
        <f>LARGE('datemar &amp; dateaug kaf'!$D$5:$D$94,'datemar &amp; dateaug kaf rank'!$A66)</f>
        <v>14292.295001228998</v>
      </c>
      <c r="H66" s="5" t="str">
        <f>VLOOKUP(I66,'datemar &amp; dateaug kaf'!$E$5:$O$94,11,FALSE)</f>
        <v>2008-09</v>
      </c>
      <c r="I66" s="18">
        <f>LARGE('datemar &amp; dateaug kaf'!$E$5:$E$94,'datemar &amp; dateaug kaf rank'!$A66)</f>
        <v>11479.879900083</v>
      </c>
      <c r="J66" s="5" t="str">
        <f>VLOOKUP(K66,'datemar &amp; dateaug kaf'!$F$5:$O$94,10,FALSE)</f>
        <v>1945-46</v>
      </c>
      <c r="K66" s="18">
        <f>LARGE('datemar &amp; dateaug kaf'!$F$5:$F$94,'datemar &amp; dateaug kaf rank'!$A66)</f>
        <v>9095.5018076790002</v>
      </c>
      <c r="L66" s="5" t="str">
        <f>VLOOKUP(M66,'datemar &amp; dateaug kaf'!$G$5:$O$94,9,FALSE)</f>
        <v>1965-66</v>
      </c>
      <c r="M66" s="18">
        <f>LARGE('datemar &amp; dateaug kaf'!$G$5:$G$94,'datemar &amp; dateaug kaf rank'!$A66)</f>
        <v>6869.2301556270004</v>
      </c>
      <c r="N66" s="5" t="str">
        <f>VLOOKUP(O66,'datemar &amp; dateaug kaf'!$H$5:$O$94,8,FALSE)</f>
        <v>2001-02</v>
      </c>
      <c r="O66" s="18">
        <f>LARGE('datemar &amp; dateaug kaf'!$H$5:$H$94,'datemar &amp; dateaug kaf rank'!$A66)</f>
        <v>4724.8262691</v>
      </c>
      <c r="P66" s="5" t="str">
        <f>VLOOKUP(Q66,'datemar &amp; dateaug kaf'!$I$5:$O$94,7,FALSE)</f>
        <v>1972-73</v>
      </c>
      <c r="Q66" s="18">
        <f>LARGE('datemar &amp; dateaug kaf'!$I$5:$I$94,'datemar &amp; dateaug kaf rank'!$A66)</f>
        <v>2808.7536136799999</v>
      </c>
      <c r="R66" s="5" t="str">
        <f>VLOOKUP(S66,'datemar &amp; dateaug kaf'!$J$5:$O$94,6,FALSE)</f>
        <v>1962-63</v>
      </c>
      <c r="S66" s="18">
        <f>LARGE('datemar &amp; dateaug kaf'!$J$5:$J$94,'datemar &amp; dateaug kaf rank'!$A66)</f>
        <v>54846.224058968997</v>
      </c>
      <c r="T66" s="5" t="str">
        <f>VLOOKUP(U66,'datemar &amp; dateaug kaf'!$K$5:$O$94,5,FALSE)</f>
        <v>1969-70</v>
      </c>
      <c r="U66" s="18">
        <f>LARGE('datemar &amp; dateaug kaf'!$K$5:$K$94,'datemar &amp; dateaug kaf rank'!$A66)</f>
        <v>48310.841824707</v>
      </c>
      <c r="V66" s="5" t="str">
        <f>VLOOKUP(W66,'datemar &amp; dateaug kaf'!$L$5:$O$94,4,FALSE)</f>
        <v>1933-34</v>
      </c>
      <c r="W66" s="18">
        <f>LARGE('datemar &amp; dateaug kaf'!$L$5:$L$94,'datemar &amp; dateaug kaf rank'!$A66)</f>
        <v>30987.342970205998</v>
      </c>
      <c r="X66" s="5" t="str">
        <f>VLOOKUP(Y66,'datemar &amp; dateaug kaf'!$M$5:$O$94,3,FALSE)</f>
        <v>2003-04</v>
      </c>
      <c r="Y66" s="18">
        <f>LARGE('datemar &amp; dateaug kaf'!$M$5:$M$94,'datemar &amp; dateaug kaf rank'!$A66)</f>
        <v>14726.956803110999</v>
      </c>
      <c r="Z66" s="5" t="str">
        <f>VLOOKUP(AA66,'datemar &amp; dateaug kaf'!$N$5:$O$94,2,FALSE)</f>
        <v>1969-70</v>
      </c>
      <c r="AA66" s="18">
        <f>LARGE('datemar &amp; dateaug kaf'!$N$5:$N$94,'datemar &amp; dateaug kaf rank'!$A66)</f>
        <v>5357.6606255340002</v>
      </c>
    </row>
    <row r="67" spans="1:27" x14ac:dyDescent="0.2">
      <c r="A67" s="11">
        <v>62</v>
      </c>
      <c r="B67" s="5" t="str">
        <f>VLOOKUP(C67,'datemar &amp; dateaug kaf'!$B$5:$O$94,14,FALSE)</f>
        <v>1986-87</v>
      </c>
      <c r="C67" s="18">
        <f>LARGE('datemar &amp; dateaug kaf'!$B$5:$B$94,'datemar &amp; dateaug kaf rank'!$A67)</f>
        <v>23449.276476023999</v>
      </c>
      <c r="D67" s="5" t="str">
        <f>VLOOKUP(E67,'datemar &amp; dateaug kaf'!$C$5:$O$94,13,FALSE)</f>
        <v>2003-04</v>
      </c>
      <c r="E67" s="18">
        <f>LARGE('datemar &amp; dateaug kaf'!$C$5:$C$94,'datemar &amp; dateaug kaf rank'!$A67)</f>
        <v>17540.669094291003</v>
      </c>
      <c r="F67" s="5" t="str">
        <f>VLOOKUP(G67,'datemar &amp; dateaug kaf'!$D$5:$O$94,12,FALSE)</f>
        <v>2008-09</v>
      </c>
      <c r="G67" s="18">
        <f>LARGE('datemar &amp; dateaug kaf'!$D$5:$D$94,'datemar &amp; dateaug kaf rank'!$A67)</f>
        <v>14113.762776519001</v>
      </c>
      <c r="H67" s="5" t="str">
        <f>VLOOKUP(I67,'datemar &amp; dateaug kaf'!$E$5:$O$94,11,FALSE)</f>
        <v>1945-46</v>
      </c>
      <c r="I67" s="18">
        <f>LARGE('datemar &amp; dateaug kaf'!$E$5:$E$94,'datemar &amp; dateaug kaf rank'!$A67)</f>
        <v>11441.571141188999</v>
      </c>
      <c r="J67" s="5" t="str">
        <f>VLOOKUP(K67,'datemar &amp; dateaug kaf'!$F$5:$O$94,10,FALSE)</f>
        <v>1978-79</v>
      </c>
      <c r="K67" s="18">
        <f>LARGE('datemar &amp; dateaug kaf'!$F$5:$F$94,'datemar &amp; dateaug kaf rank'!$A67)</f>
        <v>8998.9266046890007</v>
      </c>
      <c r="L67" s="5" t="str">
        <f>VLOOKUP(M67,'datemar &amp; dateaug kaf'!$G$5:$O$94,9,FALSE)</f>
        <v>1961-62</v>
      </c>
      <c r="M67" s="18">
        <f>LARGE('datemar &amp; dateaug kaf'!$G$5:$G$94,'datemar &amp; dateaug kaf rank'!$A67)</f>
        <v>6746.824209804</v>
      </c>
      <c r="N67" s="5" t="str">
        <f>VLOOKUP(O67,'datemar &amp; dateaug kaf'!$H$5:$O$94,8,FALSE)</f>
        <v>1945-46</v>
      </c>
      <c r="O67" s="18">
        <f>LARGE('datemar &amp; dateaug kaf'!$H$5:$H$94,'datemar &amp; dateaug kaf rank'!$A67)</f>
        <v>4689.1158572159993</v>
      </c>
      <c r="P67" s="5" t="str">
        <f>VLOOKUP(Q67,'datemar &amp; dateaug kaf'!$I$5:$O$94,7,FALSE)</f>
        <v>1979-80</v>
      </c>
      <c r="Q67" s="18">
        <f>LARGE('datemar &amp; dateaug kaf'!$I$5:$I$94,'datemar &amp; dateaug kaf rank'!$A67)</f>
        <v>2759.8709708850001</v>
      </c>
      <c r="R67" s="5" t="str">
        <f>VLOOKUP(S67,'datemar &amp; dateaug kaf'!$J$5:$O$94,6,FALSE)</f>
        <v>1988-89</v>
      </c>
      <c r="S67" s="18">
        <f>LARGE('datemar &amp; dateaug kaf'!$J$5:$J$94,'datemar &amp; dateaug kaf rank'!$A67)</f>
        <v>54469.394321034</v>
      </c>
      <c r="T67" s="5" t="str">
        <f>VLOOKUP(U67,'datemar &amp; dateaug kaf'!$K$5:$O$94,5,FALSE)</f>
        <v>1985-86</v>
      </c>
      <c r="U67" s="18">
        <f>LARGE('datemar &amp; dateaug kaf'!$K$5:$K$94,'datemar &amp; dateaug kaf rank'!$A67)</f>
        <v>47486.884169655001</v>
      </c>
      <c r="V67" s="5" t="str">
        <f>VLOOKUP(W67,'datemar &amp; dateaug kaf'!$L$5:$O$94,4,FALSE)</f>
        <v>1956-57</v>
      </c>
      <c r="W67" s="18">
        <f>LARGE('datemar &amp; dateaug kaf'!$L$5:$L$94,'datemar &amp; dateaug kaf rank'!$A67)</f>
        <v>30626.117198628002</v>
      </c>
      <c r="X67" s="5" t="str">
        <f>VLOOKUP(Y67,'datemar &amp; dateaug kaf'!$M$5:$O$94,3,FALSE)</f>
        <v>1944-45</v>
      </c>
      <c r="Y67" s="18">
        <f>LARGE('datemar &amp; dateaug kaf'!$M$5:$M$94,'datemar &amp; dateaug kaf rank'!$A67)</f>
        <v>14647.145897012999</v>
      </c>
      <c r="Z67" s="5" t="str">
        <f>VLOOKUP(AA67,'datemar &amp; dateaug kaf'!$N$5:$O$94,2,FALSE)</f>
        <v>1936-37</v>
      </c>
      <c r="AA67" s="18">
        <f>LARGE('datemar &amp; dateaug kaf'!$N$5:$N$94,'datemar &amp; dateaug kaf rank'!$A67)</f>
        <v>5341.3664112689994</v>
      </c>
    </row>
    <row r="68" spans="1:27" x14ac:dyDescent="0.2">
      <c r="A68" s="11">
        <v>63</v>
      </c>
      <c r="B68" s="5" t="str">
        <f>VLOOKUP(C68,'datemar &amp; dateaug kaf'!$B$5:$O$94,14,FALSE)</f>
        <v>2008-09</v>
      </c>
      <c r="C68" s="18">
        <f>LARGE('datemar &amp; dateaug kaf'!$B$5:$B$94,'datemar &amp; dateaug kaf rank'!$A68)</f>
        <v>23320.747555224003</v>
      </c>
      <c r="D68" s="5" t="str">
        <f>VLOOKUP(E68,'datemar &amp; dateaug kaf'!$C$5:$O$94,13,FALSE)</f>
        <v>1961-62</v>
      </c>
      <c r="E68" s="18">
        <f>LARGE('datemar &amp; dateaug kaf'!$C$5:$C$94,'datemar &amp; dateaug kaf rank'!$A68)</f>
        <v>17535.329590358997</v>
      </c>
      <c r="F68" s="5" t="str">
        <f>VLOOKUP(G68,'datemar &amp; dateaug kaf'!$D$5:$O$94,12,FALSE)</f>
        <v>1940-41</v>
      </c>
      <c r="G68" s="18">
        <f>LARGE('datemar &amp; dateaug kaf'!$D$5:$D$94,'datemar &amp; dateaug kaf rank'!$A68)</f>
        <v>14002.400797224</v>
      </c>
      <c r="H68" s="5" t="str">
        <f>VLOOKUP(I68,'datemar &amp; dateaug kaf'!$E$5:$O$94,11,FALSE)</f>
        <v>1956-57</v>
      </c>
      <c r="I68" s="18">
        <f>LARGE('datemar &amp; dateaug kaf'!$E$5:$E$94,'datemar &amp; dateaug kaf rank'!$A68)</f>
        <v>11156.393631222001</v>
      </c>
      <c r="J68" s="5" t="str">
        <f>VLOOKUP(K68,'datemar &amp; dateaug kaf'!$F$5:$O$94,10,FALSE)</f>
        <v>1931-32</v>
      </c>
      <c r="K68" s="18">
        <f>LARGE('datemar &amp; dateaug kaf'!$F$5:$F$94,'datemar &amp; dateaug kaf rank'!$A68)</f>
        <v>8961.5560275780008</v>
      </c>
      <c r="L68" s="5" t="str">
        <f>VLOOKUP(M68,'datemar &amp; dateaug kaf'!$G$5:$O$94,9,FALSE)</f>
        <v>1941-42</v>
      </c>
      <c r="M68" s="18">
        <f>LARGE('datemar &amp; dateaug kaf'!$G$5:$G$94,'datemar &amp; dateaug kaf rank'!$A68)</f>
        <v>6636.4658668350003</v>
      </c>
      <c r="N68" s="5" t="str">
        <f>VLOOKUP(O68,'datemar &amp; dateaug kaf'!$H$5:$O$94,8,FALSE)</f>
        <v>1965-66</v>
      </c>
      <c r="O68" s="18">
        <f>LARGE('datemar &amp; dateaug kaf'!$H$5:$H$94,'datemar &amp; dateaug kaf rank'!$A68)</f>
        <v>4685.6824689149998</v>
      </c>
      <c r="P68" s="5" t="str">
        <f>VLOOKUP(Q68,'datemar &amp; dateaug kaf'!$I$5:$O$94,7,FALSE)</f>
        <v>1993-94</v>
      </c>
      <c r="Q68" s="18">
        <f>LARGE('datemar &amp; dateaug kaf'!$I$5:$I$94,'datemar &amp; dateaug kaf rank'!$A68)</f>
        <v>2741.1172525800002</v>
      </c>
      <c r="R68" s="5" t="str">
        <f>VLOOKUP(S68,'datemar &amp; dateaug kaf'!$J$5:$O$94,6,FALSE)</f>
        <v>1938-39</v>
      </c>
      <c r="S68" s="18">
        <f>LARGE('datemar &amp; dateaug kaf'!$J$5:$J$94,'datemar &amp; dateaug kaf rank'!$A68)</f>
        <v>54461.525891576995</v>
      </c>
      <c r="T68" s="5" t="str">
        <f>VLOOKUP(U68,'datemar &amp; dateaug kaf'!$K$5:$O$94,5,FALSE)</f>
        <v>1938-39</v>
      </c>
      <c r="U68" s="18">
        <f>LARGE('datemar &amp; dateaug kaf'!$K$5:$K$94,'datemar &amp; dateaug kaf rank'!$A68)</f>
        <v>47042.134434266998</v>
      </c>
      <c r="V68" s="5" t="str">
        <f>VLOOKUP(W68,'datemar &amp; dateaug kaf'!$L$5:$O$94,4,FALSE)</f>
        <v>2002-03</v>
      </c>
      <c r="W68" s="18">
        <f>LARGE('datemar &amp; dateaug kaf'!$L$5:$L$94,'datemar &amp; dateaug kaf rank'!$A68)</f>
        <v>30484.449765924001</v>
      </c>
      <c r="X68" s="5" t="str">
        <f>VLOOKUP(Y68,'datemar &amp; dateaug kaf'!$M$5:$O$94,3,FALSE)</f>
        <v>1969-70</v>
      </c>
      <c r="Y68" s="18">
        <f>LARGE('datemar &amp; dateaug kaf'!$M$5:$M$94,'datemar &amp; dateaug kaf rank'!$A68)</f>
        <v>14538.74325645</v>
      </c>
      <c r="Z68" s="5" t="str">
        <f>VLOOKUP(AA68,'datemar &amp; dateaug kaf'!$N$5:$O$94,2,FALSE)</f>
        <v>1930-31</v>
      </c>
      <c r="AA68" s="18">
        <f>LARGE('datemar &amp; dateaug kaf'!$N$5:$N$94,'datemar &amp; dateaug kaf rank'!$A68)</f>
        <v>5296.4804625389997</v>
      </c>
    </row>
    <row r="69" spans="1:27" x14ac:dyDescent="0.2">
      <c r="A69" s="11">
        <v>64</v>
      </c>
      <c r="B69" s="5" t="str">
        <f>VLOOKUP(C69,'datemar &amp; dateaug kaf'!$B$5:$O$94,14,FALSE)</f>
        <v>1940-41</v>
      </c>
      <c r="C69" s="18">
        <f>LARGE('datemar &amp; dateaug kaf'!$B$5:$B$94,'datemar &amp; dateaug kaf rank'!$A69)</f>
        <v>23193.930369897</v>
      </c>
      <c r="D69" s="5" t="str">
        <f>VLOOKUP(E69,'datemar &amp; dateaug kaf'!$C$5:$O$94,13,FALSE)</f>
        <v>1948-49</v>
      </c>
      <c r="E69" s="18">
        <f>LARGE('datemar &amp; dateaug kaf'!$C$5:$C$94,'datemar &amp; dateaug kaf rank'!$A69)</f>
        <v>17479.177526349002</v>
      </c>
      <c r="F69" s="5" t="str">
        <f>VLOOKUP(G69,'datemar &amp; dateaug kaf'!$D$5:$O$94,12,FALSE)</f>
        <v>2001-02</v>
      </c>
      <c r="G69" s="18">
        <f>LARGE('datemar &amp; dateaug kaf'!$D$5:$D$94,'datemar &amp; dateaug kaf rank'!$A69)</f>
        <v>13683.07386705</v>
      </c>
      <c r="H69" s="5" t="str">
        <f>VLOOKUP(I69,'datemar &amp; dateaug kaf'!$E$5:$O$94,11,FALSE)</f>
        <v>1991-92</v>
      </c>
      <c r="I69" s="18">
        <f>LARGE('datemar &amp; dateaug kaf'!$E$5:$E$94,'datemar &amp; dateaug kaf rank'!$A69)</f>
        <v>11042.431321446</v>
      </c>
      <c r="J69" s="5" t="str">
        <f>VLOOKUP(K69,'datemar &amp; dateaug kaf'!$F$5:$O$94,10,FALSE)</f>
        <v>1956-57</v>
      </c>
      <c r="K69" s="18">
        <f>LARGE('datemar &amp; dateaug kaf'!$F$5:$F$94,'datemar &amp; dateaug kaf rank'!$A69)</f>
        <v>8903.9242942019991</v>
      </c>
      <c r="L69" s="5" t="str">
        <f>VLOOKUP(M69,'datemar &amp; dateaug kaf'!$G$5:$O$94,9,FALSE)</f>
        <v>2008-09</v>
      </c>
      <c r="M69" s="18">
        <f>LARGE('datemar &amp; dateaug kaf'!$G$5:$G$94,'datemar &amp; dateaug kaf rank'!$A69)</f>
        <v>6577.7174392859997</v>
      </c>
      <c r="N69" s="5" t="str">
        <f>VLOOKUP(O69,'datemar &amp; dateaug kaf'!$H$5:$O$94,8,FALSE)</f>
        <v>1972-73</v>
      </c>
      <c r="O69" s="18">
        <f>LARGE('datemar &amp; dateaug kaf'!$H$5:$H$94,'datemar &amp; dateaug kaf rank'!$A69)</f>
        <v>4608.6583395719999</v>
      </c>
      <c r="P69" s="5" t="str">
        <f>VLOOKUP(Q69,'datemar &amp; dateaug kaf'!$I$5:$O$94,7,FALSE)</f>
        <v>1988-89</v>
      </c>
      <c r="Q69" s="18">
        <f>LARGE('datemar &amp; dateaug kaf'!$I$5:$I$94,'datemar &amp; dateaug kaf rank'!$A69)</f>
        <v>2728.266343971</v>
      </c>
      <c r="R69" s="5" t="str">
        <f>VLOOKUP(S69,'datemar &amp; dateaug kaf'!$J$5:$O$94,6,FALSE)</f>
        <v>1994-95</v>
      </c>
      <c r="S69" s="18">
        <f>LARGE('datemar &amp; dateaug kaf'!$J$5:$J$94,'datemar &amp; dateaug kaf rank'!$A69)</f>
        <v>53999.962272522003</v>
      </c>
      <c r="T69" s="5" t="str">
        <f>VLOOKUP(U69,'datemar &amp; dateaug kaf'!$K$5:$O$94,5,FALSE)</f>
        <v>1948-49</v>
      </c>
      <c r="U69" s="18">
        <f>LARGE('datemar &amp; dateaug kaf'!$K$5:$K$94,'datemar &amp; dateaug kaf rank'!$A69)</f>
        <v>46669.156597014</v>
      </c>
      <c r="V69" s="5" t="str">
        <f>VLOOKUP(W69,'datemar &amp; dateaug kaf'!$L$5:$O$94,4,FALSE)</f>
        <v>1936-37</v>
      </c>
      <c r="W69" s="18">
        <f>LARGE('datemar &amp; dateaug kaf'!$L$5:$L$94,'datemar &amp; dateaug kaf rank'!$A69)</f>
        <v>30438.290428812001</v>
      </c>
      <c r="X69" s="5" t="str">
        <f>VLOOKUP(Y69,'datemar &amp; dateaug kaf'!$M$5:$O$94,3,FALSE)</f>
        <v>1978-79</v>
      </c>
      <c r="Y69" s="18">
        <f>LARGE('datemar &amp; dateaug kaf'!$M$5:$M$94,'datemar &amp; dateaug kaf rank'!$A69)</f>
        <v>14497.054662971999</v>
      </c>
      <c r="Z69" s="5" t="str">
        <f>VLOOKUP(AA69,'datemar &amp; dateaug kaf'!$N$5:$O$94,2,FALSE)</f>
        <v>1978-79</v>
      </c>
      <c r="AA69" s="18">
        <f>LARGE('datemar &amp; dateaug kaf'!$N$5:$N$94,'datemar &amp; dateaug kaf rank'!$A69)</f>
        <v>5247.5978197439999</v>
      </c>
    </row>
    <row r="70" spans="1:27" x14ac:dyDescent="0.2">
      <c r="A70" s="11">
        <v>65</v>
      </c>
      <c r="B70" s="5" t="str">
        <f>VLOOKUP(C70,'datemar &amp; dateaug kaf'!$B$5:$O$94,14,FALSE)</f>
        <v>1957-58</v>
      </c>
      <c r="C70" s="18">
        <f>LARGE('datemar &amp; dateaug kaf'!$B$5:$B$94,'datemar &amp; dateaug kaf rank'!$A70)</f>
        <v>23138.760124032</v>
      </c>
      <c r="D70" s="5" t="str">
        <f>VLOOKUP(E70,'datemar &amp; dateaug kaf'!$C$5:$O$94,13,FALSE)</f>
        <v>2008-09</v>
      </c>
      <c r="E70" s="18">
        <f>LARGE('datemar &amp; dateaug kaf'!$C$5:$C$94,'datemar &amp; dateaug kaf rank'!$A70)</f>
        <v>17291.580839169001</v>
      </c>
      <c r="F70" s="5" t="str">
        <f>VLOOKUP(G70,'datemar &amp; dateaug kaf'!$D$5:$O$94,12,FALSE)</f>
        <v>1945-46</v>
      </c>
      <c r="G70" s="18">
        <f>LARGE('datemar &amp; dateaug kaf'!$D$5:$D$94,'datemar &amp; dateaug kaf rank'!$A70)</f>
        <v>13672.464280671</v>
      </c>
      <c r="H70" s="5" t="str">
        <f>VLOOKUP(I70,'datemar &amp; dateaug kaf'!$E$5:$O$94,11,FALSE)</f>
        <v>2003-04</v>
      </c>
      <c r="I70" s="18">
        <f>LARGE('datemar &amp; dateaug kaf'!$E$5:$E$94,'datemar &amp; dateaug kaf rank'!$A70)</f>
        <v>11011.384049883001</v>
      </c>
      <c r="J70" s="5" t="str">
        <f>VLOOKUP(K70,'datemar &amp; dateaug kaf'!$F$5:$O$94,10,FALSE)</f>
        <v>1961-62</v>
      </c>
      <c r="K70" s="18">
        <f>LARGE('datemar &amp; dateaug kaf'!$F$5:$F$94,'datemar &amp; dateaug kaf rank'!$A70)</f>
        <v>8792.332232271001</v>
      </c>
      <c r="L70" s="5" t="str">
        <f>VLOOKUP(M70,'datemar &amp; dateaug kaf'!$G$5:$O$94,9,FALSE)</f>
        <v>1956-57</v>
      </c>
      <c r="M70" s="18">
        <f>LARGE('datemar &amp; dateaug kaf'!$G$5:$G$94,'datemar &amp; dateaug kaf rank'!$A70)</f>
        <v>6573.851654307</v>
      </c>
      <c r="N70" s="5" t="str">
        <f>VLOOKUP(O70,'datemar &amp; dateaug kaf'!$H$5:$O$94,8,FALSE)</f>
        <v>1979-80</v>
      </c>
      <c r="O70" s="18">
        <f>LARGE('datemar &amp; dateaug kaf'!$H$5:$H$94,'datemar &amp; dateaug kaf rank'!$A70)</f>
        <v>4604.3284223789997</v>
      </c>
      <c r="P70" s="5" t="str">
        <f>VLOOKUP(Q70,'datemar &amp; dateaug kaf'!$I$5:$O$94,7,FALSE)</f>
        <v>2001-02</v>
      </c>
      <c r="Q70" s="18">
        <f>LARGE('datemar &amp; dateaug kaf'!$I$5:$I$94,'datemar &amp; dateaug kaf rank'!$A70)</f>
        <v>2572.149325032</v>
      </c>
      <c r="R70" s="5" t="str">
        <f>VLOOKUP(S70,'datemar &amp; dateaug kaf'!$J$5:$O$94,6,FALSE)</f>
        <v>2015-16</v>
      </c>
      <c r="S70" s="18">
        <f>LARGE('datemar &amp; dateaug kaf'!$J$5:$J$94,'datemar &amp; dateaug kaf rank'!$A70)</f>
        <v>52678.623479097005</v>
      </c>
      <c r="T70" s="5" t="str">
        <f>VLOOKUP(U70,'datemar &amp; dateaug kaf'!$K$5:$O$94,5,FALSE)</f>
        <v>1944-45</v>
      </c>
      <c r="U70" s="18">
        <f>LARGE('datemar &amp; dateaug kaf'!$K$5:$K$94,'datemar &amp; dateaug kaf rank'!$A70)</f>
        <v>46543.737758741998</v>
      </c>
      <c r="V70" s="5" t="str">
        <f>VLOOKUP(W70,'datemar &amp; dateaug kaf'!$L$5:$O$94,4,FALSE)</f>
        <v>1928-29</v>
      </c>
      <c r="W70" s="18">
        <f>LARGE('datemar &amp; dateaug kaf'!$L$5:$L$94,'datemar &amp; dateaug kaf rank'!$A70)</f>
        <v>30328.979358531</v>
      </c>
      <c r="X70" s="5" t="str">
        <f>VLOOKUP(Y70,'datemar &amp; dateaug kaf'!$M$5:$O$94,3,FALSE)</f>
        <v>2004-05</v>
      </c>
      <c r="Y70" s="18">
        <f>LARGE('datemar &amp; dateaug kaf'!$M$5:$M$94,'datemar &amp; dateaug kaf rank'!$A70)</f>
        <v>14371.496981729999</v>
      </c>
      <c r="Z70" s="5" t="str">
        <f>VLOOKUP(AA70,'datemar &amp; dateaug kaf'!$N$5:$O$94,2,FALSE)</f>
        <v>1948-49</v>
      </c>
      <c r="AA70" s="18">
        <f>LARGE('datemar &amp; dateaug kaf'!$N$5:$N$94,'datemar &amp; dateaug kaf rank'!$A70)</f>
        <v>5219.928399294</v>
      </c>
    </row>
    <row r="71" spans="1:27" x14ac:dyDescent="0.2">
      <c r="A71" s="11">
        <v>66</v>
      </c>
      <c r="B71" s="5" t="str">
        <f>VLOOKUP(C71,'datemar &amp; dateaug kaf'!$B$5:$O$94,14,FALSE)</f>
        <v>1963-64</v>
      </c>
      <c r="C71" s="18">
        <f>LARGE('datemar &amp; dateaug kaf'!$B$5:$B$94,'datemar &amp; dateaug kaf rank'!$A71)</f>
        <v>22805.483442315002</v>
      </c>
      <c r="D71" s="5" t="str">
        <f>VLOOKUP(E71,'datemar &amp; dateaug kaf'!$C$5:$O$94,13,FALSE)</f>
        <v>1931-32</v>
      </c>
      <c r="E71" s="18">
        <f>LARGE('datemar &amp; dateaug kaf'!$C$5:$C$94,'datemar &amp; dateaug kaf rank'!$A71)</f>
        <v>17004.058866480002</v>
      </c>
      <c r="F71" s="5" t="str">
        <f>VLOOKUP(G71,'datemar &amp; dateaug kaf'!$D$5:$O$94,12,FALSE)</f>
        <v>1948-49</v>
      </c>
      <c r="G71" s="18">
        <f>LARGE('datemar &amp; dateaug kaf'!$D$5:$D$94,'datemar &amp; dateaug kaf rank'!$A71)</f>
        <v>13450.212388179001</v>
      </c>
      <c r="H71" s="5" t="str">
        <f>VLOOKUP(I71,'datemar &amp; dateaug kaf'!$E$5:$O$94,11,FALSE)</f>
        <v>1961-62</v>
      </c>
      <c r="I71" s="18">
        <f>LARGE('datemar &amp; dateaug kaf'!$E$5:$E$94,'datemar &amp; dateaug kaf rank'!$A71)</f>
        <v>10970.242894401001</v>
      </c>
      <c r="J71" s="5" t="str">
        <f>VLOOKUP(K71,'datemar &amp; dateaug kaf'!$F$5:$O$94,10,FALSE)</f>
        <v>1979-80</v>
      </c>
      <c r="K71" s="18">
        <f>LARGE('datemar &amp; dateaug kaf'!$F$5:$F$94,'datemar &amp; dateaug kaf rank'!$A71)</f>
        <v>8716.9881028649997</v>
      </c>
      <c r="L71" s="5" t="str">
        <f>VLOOKUP(M71,'datemar &amp; dateaug kaf'!$G$5:$O$94,9,FALSE)</f>
        <v>2003-04</v>
      </c>
      <c r="M71" s="18">
        <f>LARGE('datemar &amp; dateaug kaf'!$G$5:$G$94,'datemar &amp; dateaug kaf rank'!$A71)</f>
        <v>6528.3171105599995</v>
      </c>
      <c r="N71" s="5" t="str">
        <f>VLOOKUP(O71,'datemar &amp; dateaug kaf'!$H$5:$O$94,8,FALSE)</f>
        <v>1940-41</v>
      </c>
      <c r="O71" s="18">
        <f>LARGE('datemar &amp; dateaug kaf'!$H$5:$H$94,'datemar &amp; dateaug kaf rank'!$A71)</f>
        <v>4573.6421425379995</v>
      </c>
      <c r="P71" s="5" t="str">
        <f>VLOOKUP(Q71,'datemar &amp; dateaug kaf'!$I$5:$O$94,7,FALSE)</f>
        <v>1951-52</v>
      </c>
      <c r="Q71" s="18">
        <f>LARGE('datemar &amp; dateaug kaf'!$I$5:$I$94,'datemar &amp; dateaug kaf rank'!$A71)</f>
        <v>2559.4213916250001</v>
      </c>
      <c r="R71" s="5" t="str">
        <f>VLOOKUP(S71,'datemar &amp; dateaug kaf'!$J$5:$O$94,6,FALSE)</f>
        <v>1969-70</v>
      </c>
      <c r="S71" s="18">
        <f>LARGE('datemar &amp; dateaug kaf'!$J$5:$J$94,'datemar &amp; dateaug kaf rank'!$A71)</f>
        <v>52267.330932536999</v>
      </c>
      <c r="T71" s="5" t="str">
        <f>VLOOKUP(U71,'datemar &amp; dateaug kaf'!$K$5:$O$94,5,FALSE)</f>
        <v>1988-89</v>
      </c>
      <c r="U71" s="18">
        <f>LARGE('datemar &amp; dateaug kaf'!$K$5:$K$94,'datemar &amp; dateaug kaf rank'!$A71)</f>
        <v>46378.082227764004</v>
      </c>
      <c r="V71" s="5" t="str">
        <f>VLOOKUP(W71,'datemar &amp; dateaug kaf'!$L$5:$O$94,4,FALSE)</f>
        <v>1935-36</v>
      </c>
      <c r="W71" s="18">
        <f>LARGE('datemar &amp; dateaug kaf'!$L$5:$L$94,'datemar &amp; dateaug kaf rank'!$A71)</f>
        <v>30139.780026782999</v>
      </c>
      <c r="X71" s="5" t="str">
        <f>VLOOKUP(Y71,'datemar &amp; dateaug kaf'!$M$5:$O$94,3,FALSE)</f>
        <v>2016-17</v>
      </c>
      <c r="Y71" s="18">
        <f>LARGE('datemar &amp; dateaug kaf'!$M$5:$M$94,'datemar &amp; dateaug kaf rank'!$A71)</f>
        <v>14339.646404412</v>
      </c>
      <c r="Z71" s="5" t="str">
        <f>VLOOKUP(AA71,'datemar &amp; dateaug kaf'!$N$5:$O$94,2,FALSE)</f>
        <v>1972-73</v>
      </c>
      <c r="AA71" s="18">
        <f>LARGE('datemar &amp; dateaug kaf'!$N$5:$N$94,'datemar &amp; dateaug kaf rank'!$A71)</f>
        <v>5141.5931956200002</v>
      </c>
    </row>
    <row r="72" spans="1:27" x14ac:dyDescent="0.2">
      <c r="A72" s="11">
        <v>67</v>
      </c>
      <c r="B72" s="5" t="str">
        <f>VLOOKUP(C72,'datemar &amp; dateaug kaf'!$B$5:$O$94,14,FALSE)</f>
        <v>1984-85</v>
      </c>
      <c r="C72" s="18">
        <f>LARGE('datemar &amp; dateaug kaf'!$B$5:$B$94,'datemar &amp; dateaug kaf rank'!$A72)</f>
        <v>22482.407751951003</v>
      </c>
      <c r="D72" s="5" t="str">
        <f>VLOOKUP(E72,'datemar &amp; dateaug kaf'!$C$5:$O$94,13,FALSE)</f>
        <v>1945-46</v>
      </c>
      <c r="E72" s="18">
        <f>LARGE('datemar &amp; dateaug kaf'!$C$5:$C$94,'datemar &amp; dateaug kaf rank'!$A72)</f>
        <v>16711.756728681001</v>
      </c>
      <c r="F72" s="5" t="str">
        <f>VLOOKUP(G72,'datemar &amp; dateaug kaf'!$D$5:$O$94,12,FALSE)</f>
        <v>2002-03</v>
      </c>
      <c r="G72" s="18">
        <f>LARGE('datemar &amp; dateaug kaf'!$D$5:$D$94,'datemar &amp; dateaug kaf rank'!$A72)</f>
        <v>13376.141647155</v>
      </c>
      <c r="H72" s="5" t="str">
        <f>VLOOKUP(I72,'datemar &amp; dateaug kaf'!$E$5:$O$94,11,FALSE)</f>
        <v>1931-32</v>
      </c>
      <c r="I72" s="18">
        <f>LARGE('datemar &amp; dateaug kaf'!$E$5:$E$94,'datemar &amp; dateaug kaf rank'!$A72)</f>
        <v>10906.150995978</v>
      </c>
      <c r="J72" s="5" t="str">
        <f>VLOOKUP(K72,'datemar &amp; dateaug kaf'!$F$5:$O$94,10,FALSE)</f>
        <v>1954-55</v>
      </c>
      <c r="K72" s="18">
        <f>LARGE('datemar &amp; dateaug kaf'!$F$5:$F$94,'datemar &amp; dateaug kaf rank'!$A72)</f>
        <v>8605.4991814259993</v>
      </c>
      <c r="L72" s="5" t="str">
        <f>VLOOKUP(M72,'datemar &amp; dateaug kaf'!$G$5:$O$94,9,FALSE)</f>
        <v>1979-80</v>
      </c>
      <c r="M72" s="18">
        <f>LARGE('datemar &amp; dateaug kaf'!$G$5:$G$94,'datemar &amp; dateaug kaf rank'!$A72)</f>
        <v>6508.1075245410002</v>
      </c>
      <c r="N72" s="5" t="str">
        <f>VLOOKUP(O72,'datemar &amp; dateaug kaf'!$H$5:$O$94,8,FALSE)</f>
        <v>1947-48</v>
      </c>
      <c r="O72" s="18">
        <f>LARGE('datemar &amp; dateaug kaf'!$H$5:$H$94,'datemar &amp; dateaug kaf rank'!$A72)</f>
        <v>4522.5360287519998</v>
      </c>
      <c r="P72" s="5" t="str">
        <f>VLOOKUP(Q72,'datemar &amp; dateaug kaf'!$I$5:$O$94,7,FALSE)</f>
        <v>1992-93</v>
      </c>
      <c r="Q72" s="18">
        <f>LARGE('datemar &amp; dateaug kaf'!$I$5:$I$94,'datemar &amp; dateaug kaf rank'!$A72)</f>
        <v>2549.0299870560002</v>
      </c>
      <c r="R72" s="5" t="str">
        <f>VLOOKUP(S72,'datemar &amp; dateaug kaf'!$J$5:$O$94,6,FALSE)</f>
        <v>1984-85</v>
      </c>
      <c r="S72" s="18">
        <f>LARGE('datemar &amp; dateaug kaf'!$J$5:$J$94,'datemar &amp; dateaug kaf rank'!$A72)</f>
        <v>51449.230467348003</v>
      </c>
      <c r="T72" s="5" t="str">
        <f>VLOOKUP(U72,'datemar &amp; dateaug kaf'!$K$5:$O$94,5,FALSE)</f>
        <v>1978-79</v>
      </c>
      <c r="U72" s="18">
        <f>LARGE('datemar &amp; dateaug kaf'!$K$5:$K$94,'datemar &amp; dateaug kaf rank'!$A72)</f>
        <v>44818.052534199</v>
      </c>
      <c r="V72" s="5" t="str">
        <f>VLOOKUP(W72,'datemar &amp; dateaug kaf'!$L$5:$O$94,4,FALSE)</f>
        <v>2008-09</v>
      </c>
      <c r="W72" s="18">
        <f>LARGE('datemar &amp; dateaug kaf'!$L$5:$L$94,'datemar &amp; dateaug kaf rank'!$A72)</f>
        <v>29690.906655186001</v>
      </c>
      <c r="X72" s="5" t="str">
        <f>VLOOKUP(Y72,'datemar &amp; dateaug kaf'!$M$5:$O$94,3,FALSE)</f>
        <v>1935-36</v>
      </c>
      <c r="Y72" s="18">
        <f>LARGE('datemar &amp; dateaug kaf'!$M$5:$M$94,'datemar &amp; dateaug kaf rank'!$A72)</f>
        <v>14236.408722332999</v>
      </c>
      <c r="Z72" s="5" t="str">
        <f>VLOOKUP(AA72,'datemar &amp; dateaug kaf'!$N$5:$O$94,2,FALSE)</f>
        <v>1939-40</v>
      </c>
      <c r="AA72" s="18">
        <f>LARGE('datemar &amp; dateaug kaf'!$N$5:$N$94,'datemar &amp; dateaug kaf rank'!$A72)</f>
        <v>5131.3247662530002</v>
      </c>
    </row>
    <row r="73" spans="1:27" x14ac:dyDescent="0.2">
      <c r="A73" s="11">
        <v>68</v>
      </c>
      <c r="B73" s="5" t="str">
        <f>VLOOKUP(C73,'datemar &amp; dateaug kaf'!$B$5:$O$94,14,FALSE)</f>
        <v>1931-32</v>
      </c>
      <c r="C73" s="18">
        <f>LARGE('datemar &amp; dateaug kaf'!$B$5:$B$94,'datemar &amp; dateaug kaf rank'!$A73)</f>
        <v>22300.539329019</v>
      </c>
      <c r="D73" s="5" t="str">
        <f>VLOOKUP(E73,'datemar &amp; dateaug kaf'!$C$5:$O$94,13,FALSE)</f>
        <v>1963-64</v>
      </c>
      <c r="E73" s="18">
        <f>LARGE('datemar &amp; dateaug kaf'!$C$5:$C$94,'datemar &amp; dateaug kaf rank'!$A73)</f>
        <v>16626.778880628</v>
      </c>
      <c r="F73" s="5" t="str">
        <f>VLOOKUP(G73,'datemar &amp; dateaug kaf'!$D$5:$O$94,12,FALSE)</f>
        <v>1976-77</v>
      </c>
      <c r="G73" s="18">
        <f>LARGE('datemar &amp; dateaug kaf'!$D$5:$D$94,'datemar &amp; dateaug kaf rank'!$A73)</f>
        <v>13276.853055837</v>
      </c>
      <c r="H73" s="5" t="str">
        <f>VLOOKUP(I73,'datemar &amp; dateaug kaf'!$E$5:$O$94,11,FALSE)</f>
        <v>1952-53</v>
      </c>
      <c r="I73" s="18">
        <f>LARGE('datemar &amp; dateaug kaf'!$E$5:$E$94,'datemar &amp; dateaug kaf rank'!$A73)</f>
        <v>10738.767861758999</v>
      </c>
      <c r="J73" s="5" t="str">
        <f>VLOOKUP(K73,'datemar &amp; dateaug kaf'!$F$5:$O$94,10,FALSE)</f>
        <v>2008-09</v>
      </c>
      <c r="K73" s="18">
        <f>LARGE('datemar &amp; dateaug kaf'!$F$5:$F$94,'datemar &amp; dateaug kaf rank'!$A73)</f>
        <v>8530.3791842430001</v>
      </c>
      <c r="L73" s="5" t="str">
        <f>VLOOKUP(M73,'datemar &amp; dateaug kaf'!$G$5:$O$94,9,FALSE)</f>
        <v>1948-49</v>
      </c>
      <c r="M73" s="18">
        <f>LARGE('datemar &amp; dateaug kaf'!$G$5:$G$94,'datemar &amp; dateaug kaf rank'!$A73)</f>
        <v>6433.7729818739999</v>
      </c>
      <c r="N73" s="5" t="str">
        <f>VLOOKUP(O73,'datemar &amp; dateaug kaf'!$H$5:$O$94,8,FALSE)</f>
        <v>1941-42</v>
      </c>
      <c r="O73" s="18">
        <f>LARGE('datemar &amp; dateaug kaf'!$H$5:$H$94,'datemar &amp; dateaug kaf rank'!$A73)</f>
        <v>4206.9677761230005</v>
      </c>
      <c r="P73" s="5" t="str">
        <f>VLOOKUP(Q73,'datemar &amp; dateaug kaf'!$I$5:$O$94,7,FALSE)</f>
        <v>2008-09</v>
      </c>
      <c r="Q73" s="18">
        <f>LARGE('datemar &amp; dateaug kaf'!$I$5:$I$94,'datemar &amp; dateaug kaf rank'!$A73)</f>
        <v>2532.3668471849996</v>
      </c>
      <c r="R73" s="5" t="str">
        <f>VLOOKUP(S73,'datemar &amp; dateaug kaf'!$J$5:$O$94,6,FALSE)</f>
        <v>2002-03</v>
      </c>
      <c r="S73" s="18">
        <f>LARGE('datemar &amp; dateaug kaf'!$J$5:$J$94,'datemar &amp; dateaug kaf rank'!$A73)</f>
        <v>50219.583571310999</v>
      </c>
      <c r="T73" s="5" t="str">
        <f>VLOOKUP(U73,'datemar &amp; dateaug kaf'!$K$5:$O$94,5,FALSE)</f>
        <v>1984-85</v>
      </c>
      <c r="U73" s="18">
        <f>LARGE('datemar &amp; dateaug kaf'!$K$5:$K$94,'datemar &amp; dateaug kaf rank'!$A73)</f>
        <v>44765.250552707999</v>
      </c>
      <c r="V73" s="5" t="str">
        <f>VLOOKUP(W73,'datemar &amp; dateaug kaf'!$L$5:$O$94,4,FALSE)</f>
        <v>1938-39</v>
      </c>
      <c r="W73" s="18">
        <f>LARGE('datemar &amp; dateaug kaf'!$L$5:$L$94,'datemar &amp; dateaug kaf rank'!$A73)</f>
        <v>29513.618066792998</v>
      </c>
      <c r="X73" s="5" t="str">
        <f>VLOOKUP(Y73,'datemar &amp; dateaug kaf'!$M$5:$O$94,3,FALSE)</f>
        <v>1957-58</v>
      </c>
      <c r="Y73" s="18">
        <f>LARGE('datemar &amp; dateaug kaf'!$M$5:$M$94,'datemar &amp; dateaug kaf rank'!$A73)</f>
        <v>14152.293684164999</v>
      </c>
      <c r="Z73" s="5" t="str">
        <f>VLOOKUP(AA73,'datemar &amp; dateaug kaf'!$N$5:$O$94,2,FALSE)</f>
        <v>2008-09</v>
      </c>
      <c r="AA73" s="18">
        <f>LARGE('datemar &amp; dateaug kaf'!$N$5:$N$94,'datemar &amp; dateaug kaf rank'!$A73)</f>
        <v>5094.8626188600001</v>
      </c>
    </row>
    <row r="74" spans="1:27" x14ac:dyDescent="0.2">
      <c r="A74" s="11">
        <v>69</v>
      </c>
      <c r="B74" s="5" t="str">
        <f>VLOOKUP(C74,'datemar &amp; dateaug kaf'!$B$5:$O$94,14,FALSE)</f>
        <v>2003-04</v>
      </c>
      <c r="C74" s="18">
        <f>LARGE('datemar &amp; dateaug kaf'!$B$5:$B$94,'datemar &amp; dateaug kaf rank'!$A74)</f>
        <v>22076.301982056</v>
      </c>
      <c r="D74" s="5" t="str">
        <f>VLOOKUP(E74,'datemar &amp; dateaug kaf'!$C$5:$O$94,13,FALSE)</f>
        <v>1991-92</v>
      </c>
      <c r="E74" s="18">
        <f>LARGE('datemar &amp; dateaug kaf'!$C$5:$C$94,'datemar &amp; dateaug kaf rank'!$A74)</f>
        <v>16588.932270477002</v>
      </c>
      <c r="F74" s="5" t="str">
        <f>VLOOKUP(G74,'datemar &amp; dateaug kaf'!$D$5:$O$94,12,FALSE)</f>
        <v>1988-89</v>
      </c>
      <c r="G74" s="18">
        <f>LARGE('datemar &amp; dateaug kaf'!$D$5:$D$94,'datemar &amp; dateaug kaf rank'!$A74)</f>
        <v>13248.73338747</v>
      </c>
      <c r="H74" s="5" t="str">
        <f>VLOOKUP(I74,'datemar &amp; dateaug kaf'!$E$5:$O$94,11,FALSE)</f>
        <v>1940-41</v>
      </c>
      <c r="I74" s="18">
        <f>LARGE('datemar &amp; dateaug kaf'!$E$5:$E$94,'datemar &amp; dateaug kaf rank'!$A74)</f>
        <v>10493.426383356</v>
      </c>
      <c r="J74" s="5" t="str">
        <f>VLOOKUP(K74,'datemar &amp; dateaug kaf'!$F$5:$O$94,10,FALSE)</f>
        <v>2003-04</v>
      </c>
      <c r="K74" s="18">
        <f>LARGE('datemar &amp; dateaug kaf'!$F$5:$F$94,'datemar &amp; dateaug kaf rank'!$A74)</f>
        <v>8478.8882770830005</v>
      </c>
      <c r="L74" s="5" t="str">
        <f>VLOOKUP(M74,'datemar &amp; dateaug kaf'!$G$5:$O$94,9,FALSE)</f>
        <v>1940-41</v>
      </c>
      <c r="M74" s="18">
        <f>LARGE('datemar &amp; dateaug kaf'!$G$5:$G$94,'datemar &amp; dateaug kaf rank'!$A74)</f>
        <v>6431.121081147</v>
      </c>
      <c r="N74" s="5" t="str">
        <f>VLOOKUP(O74,'datemar &amp; dateaug kaf'!$H$5:$O$94,8,FALSE)</f>
        <v>2008-09</v>
      </c>
      <c r="O74" s="18">
        <f>LARGE('datemar &amp; dateaug kaf'!$H$5:$H$94,'datemar &amp; dateaug kaf rank'!$A74)</f>
        <v>4183.8206695529998</v>
      </c>
      <c r="P74" s="5" t="str">
        <f>VLOOKUP(Q74,'datemar &amp; dateaug kaf'!$I$5:$O$94,7,FALSE)</f>
        <v>1932-33</v>
      </c>
      <c r="Q74" s="18">
        <f>LARGE('datemar &amp; dateaug kaf'!$I$5:$I$94,'datemar &amp; dateaug kaf rank'!$A74)</f>
        <v>2478.7496591130002</v>
      </c>
      <c r="R74" s="5" t="str">
        <f>VLOOKUP(S74,'datemar &amp; dateaug kaf'!$J$5:$O$94,6,FALSE)</f>
        <v>1944-45</v>
      </c>
      <c r="S74" s="18">
        <f>LARGE('datemar &amp; dateaug kaf'!$J$5:$J$94,'datemar &amp; dateaug kaf rank'!$A74)</f>
        <v>49772.848381452</v>
      </c>
      <c r="T74" s="5" t="str">
        <f>VLOOKUP(U74,'datemar &amp; dateaug kaf'!$K$5:$O$94,5,FALSE)</f>
        <v>1992-93</v>
      </c>
      <c r="U74" s="18">
        <f>LARGE('datemar &amp; dateaug kaf'!$K$5:$K$94,'datemar &amp; dateaug kaf rank'!$A74)</f>
        <v>44095.396693529998</v>
      </c>
      <c r="V74" s="5" t="str">
        <f>VLOOKUP(W74,'datemar &amp; dateaug kaf'!$L$5:$O$94,4,FALSE)</f>
        <v>2017-18</v>
      </c>
      <c r="W74" s="18">
        <f>LARGE('datemar &amp; dateaug kaf'!$L$5:$L$94,'datemar &amp; dateaug kaf rank'!$A74)</f>
        <v>29426.827326246002</v>
      </c>
      <c r="X74" s="5" t="str">
        <f>VLOOKUP(Y74,'datemar &amp; dateaug kaf'!$M$5:$O$94,3,FALSE)</f>
        <v>1928-29</v>
      </c>
      <c r="Y74" s="18">
        <f>LARGE('datemar &amp; dateaug kaf'!$M$5:$M$94,'datemar &amp; dateaug kaf rank'!$A74)</f>
        <v>14099.168396901001</v>
      </c>
      <c r="Z74" s="5" t="str">
        <f>VLOOKUP(AA74,'datemar &amp; dateaug kaf'!$N$5:$O$94,2,FALSE)</f>
        <v>1943-44</v>
      </c>
      <c r="AA74" s="18">
        <f>LARGE('datemar &amp; dateaug kaf'!$N$5:$N$94,'datemar &amp; dateaug kaf rank'!$A74)</f>
        <v>5056.4943558360001</v>
      </c>
    </row>
    <row r="75" spans="1:27" x14ac:dyDescent="0.2">
      <c r="A75" s="11">
        <v>70</v>
      </c>
      <c r="B75" s="5" t="str">
        <f>VLOOKUP(C75,'datemar &amp; dateaug kaf'!$B$5:$O$94,14,FALSE)</f>
        <v>1942-43</v>
      </c>
      <c r="C75" s="18">
        <f>LARGE('datemar &amp; dateaug kaf'!$B$5:$B$94,'datemar &amp; dateaug kaf rank'!$A75)</f>
        <v>22031.527107701997</v>
      </c>
      <c r="D75" s="5" t="str">
        <f>VLOOKUP(E75,'datemar &amp; dateaug kaf'!$C$5:$O$94,13,FALSE)</f>
        <v>2002-03</v>
      </c>
      <c r="E75" s="18">
        <f>LARGE('datemar &amp; dateaug kaf'!$C$5:$C$94,'datemar &amp; dateaug kaf rank'!$A75)</f>
        <v>16358.845667534999</v>
      </c>
      <c r="F75" s="5" t="str">
        <f>VLOOKUP(G75,'datemar &amp; dateaug kaf'!$D$5:$O$94,12,FALSE)</f>
        <v>1931-32</v>
      </c>
      <c r="G75" s="18">
        <f>LARGE('datemar &amp; dateaug kaf'!$D$5:$D$94,'datemar &amp; dateaug kaf rank'!$A75)</f>
        <v>13178.240828129999</v>
      </c>
      <c r="H75" s="5" t="str">
        <f>VLOOKUP(I75,'datemar &amp; dateaug kaf'!$E$5:$O$94,11,FALSE)</f>
        <v>1948-49</v>
      </c>
      <c r="I75" s="18">
        <f>LARGE('datemar &amp; dateaug kaf'!$E$5:$E$94,'datemar &amp; dateaug kaf rank'!$A75)</f>
        <v>10427.174485013998</v>
      </c>
      <c r="J75" s="5" t="str">
        <f>VLOOKUP(K75,'datemar &amp; dateaug kaf'!$F$5:$O$94,10,FALSE)</f>
        <v>1940-41</v>
      </c>
      <c r="K75" s="18">
        <f>LARGE('datemar &amp; dateaug kaf'!$F$5:$F$94,'datemar &amp; dateaug kaf rank'!$A75)</f>
        <v>8427.5619980159991</v>
      </c>
      <c r="L75" s="5" t="str">
        <f>VLOOKUP(M75,'datemar &amp; dateaug kaf'!$G$5:$O$94,9,FALSE)</f>
        <v>1932-33</v>
      </c>
      <c r="M75" s="18">
        <f>LARGE('datemar &amp; dateaug kaf'!$G$5:$G$94,'datemar &amp; dateaug kaf rank'!$A75)</f>
        <v>6205.3088582099999</v>
      </c>
      <c r="N75" s="5" t="str">
        <f>VLOOKUP(O75,'datemar &amp; dateaug kaf'!$H$5:$O$94,8,FALSE)</f>
        <v>1993-94</v>
      </c>
      <c r="O75" s="18">
        <f>LARGE('datemar &amp; dateaug kaf'!$H$5:$H$94,'datemar &amp; dateaug kaf rank'!$A75)</f>
        <v>4053.1833190799998</v>
      </c>
      <c r="P75" s="5" t="str">
        <f>VLOOKUP(Q75,'datemar &amp; dateaug kaf'!$I$5:$O$94,7,FALSE)</f>
        <v>1938-39</v>
      </c>
      <c r="Q75" s="18">
        <f>LARGE('datemar &amp; dateaug kaf'!$I$5:$I$94,'datemar &amp; dateaug kaf rank'!$A75)</f>
        <v>2474.9989154519999</v>
      </c>
      <c r="R75" s="5" t="str">
        <f>VLOOKUP(S75,'datemar &amp; dateaug kaf'!$J$5:$O$94,6,FALSE)</f>
        <v>1992-93</v>
      </c>
      <c r="S75" s="18">
        <f>LARGE('datemar &amp; dateaug kaf'!$J$5:$J$94,'datemar &amp; dateaug kaf rank'!$A75)</f>
        <v>49723.654333710001</v>
      </c>
      <c r="T75" s="5" t="str">
        <f>VLOOKUP(U75,'datemar &amp; dateaug kaf'!$K$5:$O$94,5,FALSE)</f>
        <v>2002-03</v>
      </c>
      <c r="U75" s="18">
        <f>LARGE('datemar &amp; dateaug kaf'!$K$5:$K$94,'datemar &amp; dateaug kaf rank'!$A75)</f>
        <v>42828.516079880996</v>
      </c>
      <c r="V75" s="5" t="str">
        <f>VLOOKUP(W75,'datemar &amp; dateaug kaf'!$L$5:$O$94,4,FALSE)</f>
        <v>1997-98</v>
      </c>
      <c r="W75" s="18">
        <f>LARGE('datemar &amp; dateaug kaf'!$L$5:$L$94,'datemar &amp; dateaug kaf rank'!$A75)</f>
        <v>29365.204849218</v>
      </c>
      <c r="X75" s="5" t="str">
        <f>VLOOKUP(Y75,'datemar &amp; dateaug kaf'!$M$5:$O$94,3,FALSE)</f>
        <v>1930-31</v>
      </c>
      <c r="Y75" s="18">
        <f>LARGE('datemar &amp; dateaug kaf'!$M$5:$M$94,'datemar &amp; dateaug kaf rank'!$A75)</f>
        <v>14068.178645996999</v>
      </c>
      <c r="Z75" s="5" t="str">
        <f>VLOOKUP(AA75,'datemar &amp; dateaug kaf'!$N$5:$O$94,2,FALSE)</f>
        <v>1940-41</v>
      </c>
      <c r="AA75" s="18">
        <f>LARGE('datemar &amp; dateaug kaf'!$N$5:$N$94,'datemar &amp; dateaug kaf rank'!$A75)</f>
        <v>5035.0966706879999</v>
      </c>
    </row>
    <row r="76" spans="1:27" x14ac:dyDescent="0.2">
      <c r="A76" s="11">
        <v>71</v>
      </c>
      <c r="B76" s="5" t="str">
        <f>VLOOKUP(C76,'datemar &amp; dateaug kaf'!$B$5:$O$94,14,FALSE)</f>
        <v>1952-53</v>
      </c>
      <c r="C76" s="18">
        <f>LARGE('datemar &amp; dateaug kaf'!$B$5:$B$94,'datemar &amp; dateaug kaf rank'!$A76)</f>
        <v>21722.825631675001</v>
      </c>
      <c r="D76" s="5" t="str">
        <f>VLOOKUP(E76,'datemar &amp; dateaug kaf'!$C$5:$O$94,13,FALSE)</f>
        <v>2001-02</v>
      </c>
      <c r="E76" s="18">
        <f>LARGE('datemar &amp; dateaug kaf'!$C$5:$C$94,'datemar &amp; dateaug kaf rank'!$A76)</f>
        <v>16131.9663372</v>
      </c>
      <c r="F76" s="5" t="str">
        <f>VLOOKUP(G76,'datemar &amp; dateaug kaf'!$D$5:$O$94,12,FALSE)</f>
        <v>2007-08</v>
      </c>
      <c r="G76" s="18">
        <f>LARGE('datemar &amp; dateaug kaf'!$D$5:$D$94,'datemar &amp; dateaug kaf rank'!$A76)</f>
        <v>13059.722485467</v>
      </c>
      <c r="H76" s="5" t="str">
        <f>VLOOKUP(I76,'datemar &amp; dateaug kaf'!$E$5:$O$94,11,FALSE)</f>
        <v>2007-08</v>
      </c>
      <c r="I76" s="18">
        <f>LARGE('datemar &amp; dateaug kaf'!$E$5:$E$94,'datemar &amp; dateaug kaf rank'!$A76)</f>
        <v>10403.458122267</v>
      </c>
      <c r="J76" s="5" t="str">
        <f>VLOOKUP(K76,'datemar &amp; dateaug kaf'!$F$5:$O$94,10,FALSE)</f>
        <v>1948-49</v>
      </c>
      <c r="K76" s="18">
        <f>LARGE('datemar &amp; dateaug kaf'!$F$5:$F$94,'datemar &amp; dateaug kaf rank'!$A76)</f>
        <v>8151.7365538139993</v>
      </c>
      <c r="L76" s="5" t="str">
        <f>VLOOKUP(M76,'datemar &amp; dateaug kaf'!$G$5:$O$94,9,FALSE)</f>
        <v>1993-94</v>
      </c>
      <c r="M76" s="18">
        <f>LARGE('datemar &amp; dateaug kaf'!$G$5:$G$94,'datemar &amp; dateaug kaf rank'!$A76)</f>
        <v>5899.0411010999997</v>
      </c>
      <c r="N76" s="5" t="str">
        <f>VLOOKUP(O76,'datemar &amp; dateaug kaf'!$H$5:$O$94,8,FALSE)</f>
        <v>1988-89</v>
      </c>
      <c r="O76" s="18">
        <f>LARGE('datemar &amp; dateaug kaf'!$H$5:$H$94,'datemar &amp; dateaug kaf rank'!$A76)</f>
        <v>4044.941997075</v>
      </c>
      <c r="P76" s="5" t="str">
        <f>VLOOKUP(Q76,'datemar &amp; dateaug kaf'!$I$5:$O$94,7,FALSE)</f>
        <v>1952-53</v>
      </c>
      <c r="Q76" s="18">
        <f>LARGE('datemar &amp; dateaug kaf'!$I$5:$I$94,'datemar &amp; dateaug kaf rank'!$A76)</f>
        <v>2456.6141227529997</v>
      </c>
      <c r="R76" s="5" t="str">
        <f>VLOOKUP(S76,'datemar &amp; dateaug kaf'!$J$5:$O$94,6,FALSE)</f>
        <v>1993-94</v>
      </c>
      <c r="S76" s="18">
        <f>LARGE('datemar &amp; dateaug kaf'!$J$5:$J$94,'datemar &amp; dateaug kaf rank'!$A76)</f>
        <v>49613.121445293</v>
      </c>
      <c r="T76" s="5" t="str">
        <f>VLOOKUP(U76,'datemar &amp; dateaug kaf'!$K$5:$O$94,5,FALSE)</f>
        <v>2004-05</v>
      </c>
      <c r="U76" s="18">
        <f>LARGE('datemar &amp; dateaug kaf'!$K$5:$K$94,'datemar &amp; dateaug kaf rank'!$A76)</f>
        <v>42827.675088177006</v>
      </c>
      <c r="V76" s="5" t="str">
        <f>VLOOKUP(W76,'datemar &amp; dateaug kaf'!$L$5:$O$94,4,FALSE)</f>
        <v>2004-05</v>
      </c>
      <c r="W76" s="18">
        <f>LARGE('datemar &amp; dateaug kaf'!$L$5:$L$94,'datemar &amp; dateaug kaf rank'!$A76)</f>
        <v>29033.731142639997</v>
      </c>
      <c r="X76" s="5" t="str">
        <f>VLOOKUP(Y76,'datemar &amp; dateaug kaf'!$M$5:$O$94,3,FALSE)</f>
        <v>1972-73</v>
      </c>
      <c r="Y76" s="18">
        <f>LARGE('datemar &amp; dateaug kaf'!$M$5:$M$94,'datemar &amp; dateaug kaf rank'!$A76)</f>
        <v>13960.759807049999</v>
      </c>
      <c r="Z76" s="5" t="str">
        <f>VLOOKUP(AA76,'datemar &amp; dateaug kaf'!$N$5:$O$94,2,FALSE)</f>
        <v>2009-10</v>
      </c>
      <c r="AA76" s="18">
        <f>LARGE('datemar &amp; dateaug kaf'!$N$5:$N$94,'datemar &amp; dateaug kaf rank'!$A76)</f>
        <v>4995.6216308460007</v>
      </c>
    </row>
    <row r="77" spans="1:27" x14ac:dyDescent="0.2">
      <c r="A77" s="11">
        <v>72</v>
      </c>
      <c r="B77" s="5" t="str">
        <f>VLOOKUP(C77,'datemar &amp; dateaug kaf'!$B$5:$O$94,14,FALSE)</f>
        <v>1945-46</v>
      </c>
      <c r="C77" s="18">
        <f>LARGE('datemar &amp; dateaug kaf'!$B$5:$B$94,'datemar &amp; dateaug kaf rank'!$A77)</f>
        <v>21585.940347552001</v>
      </c>
      <c r="D77" s="5" t="str">
        <f>VLOOKUP(E77,'datemar &amp; dateaug kaf'!$C$5:$O$94,13,FALSE)</f>
        <v>1988-89</v>
      </c>
      <c r="E77" s="18">
        <f>LARGE('datemar &amp; dateaug kaf'!$C$5:$C$94,'datemar &amp; dateaug kaf rank'!$A77)</f>
        <v>16052.627497199999</v>
      </c>
      <c r="F77" s="5" t="str">
        <f>VLOOKUP(G77,'datemar &amp; dateaug kaf'!$D$5:$O$94,12,FALSE)</f>
        <v>1991-92</v>
      </c>
      <c r="G77" s="18">
        <f>LARGE('datemar &amp; dateaug kaf'!$D$5:$D$94,'datemar &amp; dateaug kaf rank'!$A77)</f>
        <v>13012.555545087</v>
      </c>
      <c r="H77" s="5" t="str">
        <f>VLOOKUP(I77,'datemar &amp; dateaug kaf'!$E$5:$O$94,11,FALSE)</f>
        <v>1988-89</v>
      </c>
      <c r="I77" s="18">
        <f>LARGE('datemar &amp; dateaug kaf'!$E$5:$E$94,'datemar &amp; dateaug kaf rank'!$A77)</f>
        <v>10368.223743422999</v>
      </c>
      <c r="J77" s="5" t="str">
        <f>VLOOKUP(K77,'datemar &amp; dateaug kaf'!$F$5:$O$94,10,FALSE)</f>
        <v>2007-08</v>
      </c>
      <c r="K77" s="18">
        <f>LARGE('datemar &amp; dateaug kaf'!$F$5:$F$94,'datemar &amp; dateaug kaf rank'!$A77)</f>
        <v>8112.1325883569998</v>
      </c>
      <c r="L77" s="5" t="str">
        <f>VLOOKUP(M77,'datemar &amp; dateaug kaf'!$G$5:$O$94,9,FALSE)</f>
        <v>2007-08</v>
      </c>
      <c r="M77" s="18">
        <f>LARGE('datemar &amp; dateaug kaf'!$G$5:$G$94,'datemar &amp; dateaug kaf rank'!$A77)</f>
        <v>5834.8777977210002</v>
      </c>
      <c r="N77" s="5" t="str">
        <f>VLOOKUP(O77,'datemar &amp; dateaug kaf'!$H$5:$O$94,8,FALSE)</f>
        <v>2007-08</v>
      </c>
      <c r="O77" s="18">
        <f>LARGE('datemar &amp; dateaug kaf'!$H$5:$H$94,'datemar &amp; dateaug kaf rank'!$A77)</f>
        <v>3998.4276186540001</v>
      </c>
      <c r="P77" s="5" t="str">
        <f>VLOOKUP(Q77,'datemar &amp; dateaug kaf'!$I$5:$O$94,7,FALSE)</f>
        <v>1961-62</v>
      </c>
      <c r="Q77" s="18">
        <f>LARGE('datemar &amp; dateaug kaf'!$I$5:$I$94,'datemar &amp; dateaug kaf rank'!$A77)</f>
        <v>2447.0835445980001</v>
      </c>
      <c r="R77" s="5" t="str">
        <f>VLOOKUP(S77,'datemar &amp; dateaug kaf'!$J$5:$O$94,6,FALSE)</f>
        <v>1978-79</v>
      </c>
      <c r="S77" s="18">
        <f>LARGE('datemar &amp; dateaug kaf'!$J$5:$J$94,'datemar &amp; dateaug kaf rank'!$A77)</f>
        <v>49489.900292888997</v>
      </c>
      <c r="T77" s="5" t="str">
        <f>VLOOKUP(U77,'datemar &amp; dateaug kaf'!$K$5:$O$94,5,FALSE)</f>
        <v>2009-10</v>
      </c>
      <c r="U77" s="18">
        <f>LARGE('datemar &amp; dateaug kaf'!$K$5:$K$94,'datemar &amp; dateaug kaf rank'!$A77)</f>
        <v>42673.474102223998</v>
      </c>
      <c r="V77" s="5" t="str">
        <f>VLOOKUP(W77,'datemar &amp; dateaug kaf'!$L$5:$O$94,4,FALSE)</f>
        <v>1978-79</v>
      </c>
      <c r="W77" s="18">
        <f>LARGE('datemar &amp; dateaug kaf'!$L$5:$L$94,'datemar &amp; dateaug kaf rank'!$A77)</f>
        <v>28922.462386481999</v>
      </c>
      <c r="X77" s="5" t="str">
        <f>VLOOKUP(Y77,'datemar &amp; dateaug kaf'!$M$5:$O$94,3,FALSE)</f>
        <v>1939-40</v>
      </c>
      <c r="Y77" s="18">
        <f>LARGE('datemar &amp; dateaug kaf'!$M$5:$M$94,'datemar &amp; dateaug kaf rank'!$A77)</f>
        <v>13885.437495825001</v>
      </c>
      <c r="Z77" s="5" t="str">
        <f>VLOOKUP(AA77,'datemar &amp; dateaug kaf'!$N$5:$O$94,2,FALSE)</f>
        <v>2001-02</v>
      </c>
      <c r="AA77" s="18">
        <f>LARGE('datemar &amp; dateaug kaf'!$N$5:$N$94,'datemar &amp; dateaug kaf rank'!$A77)</f>
        <v>4987.2593171099998</v>
      </c>
    </row>
    <row r="78" spans="1:27" x14ac:dyDescent="0.2">
      <c r="A78" s="11">
        <v>73</v>
      </c>
      <c r="B78" s="5" t="str">
        <f>VLOOKUP(C78,'datemar &amp; dateaug kaf'!$B$5:$O$94,14,FALSE)</f>
        <v>2002-03</v>
      </c>
      <c r="C78" s="18">
        <f>LARGE('datemar &amp; dateaug kaf'!$B$5:$B$94,'datemar &amp; dateaug kaf rank'!$A78)</f>
        <v>21346.104984645001</v>
      </c>
      <c r="D78" s="5" t="str">
        <f>VLOOKUP(E78,'datemar &amp; dateaug kaf'!$C$5:$O$94,13,FALSE)</f>
        <v>1979-80</v>
      </c>
      <c r="E78" s="18">
        <f>LARGE('datemar &amp; dateaug kaf'!$C$5:$C$94,'datemar &amp; dateaug kaf rank'!$A78)</f>
        <v>15981.46055772</v>
      </c>
      <c r="F78" s="5" t="str">
        <f>VLOOKUP(G78,'datemar &amp; dateaug kaf'!$D$5:$O$94,12,FALSE)</f>
        <v>1952-53</v>
      </c>
      <c r="G78" s="18">
        <f>LARGE('datemar &amp; dateaug kaf'!$D$5:$D$94,'datemar &amp; dateaug kaf rank'!$A78)</f>
        <v>12856.708278204</v>
      </c>
      <c r="H78" s="5" t="str">
        <f>VLOOKUP(I78,'datemar &amp; dateaug kaf'!$E$5:$O$94,11,FALSE)</f>
        <v>1979-80</v>
      </c>
      <c r="I78" s="18">
        <f>LARGE('datemar &amp; dateaug kaf'!$E$5:$E$94,'datemar &amp; dateaug kaf rank'!$A78)</f>
        <v>10219.705401884999</v>
      </c>
      <c r="J78" s="5" t="str">
        <f>VLOOKUP(K78,'datemar &amp; dateaug kaf'!$F$5:$O$94,10,FALSE)</f>
        <v>1993-94</v>
      </c>
      <c r="K78" s="18">
        <f>LARGE('datemar &amp; dateaug kaf'!$F$5:$F$94,'datemar &amp; dateaug kaf rank'!$A78)</f>
        <v>7687.6539265889996</v>
      </c>
      <c r="L78" s="5" t="str">
        <f>VLOOKUP(M78,'datemar &amp; dateaug kaf'!$G$5:$O$94,9,FALSE)</f>
        <v>1954-55</v>
      </c>
      <c r="M78" s="18">
        <f>LARGE('datemar &amp; dateaug kaf'!$G$5:$G$94,'datemar &amp; dateaug kaf rank'!$A78)</f>
        <v>5833.3921779420007</v>
      </c>
      <c r="N78" s="5" t="str">
        <f>VLOOKUP(O78,'datemar &amp; dateaug kaf'!$H$5:$O$94,8,FALSE)</f>
        <v>1942-43</v>
      </c>
      <c r="O78" s="18">
        <f>LARGE('datemar &amp; dateaug kaf'!$H$5:$H$94,'datemar &amp; dateaug kaf rank'!$A78)</f>
        <v>3966.4739008439997</v>
      </c>
      <c r="P78" s="5" t="str">
        <f>VLOOKUP(Q78,'datemar &amp; dateaug kaf'!$I$5:$O$94,7,FALSE)</f>
        <v>1947-48</v>
      </c>
      <c r="Q78" s="18">
        <f>LARGE('datemar &amp; dateaug kaf'!$I$5:$I$94,'datemar &amp; dateaug kaf rank'!$A78)</f>
        <v>2393.4663565259998</v>
      </c>
      <c r="R78" s="5" t="str">
        <f>VLOOKUP(S78,'datemar &amp; dateaug kaf'!$J$5:$O$94,6,FALSE)</f>
        <v>2003-04</v>
      </c>
      <c r="S78" s="18">
        <f>LARGE('datemar &amp; dateaug kaf'!$J$5:$J$94,'datemar &amp; dateaug kaf rank'!$A78)</f>
        <v>49419.867898820994</v>
      </c>
      <c r="T78" s="5" t="str">
        <f>VLOOKUP(U78,'datemar &amp; dateaug kaf'!$K$5:$O$94,5,FALSE)</f>
        <v>1936-37</v>
      </c>
      <c r="U78" s="18">
        <f>LARGE('datemar &amp; dateaug kaf'!$K$5:$K$94,'datemar &amp; dateaug kaf rank'!$A78)</f>
        <v>42544.891627706995</v>
      </c>
      <c r="V78" s="5" t="str">
        <f>VLOOKUP(W78,'datemar &amp; dateaug kaf'!$L$5:$O$94,4,FALSE)</f>
        <v>1979-80</v>
      </c>
      <c r="W78" s="18">
        <f>LARGE('datemar &amp; dateaug kaf'!$L$5:$L$94,'datemar &amp; dateaug kaf rank'!$A78)</f>
        <v>28786.699746945</v>
      </c>
      <c r="X78" s="5" t="str">
        <f>VLOOKUP(Y78,'datemar &amp; dateaug kaf'!$M$5:$O$94,3,FALSE)</f>
        <v>2008-09</v>
      </c>
      <c r="Y78" s="18">
        <f>LARGE('datemar &amp; dateaug kaf'!$M$5:$M$94,'datemar &amp; dateaug kaf rank'!$A78)</f>
        <v>13790.808077886</v>
      </c>
      <c r="Z78" s="5" t="str">
        <f>VLOOKUP(AA78,'datemar &amp; dateaug kaf'!$N$5:$O$94,2,FALSE)</f>
        <v>1956-57</v>
      </c>
      <c r="AA78" s="18">
        <f>LARGE('datemar &amp; dateaug kaf'!$N$5:$N$94,'datemar &amp; dateaug kaf rank'!$A78)</f>
        <v>4956.2080786050001</v>
      </c>
    </row>
    <row r="79" spans="1:27" x14ac:dyDescent="0.2">
      <c r="A79" s="11">
        <v>74</v>
      </c>
      <c r="B79" s="5" t="str">
        <f>VLOOKUP(C79,'datemar &amp; dateaug kaf'!$B$5:$O$94,14,FALSE)</f>
        <v>1979-80</v>
      </c>
      <c r="C79" s="18">
        <f>LARGE('datemar &amp; dateaug kaf'!$B$5:$B$94,'datemar &amp; dateaug kaf rank'!$A79)</f>
        <v>21229.058377464</v>
      </c>
      <c r="D79" s="5" t="str">
        <f>VLOOKUP(E79,'datemar &amp; dateaug kaf'!$C$5:$O$94,13,FALSE)</f>
        <v>1944-45</v>
      </c>
      <c r="E79" s="18">
        <f>LARGE('datemar &amp; dateaug kaf'!$C$5:$C$94,'datemar &amp; dateaug kaf rank'!$A79)</f>
        <v>15853.727008791</v>
      </c>
      <c r="F79" s="5" t="str">
        <f>VLOOKUP(G79,'datemar &amp; dateaug kaf'!$D$5:$O$94,12,FALSE)</f>
        <v>1979-80</v>
      </c>
      <c r="G79" s="18">
        <f>LARGE('datemar &amp; dateaug kaf'!$D$5:$D$94,'datemar &amp; dateaug kaf rank'!$A79)</f>
        <v>12478.45242462</v>
      </c>
      <c r="H79" s="5" t="str">
        <f>VLOOKUP(I79,'datemar &amp; dateaug kaf'!$E$5:$O$94,11,FALSE)</f>
        <v>1976-77</v>
      </c>
      <c r="I79" s="18">
        <f>LARGE('datemar &amp; dateaug kaf'!$E$5:$E$94,'datemar &amp; dateaug kaf rank'!$A79)</f>
        <v>9848.8578124859996</v>
      </c>
      <c r="J79" s="5" t="str">
        <f>VLOOKUP(K79,'datemar &amp; dateaug kaf'!$F$5:$O$94,10,FALSE)</f>
        <v>1988-89</v>
      </c>
      <c r="K79" s="18">
        <f>LARGE('datemar &amp; dateaug kaf'!$F$5:$F$94,'datemar &amp; dateaug kaf rank'!$A79)</f>
        <v>7675.6618609229999</v>
      </c>
      <c r="L79" s="5" t="str">
        <f>VLOOKUP(M79,'datemar &amp; dateaug kaf'!$G$5:$O$94,9,FALSE)</f>
        <v>1988-89</v>
      </c>
      <c r="M79" s="18">
        <f>LARGE('datemar &amp; dateaug kaf'!$G$5:$G$94,'datemar &amp; dateaug kaf rank'!$A79)</f>
        <v>5810.6199473910001</v>
      </c>
      <c r="N79" s="5" t="str">
        <f>VLOOKUP(O79,'datemar &amp; dateaug kaf'!$H$5:$O$94,8,FALSE)</f>
        <v>1944-45</v>
      </c>
      <c r="O79" s="18">
        <f>LARGE('datemar &amp; dateaug kaf'!$H$5:$H$94,'datemar &amp; dateaug kaf rank'!$A79)</f>
        <v>3914.0011755390001</v>
      </c>
      <c r="P79" s="5" t="str">
        <f>VLOOKUP(Q79,'datemar &amp; dateaug kaf'!$I$5:$O$94,7,FALSE)</f>
        <v>2007-08</v>
      </c>
      <c r="Q79" s="18">
        <f>LARGE('datemar &amp; dateaug kaf'!$I$5:$I$94,'datemar &amp; dateaug kaf rank'!$A79)</f>
        <v>2318.8818965130004</v>
      </c>
      <c r="R79" s="5" t="str">
        <f>VLOOKUP(S79,'datemar &amp; dateaug kaf'!$J$5:$O$94,6,FALSE)</f>
        <v>2004-05</v>
      </c>
      <c r="S79" s="18">
        <f>LARGE('datemar &amp; dateaug kaf'!$J$5:$J$94,'datemar &amp; dateaug kaf rank'!$A79)</f>
        <v>49135.767413606998</v>
      </c>
      <c r="T79" s="5" t="str">
        <f>VLOOKUP(U79,'datemar &amp; dateaug kaf'!$K$5:$O$94,5,FALSE)</f>
        <v>2008-09</v>
      </c>
      <c r="U79" s="18">
        <f>LARGE('datemar &amp; dateaug kaf'!$K$5:$K$94,'datemar &amp; dateaug kaf rank'!$A79)</f>
        <v>42280.062546729001</v>
      </c>
      <c r="V79" s="5" t="str">
        <f>VLOOKUP(W79,'datemar &amp; dateaug kaf'!$L$5:$O$94,4,FALSE)</f>
        <v>2003-04</v>
      </c>
      <c r="W79" s="18">
        <f>LARGE('datemar &amp; dateaug kaf'!$L$5:$L$94,'datemar &amp; dateaug kaf rank'!$A79)</f>
        <v>28608.794299071</v>
      </c>
      <c r="X79" s="5" t="str">
        <f>VLOOKUP(Y79,'datemar &amp; dateaug kaf'!$M$5:$O$94,3,FALSE)</f>
        <v>1993-94</v>
      </c>
      <c r="Y79" s="18">
        <f>LARGE('datemar &amp; dateaug kaf'!$M$5:$M$94,'datemar &amp; dateaug kaf rank'!$A79)</f>
        <v>13717.207419488999</v>
      </c>
      <c r="Z79" s="5" t="str">
        <f>VLOOKUP(AA79,'datemar &amp; dateaug kaf'!$N$5:$O$94,2,FALSE)</f>
        <v>1979-80</v>
      </c>
      <c r="AA79" s="18">
        <f>LARGE('datemar &amp; dateaug kaf'!$N$5:$N$94,'datemar &amp; dateaug kaf rank'!$A79)</f>
        <v>4898.9016344729998</v>
      </c>
    </row>
    <row r="80" spans="1:27" x14ac:dyDescent="0.2">
      <c r="A80" s="11">
        <v>75</v>
      </c>
      <c r="B80" s="5" t="str">
        <f>VLOOKUP(C80,'datemar &amp; dateaug kaf'!$B$5:$O$94,14,FALSE)</f>
        <v>1928-29</v>
      </c>
      <c r="C80" s="18">
        <f>LARGE('datemar &amp; dateaug kaf'!$B$5:$B$94,'datemar &amp; dateaug kaf rank'!$A80)</f>
        <v>21187.014742676998</v>
      </c>
      <c r="D80" s="5" t="str">
        <f>VLOOKUP(E80,'datemar &amp; dateaug kaf'!$C$5:$O$94,13,FALSE)</f>
        <v>1952-53</v>
      </c>
      <c r="E80" s="18">
        <f>LARGE('datemar &amp; dateaug kaf'!$C$5:$C$94,'datemar &amp; dateaug kaf rank'!$A80)</f>
        <v>15818.109820043999</v>
      </c>
      <c r="F80" s="5" t="str">
        <f>VLOOKUP(G80,'datemar &amp; dateaug kaf'!$D$5:$O$94,12,FALSE)</f>
        <v>1963-64</v>
      </c>
      <c r="G80" s="18">
        <f>LARGE('datemar &amp; dateaug kaf'!$D$5:$D$94,'datemar &amp; dateaug kaf rank'!$A80)</f>
        <v>12418.408790508</v>
      </c>
      <c r="H80" s="5" t="str">
        <f>VLOOKUP(I80,'datemar &amp; dateaug kaf'!$E$5:$O$94,11,FALSE)</f>
        <v>1942-43</v>
      </c>
      <c r="I80" s="18">
        <f>LARGE('datemar &amp; dateaug kaf'!$E$5:$E$94,'datemar &amp; dateaug kaf rank'!$A80)</f>
        <v>9825.8316976469996</v>
      </c>
      <c r="J80" s="5" t="str">
        <f>VLOOKUP(K80,'datemar &amp; dateaug kaf'!$F$5:$O$94,10,FALSE)</f>
        <v>1942-43</v>
      </c>
      <c r="K80" s="18">
        <f>LARGE('datemar &amp; dateaug kaf'!$F$5:$F$94,'datemar &amp; dateaug kaf rank'!$A80)</f>
        <v>7662.6780597569996</v>
      </c>
      <c r="L80" s="5" t="str">
        <f>VLOOKUP(M80,'datemar &amp; dateaug kaf'!$G$5:$O$94,9,FALSE)</f>
        <v>1944-45</v>
      </c>
      <c r="M80" s="18">
        <f>LARGE('datemar &amp; dateaug kaf'!$G$5:$G$94,'datemar &amp; dateaug kaf rank'!$A80)</f>
        <v>5743.0728424859999</v>
      </c>
      <c r="N80" s="5" t="str">
        <f>VLOOKUP(O80,'datemar &amp; dateaug kaf'!$H$5:$O$94,8,FALSE)</f>
        <v>1932-33</v>
      </c>
      <c r="O80" s="18">
        <f>LARGE('datemar &amp; dateaug kaf'!$H$5:$H$94,'datemar &amp; dateaug kaf rank'!$A80)</f>
        <v>3905.611093209</v>
      </c>
      <c r="P80" s="5" t="str">
        <f>VLOOKUP(Q80,'datemar &amp; dateaug kaf'!$I$5:$O$94,7,FALSE)</f>
        <v>1942-43</v>
      </c>
      <c r="Q80" s="18">
        <f>LARGE('datemar &amp; dateaug kaf'!$I$5:$I$94,'datemar &amp; dateaug kaf rank'!$A80)</f>
        <v>2273.8114849800004</v>
      </c>
      <c r="R80" s="5" t="str">
        <f>VLOOKUP(S80,'datemar &amp; dateaug kaf'!$J$5:$O$94,6,FALSE)</f>
        <v>1939-40</v>
      </c>
      <c r="S80" s="18">
        <f>LARGE('datemar &amp; dateaug kaf'!$J$5:$J$94,'datemar &amp; dateaug kaf rank'!$A80)</f>
        <v>49016.673864354001</v>
      </c>
      <c r="T80" s="5" t="str">
        <f>VLOOKUP(U80,'datemar &amp; dateaug kaf'!$K$5:$O$94,5,FALSE)</f>
        <v>1939-40</v>
      </c>
      <c r="U80" s="18">
        <f>LARGE('datemar &amp; dateaug kaf'!$K$5:$K$94,'datemar &amp; dateaug kaf rank'!$A80)</f>
        <v>41869.156777014003</v>
      </c>
      <c r="V80" s="5" t="str">
        <f>VLOOKUP(W80,'datemar &amp; dateaug kaf'!$L$5:$O$94,4,FALSE)</f>
        <v>1972-73</v>
      </c>
      <c r="W80" s="18">
        <f>LARGE('datemar &amp; dateaug kaf'!$L$5:$L$94,'datemar &amp; dateaug kaf rank'!$A80)</f>
        <v>27653.374169610001</v>
      </c>
      <c r="X80" s="5" t="str">
        <f>VLOOKUP(Y80,'datemar &amp; dateaug kaf'!$M$5:$O$94,3,FALSE)</f>
        <v>1979-80</v>
      </c>
      <c r="Y80" s="18">
        <f>LARGE('datemar &amp; dateaug kaf'!$M$5:$M$94,'datemar &amp; dateaug kaf rank'!$A80)</f>
        <v>13558.938334515</v>
      </c>
      <c r="Z80" s="5" t="str">
        <f>VLOOKUP(AA80,'datemar &amp; dateaug kaf'!$N$5:$O$94,2,FALSE)</f>
        <v>1987-88</v>
      </c>
      <c r="AA80" s="18">
        <f>LARGE('datemar &amp; dateaug kaf'!$N$5:$N$94,'datemar &amp; dateaug kaf rank'!$A80)</f>
        <v>4879.9634533649996</v>
      </c>
    </row>
    <row r="81" spans="1:27" x14ac:dyDescent="0.2">
      <c r="A81" s="11">
        <v>76</v>
      </c>
      <c r="B81" s="5" t="str">
        <f>VLOOKUP(C81,'datemar &amp; dateaug kaf'!$B$5:$O$94,14,FALSE)</f>
        <v>1988-89</v>
      </c>
      <c r="C81" s="18">
        <f>LARGE('datemar &amp; dateaug kaf'!$B$5:$B$94,'datemar &amp; dateaug kaf rank'!$A81)</f>
        <v>20932.590950564998</v>
      </c>
      <c r="D81" s="5" t="str">
        <f>VLOOKUP(E81,'datemar &amp; dateaug kaf'!$C$5:$O$94,13,FALSE)</f>
        <v>1938-39</v>
      </c>
      <c r="E81" s="18">
        <f>LARGE('datemar &amp; dateaug kaf'!$C$5:$C$94,'datemar &amp; dateaug kaf rank'!$A81)</f>
        <v>15672.97131309</v>
      </c>
      <c r="F81" s="5" t="str">
        <f>VLOOKUP(G81,'datemar &amp; dateaug kaf'!$D$5:$O$94,12,FALSE)</f>
        <v>1942-43</v>
      </c>
      <c r="G81" s="18">
        <f>LARGE('datemar &amp; dateaug kaf'!$D$5:$D$94,'datemar &amp; dateaug kaf rank'!$A81)</f>
        <v>12267.012432549</v>
      </c>
      <c r="H81" s="5" t="str">
        <f>VLOOKUP(I81,'datemar &amp; dateaug kaf'!$E$5:$O$94,11,FALSE)</f>
        <v>1963-64</v>
      </c>
      <c r="I81" s="18">
        <f>LARGE('datemar &amp; dateaug kaf'!$E$5:$E$94,'datemar &amp; dateaug kaf rank'!$A81)</f>
        <v>9792.888227808</v>
      </c>
      <c r="J81" s="5" t="str">
        <f>VLOOKUP(K81,'datemar &amp; dateaug kaf'!$F$5:$O$94,10,FALSE)</f>
        <v>1976-77</v>
      </c>
      <c r="K81" s="18">
        <f>LARGE('datemar &amp; dateaug kaf'!$F$5:$F$94,'datemar &amp; dateaug kaf rank'!$A81)</f>
        <v>7419.8992258860007</v>
      </c>
      <c r="L81" s="5" t="str">
        <f>VLOOKUP(M81,'datemar &amp; dateaug kaf'!$G$5:$O$94,9,FALSE)</f>
        <v>2009-10</v>
      </c>
      <c r="M81" s="18">
        <f>LARGE('datemar &amp; dateaug kaf'!$G$5:$G$94,'datemar &amp; dateaug kaf rank'!$A81)</f>
        <v>5566.121444163</v>
      </c>
      <c r="N81" s="5" t="str">
        <f>VLOOKUP(O81,'datemar &amp; dateaug kaf'!$H$5:$O$94,8,FALSE)</f>
        <v>1938-39</v>
      </c>
      <c r="O81" s="18">
        <f>LARGE('datemar &amp; dateaug kaf'!$H$5:$H$94,'datemar &amp; dateaug kaf rank'!$A81)</f>
        <v>3733.971430224</v>
      </c>
      <c r="P81" s="5" t="str">
        <f>VLOOKUP(Q81,'datemar &amp; dateaug kaf'!$I$5:$O$94,7,FALSE)</f>
        <v>1930-31</v>
      </c>
      <c r="Q81" s="18">
        <f>LARGE('datemar &amp; dateaug kaf'!$I$5:$I$94,'datemar &amp; dateaug kaf rank'!$A81)</f>
        <v>2255.4881798820002</v>
      </c>
      <c r="R81" s="5" t="str">
        <f>VLOOKUP(S81,'datemar &amp; dateaug kaf'!$J$5:$O$94,6,FALSE)</f>
        <v>1929-30</v>
      </c>
      <c r="S81" s="18">
        <f>LARGE('datemar &amp; dateaug kaf'!$J$5:$J$94,'datemar &amp; dateaug kaf rank'!$A81)</f>
        <v>48855.859986087002</v>
      </c>
      <c r="T81" s="5" t="str">
        <f>VLOOKUP(U81,'datemar &amp; dateaug kaf'!$K$5:$O$94,5,FALSE)</f>
        <v>1929-30</v>
      </c>
      <c r="U81" s="18">
        <f>LARGE('datemar &amp; dateaug kaf'!$K$5:$K$94,'datemar &amp; dateaug kaf rank'!$A81)</f>
        <v>41653.242074367001</v>
      </c>
      <c r="V81" s="5" t="str">
        <f>VLOOKUP(W81,'datemar &amp; dateaug kaf'!$L$5:$O$94,4,FALSE)</f>
        <v>1984-85</v>
      </c>
      <c r="W81" s="18">
        <f>LARGE('datemar &amp; dateaug kaf'!$L$5:$L$94,'datemar &amp; dateaug kaf rank'!$A81)</f>
        <v>27639.969872591999</v>
      </c>
      <c r="X81" s="5" t="str">
        <f>VLOOKUP(Y81,'datemar &amp; dateaug kaf'!$M$5:$O$94,3,FALSE)</f>
        <v>1956-57</v>
      </c>
      <c r="Y81" s="18">
        <f>LARGE('datemar &amp; dateaug kaf'!$M$5:$M$94,'datemar &amp; dateaug kaf rank'!$A81)</f>
        <v>13513.621972578001</v>
      </c>
      <c r="Z81" s="5" t="str">
        <f>VLOOKUP(AA81,'datemar &amp; dateaug kaf'!$N$5:$O$94,2,FALSE)</f>
        <v>1944-45</v>
      </c>
      <c r="AA81" s="18">
        <f>LARGE('datemar &amp; dateaug kaf'!$N$5:$N$94,'datemar &amp; dateaug kaf rank'!$A81)</f>
        <v>4874.1836188709995</v>
      </c>
    </row>
    <row r="82" spans="1:27" x14ac:dyDescent="0.2">
      <c r="A82" s="11">
        <v>77</v>
      </c>
      <c r="B82" s="5" t="str">
        <f>VLOOKUP(C82,'datemar &amp; dateaug kaf'!$B$5:$O$94,14,FALSE)</f>
        <v>1944-45</v>
      </c>
      <c r="C82" s="18">
        <f>LARGE('datemar &amp; dateaug kaf'!$B$5:$B$94,'datemar &amp; dateaug kaf rank'!$A82)</f>
        <v>20910.221364626999</v>
      </c>
      <c r="D82" s="5" t="str">
        <f>VLOOKUP(E82,'datemar &amp; dateaug kaf'!$C$5:$O$94,13,FALSE)</f>
        <v>2007-08</v>
      </c>
      <c r="E82" s="18">
        <f>LARGE('datemar &amp; dateaug kaf'!$C$5:$C$94,'datemar &amp; dateaug kaf rank'!$A82)</f>
        <v>15554.790160497001</v>
      </c>
      <c r="F82" s="5" t="str">
        <f>VLOOKUP(G82,'datemar &amp; dateaug kaf'!$D$5:$O$94,12,FALSE)</f>
        <v>1944-45</v>
      </c>
      <c r="G82" s="18">
        <f>LARGE('datemar &amp; dateaug kaf'!$D$5:$D$94,'datemar &amp; dateaug kaf rank'!$A82)</f>
        <v>12254.619705740999</v>
      </c>
      <c r="H82" s="5" t="str">
        <f>VLOOKUP(I82,'datemar &amp; dateaug kaf'!$E$5:$O$94,11,FALSE)</f>
        <v>1944-45</v>
      </c>
      <c r="I82" s="18">
        <f>LARGE('datemar &amp; dateaug kaf'!$E$5:$E$94,'datemar &amp; dateaug kaf rank'!$A82)</f>
        <v>9439.1024559509988</v>
      </c>
      <c r="J82" s="5" t="str">
        <f>VLOOKUP(K82,'datemar &amp; dateaug kaf'!$F$5:$O$94,10,FALSE)</f>
        <v>1963-64</v>
      </c>
      <c r="K82" s="18">
        <f>LARGE('datemar &amp; dateaug kaf'!$F$5:$F$94,'datemar &amp; dateaug kaf rank'!$A82)</f>
        <v>7418.3759201579996</v>
      </c>
      <c r="L82" s="5" t="str">
        <f>VLOOKUP(M82,'datemar &amp; dateaug kaf'!$G$5:$O$94,9,FALSE)</f>
        <v>1938-39</v>
      </c>
      <c r="M82" s="18">
        <f>LARGE('datemar &amp; dateaug kaf'!$G$5:$G$94,'datemar &amp; dateaug kaf rank'!$A82)</f>
        <v>5558.0011138890004</v>
      </c>
      <c r="N82" s="5" t="str">
        <f>VLOOKUP(O82,'datemar &amp; dateaug kaf'!$H$5:$O$94,8,FALSE)</f>
        <v>1954-55</v>
      </c>
      <c r="O82" s="18">
        <f>LARGE('datemar &amp; dateaug kaf'!$H$5:$H$94,'datemar &amp; dateaug kaf rank'!$A82)</f>
        <v>3731.8074633630004</v>
      </c>
      <c r="P82" s="5" t="str">
        <f>VLOOKUP(Q82,'datemar &amp; dateaug kaf'!$I$5:$O$94,7,FALSE)</f>
        <v>1987-88</v>
      </c>
      <c r="Q82" s="18">
        <f>LARGE('datemar &amp; dateaug kaf'!$I$5:$I$94,'datemar &amp; dateaug kaf rank'!$A82)</f>
        <v>2233.7215691280003</v>
      </c>
      <c r="R82" s="5" t="str">
        <f>VLOOKUP(S82,'datemar &amp; dateaug kaf'!$J$5:$O$94,6,FALSE)</f>
        <v>1987-88</v>
      </c>
      <c r="S82" s="18">
        <f>LARGE('datemar &amp; dateaug kaf'!$J$5:$J$94,'datemar &amp; dateaug kaf rank'!$A82)</f>
        <v>48483.028925687999</v>
      </c>
      <c r="T82" s="5" t="str">
        <f>VLOOKUP(U82,'datemar &amp; dateaug kaf'!$K$5:$O$94,5,FALSE)</f>
        <v>1928-29</v>
      </c>
      <c r="U82" s="18">
        <f>LARGE('datemar &amp; dateaug kaf'!$K$5:$K$94,'datemar &amp; dateaug kaf rank'!$A82)</f>
        <v>41417.161422063</v>
      </c>
      <c r="V82" s="5" t="str">
        <f>VLOOKUP(W82,'datemar &amp; dateaug kaf'!$L$5:$O$94,4,FALSE)</f>
        <v>1987-88</v>
      </c>
      <c r="W82" s="18">
        <f>LARGE('datemar &amp; dateaug kaf'!$L$5:$L$94,'datemar &amp; dateaug kaf rank'!$A82)</f>
        <v>27479.360291838002</v>
      </c>
      <c r="X82" s="5" t="str">
        <f>VLOOKUP(Y82,'datemar &amp; dateaug kaf'!$M$5:$O$94,3,FALSE)</f>
        <v>2017-18</v>
      </c>
      <c r="Y82" s="18">
        <f>LARGE('datemar &amp; dateaug kaf'!$M$5:$M$94,'datemar &amp; dateaug kaf rank'!$A82)</f>
        <v>13266.933717366001</v>
      </c>
      <c r="Z82" s="5" t="str">
        <f>VLOOKUP(AA82,'datemar &amp; dateaug kaf'!$N$5:$O$94,2,FALSE)</f>
        <v>1937-38</v>
      </c>
      <c r="AA82" s="18">
        <f>LARGE('datemar &amp; dateaug kaf'!$N$5:$N$94,'datemar &amp; dateaug kaf rank'!$A82)</f>
        <v>4834.7700666300007</v>
      </c>
    </row>
    <row r="83" spans="1:27" x14ac:dyDescent="0.2">
      <c r="A83" s="11">
        <v>78</v>
      </c>
      <c r="B83" s="5" t="str">
        <f>VLOOKUP(C83,'datemar &amp; dateaug kaf'!$B$5:$O$94,14,FALSE)</f>
        <v>2001-02</v>
      </c>
      <c r="C83" s="18">
        <f>LARGE('datemar &amp; dateaug kaf'!$B$5:$B$94,'datemar &amp; dateaug kaf rank'!$A83)</f>
        <v>20870.508308265002</v>
      </c>
      <c r="D83" s="5" t="str">
        <f>VLOOKUP(E83,'datemar &amp; dateaug kaf'!$C$5:$O$94,13,FALSE)</f>
        <v>1984-85</v>
      </c>
      <c r="E83" s="18">
        <f>LARGE('datemar &amp; dateaug kaf'!$C$5:$C$94,'datemar &amp; dateaug kaf rank'!$A83)</f>
        <v>15522.933632765998</v>
      </c>
      <c r="F83" s="5" t="str">
        <f>VLOOKUP(G83,'datemar &amp; dateaug kaf'!$D$5:$O$94,12,FALSE)</f>
        <v>1992-93</v>
      </c>
      <c r="G83" s="18">
        <f>LARGE('datemar &amp; dateaug kaf'!$D$5:$D$94,'datemar &amp; dateaug kaf rank'!$A83)</f>
        <v>11855.955919037999</v>
      </c>
      <c r="H83" s="5" t="str">
        <f>VLOOKUP(I83,'datemar &amp; dateaug kaf'!$E$5:$O$94,11,FALSE)</f>
        <v>1993-94</v>
      </c>
      <c r="I83" s="18">
        <f>LARGE('datemar &amp; dateaug kaf'!$E$5:$E$94,'datemar &amp; dateaug kaf rank'!$A83)</f>
        <v>9293.1943622489998</v>
      </c>
      <c r="J83" s="5" t="str">
        <f>VLOOKUP(K83,'datemar &amp; dateaug kaf'!$F$5:$O$94,10,FALSE)</f>
        <v>1944-45</v>
      </c>
      <c r="K83" s="18">
        <f>LARGE('datemar &amp; dateaug kaf'!$F$5:$F$94,'datemar &amp; dateaug kaf rank'!$A83)</f>
        <v>7251.6711330210001</v>
      </c>
      <c r="L83" s="5" t="str">
        <f>VLOOKUP(M83,'datemar &amp; dateaug kaf'!$G$5:$O$94,9,FALSE)</f>
        <v>1942-43</v>
      </c>
      <c r="M83" s="18">
        <f>LARGE('datemar &amp; dateaug kaf'!$G$5:$G$94,'datemar &amp; dateaug kaf rank'!$A83)</f>
        <v>5553.4688826540005</v>
      </c>
      <c r="N83" s="5" t="str">
        <f>VLOOKUP(O83,'datemar &amp; dateaug kaf'!$H$5:$O$94,8,FALSE)</f>
        <v>2009-10</v>
      </c>
      <c r="O83" s="18">
        <f>LARGE('datemar &amp; dateaug kaf'!$H$5:$H$94,'datemar &amp; dateaug kaf rank'!$A83)</f>
        <v>3675.8081266199997</v>
      </c>
      <c r="P83" s="5" t="str">
        <f>VLOOKUP(Q83,'datemar &amp; dateaug kaf'!$I$5:$O$94,7,FALSE)</f>
        <v>1941-42</v>
      </c>
      <c r="Q83" s="18">
        <f>LARGE('datemar &amp; dateaug kaf'!$I$5:$I$94,'datemar &amp; dateaug kaf rank'!$A83)</f>
        <v>2222.3463629430003</v>
      </c>
      <c r="R83" s="5" t="str">
        <f>VLOOKUP(S83,'datemar &amp; dateaug kaf'!$J$5:$O$94,6,FALSE)</f>
        <v>2008-09</v>
      </c>
      <c r="S83" s="18">
        <f>LARGE('datemar &amp; dateaug kaf'!$J$5:$J$94,'datemar &amp; dateaug kaf rank'!$A83)</f>
        <v>47967.288779738999</v>
      </c>
      <c r="T83" s="5" t="str">
        <f>VLOOKUP(U83,'datemar &amp; dateaug kaf'!$K$5:$O$94,5,FALSE)</f>
        <v>2003-04</v>
      </c>
      <c r="U83" s="18">
        <f>LARGE('datemar &amp; dateaug kaf'!$K$5:$K$94,'datemar &amp; dateaug kaf rank'!$A83)</f>
        <v>41365.626878540999</v>
      </c>
      <c r="V83" s="5" t="str">
        <f>VLOOKUP(W83,'datemar &amp; dateaug kaf'!$L$5:$O$94,4,FALSE)</f>
        <v>1930-31</v>
      </c>
      <c r="W83" s="18">
        <f>LARGE('datemar &amp; dateaug kaf'!$L$5:$L$94,'datemar &amp; dateaug kaf rank'!$A83)</f>
        <v>27288.032695706999</v>
      </c>
      <c r="X83" s="5" t="str">
        <f>VLOOKUP(Y83,'datemar &amp; dateaug kaf'!$M$5:$O$94,3,FALSE)</f>
        <v>2005-06</v>
      </c>
      <c r="Y83" s="18">
        <f>LARGE('datemar &amp; dateaug kaf'!$M$5:$M$94,'datemar &amp; dateaug kaf rank'!$A83)</f>
        <v>13179.682811547</v>
      </c>
      <c r="Z83" s="5" t="str">
        <f>VLOOKUP(AA83,'datemar &amp; dateaug kaf'!$N$5:$O$94,2,FALSE)</f>
        <v>2000-01</v>
      </c>
      <c r="AA83" s="18">
        <f>LARGE('datemar &amp; dateaug kaf'!$N$5:$N$94,'datemar &amp; dateaug kaf rank'!$A83)</f>
        <v>4738.5419710649994</v>
      </c>
    </row>
    <row r="84" spans="1:27" x14ac:dyDescent="0.2">
      <c r="A84" s="11">
        <v>79</v>
      </c>
      <c r="B84" s="5" t="str">
        <f>VLOOKUP(C84,'datemar &amp; dateaug kaf'!$B$5:$O$94,14,FALSE)</f>
        <v>1993-94</v>
      </c>
      <c r="C84" s="18">
        <f>LARGE('datemar &amp; dateaug kaf'!$B$5:$B$94,'datemar &amp; dateaug kaf rank'!$A84)</f>
        <v>20740.241866869001</v>
      </c>
      <c r="D84" s="5" t="str">
        <f>VLOOKUP(E84,'datemar &amp; dateaug kaf'!$C$5:$O$94,13,FALSE)</f>
        <v>1942-43</v>
      </c>
      <c r="E84" s="18">
        <f>LARGE('datemar &amp; dateaug kaf'!$C$5:$C$94,'datemar &amp; dateaug kaf rank'!$A84)</f>
        <v>15447.865205829001</v>
      </c>
      <c r="F84" s="5" t="str">
        <f>VLOOKUP(G84,'datemar &amp; dateaug kaf'!$D$5:$O$94,12,FALSE)</f>
        <v>1938-39</v>
      </c>
      <c r="G84" s="18">
        <f>LARGE('datemar &amp; dateaug kaf'!$D$5:$D$94,'datemar &amp; dateaug kaf rank'!$A84)</f>
        <v>11761.16980689</v>
      </c>
      <c r="H84" s="5" t="str">
        <f>VLOOKUP(I84,'datemar &amp; dateaug kaf'!$E$5:$O$94,11,FALSE)</f>
        <v>2009-10</v>
      </c>
      <c r="I84" s="18">
        <f>LARGE('datemar &amp; dateaug kaf'!$E$5:$E$94,'datemar &amp; dateaug kaf rank'!$A84)</f>
        <v>9284.1199824240011</v>
      </c>
      <c r="J84" s="5" t="str">
        <f>VLOOKUP(K84,'datemar &amp; dateaug kaf'!$F$5:$O$94,10,FALSE)</f>
        <v>1938-39</v>
      </c>
      <c r="K84" s="18">
        <f>LARGE('datemar &amp; dateaug kaf'!$F$5:$F$94,'datemar &amp; dateaug kaf rank'!$A84)</f>
        <v>7236.1822079820004</v>
      </c>
      <c r="L84" s="5" t="str">
        <f>VLOOKUP(M84,'datemar &amp; dateaug kaf'!$G$5:$O$94,9,FALSE)</f>
        <v>1963-64</v>
      </c>
      <c r="M84" s="18">
        <f>LARGE('datemar &amp; dateaug kaf'!$G$5:$G$94,'datemar &amp; dateaug kaf rank'!$A84)</f>
        <v>5501.3769837809996</v>
      </c>
      <c r="N84" s="5" t="str">
        <f>VLOOKUP(O84,'datemar &amp; dateaug kaf'!$H$5:$O$94,8,FALSE)</f>
        <v>1930-31</v>
      </c>
      <c r="O84" s="18">
        <f>LARGE('datemar &amp; dateaug kaf'!$H$5:$H$94,'datemar &amp; dateaug kaf rank'!$A84)</f>
        <v>3647.361185538</v>
      </c>
      <c r="P84" s="5" t="str">
        <f>VLOOKUP(Q84,'datemar &amp; dateaug kaf'!$I$5:$O$94,7,FALSE)</f>
        <v>1944-45</v>
      </c>
      <c r="Q84" s="18">
        <f>LARGE('datemar &amp; dateaug kaf'!$I$5:$I$94,'datemar &amp; dateaug kaf rank'!$A84)</f>
        <v>2217.6733052670002</v>
      </c>
      <c r="R84" s="5" t="str">
        <f>VLOOKUP(S84,'datemar &amp; dateaug kaf'!$J$5:$O$94,6,FALSE)</f>
        <v>2009-10</v>
      </c>
      <c r="S84" s="18">
        <f>LARGE('datemar &amp; dateaug kaf'!$J$5:$J$94,'datemar &amp; dateaug kaf rank'!$A84)</f>
        <v>47771.252423454003</v>
      </c>
      <c r="T84" s="5" t="str">
        <f>VLOOKUP(U84,'datemar &amp; dateaug kaf'!$K$5:$O$94,5,FALSE)</f>
        <v>1993-94</v>
      </c>
      <c r="U84" s="18">
        <f>LARGE('datemar &amp; dateaug kaf'!$K$5:$K$94,'datemar &amp; dateaug kaf rank'!$A84)</f>
        <v>41110.576309593001</v>
      </c>
      <c r="V84" s="5" t="str">
        <f>VLOOKUP(W84,'datemar &amp; dateaug kaf'!$L$5:$O$94,4,FALSE)</f>
        <v>1939-40</v>
      </c>
      <c r="W84" s="18">
        <f>LARGE('datemar &amp; dateaug kaf'!$L$5:$L$94,'datemar &amp; dateaug kaf rank'!$A84)</f>
        <v>27232.094846565</v>
      </c>
      <c r="X84" s="5" t="str">
        <f>VLOOKUP(Y84,'datemar &amp; dateaug kaf'!$M$5:$O$94,3,FALSE)</f>
        <v>1987-88</v>
      </c>
      <c r="Y84" s="18">
        <f>LARGE('datemar &amp; dateaug kaf'!$M$5:$M$94,'datemar &amp; dateaug kaf rank'!$A84)</f>
        <v>13152.074878698</v>
      </c>
      <c r="Z84" s="5" t="str">
        <f>VLOOKUP(AA84,'datemar &amp; dateaug kaf'!$N$5:$O$94,2,FALSE)</f>
        <v>1993-94</v>
      </c>
      <c r="AA84" s="18">
        <f>LARGE('datemar &amp; dateaug kaf'!$N$5:$N$94,'datemar &amp; dateaug kaf rank'!$A84)</f>
        <v>4691.5039563</v>
      </c>
    </row>
    <row r="85" spans="1:27" x14ac:dyDescent="0.2">
      <c r="A85" s="11">
        <v>80</v>
      </c>
      <c r="B85" s="5" t="str">
        <f>VLOOKUP(C85,'datemar &amp; dateaug kaf'!$B$5:$O$94,14,FALSE)</f>
        <v>1935-36</v>
      </c>
      <c r="C85" s="18">
        <f>LARGE('datemar &amp; dateaug kaf'!$B$5:$B$94,'datemar &amp; dateaug kaf rank'!$A85)</f>
        <v>20631.230300708998</v>
      </c>
      <c r="D85" s="5" t="str">
        <f>VLOOKUP(E85,'datemar &amp; dateaug kaf'!$C$5:$O$94,13,FALSE)</f>
        <v>1993-94</v>
      </c>
      <c r="E85" s="18">
        <f>LARGE('datemar &amp; dateaug kaf'!$C$5:$C$94,'datemar &amp; dateaug kaf rank'!$A85)</f>
        <v>14797.280767416001</v>
      </c>
      <c r="F85" s="5" t="str">
        <f>VLOOKUP(G85,'datemar &amp; dateaug kaf'!$D$5:$O$94,12,FALSE)</f>
        <v>1984-85</v>
      </c>
      <c r="G85" s="18">
        <f>LARGE('datemar &amp; dateaug kaf'!$D$5:$D$94,'datemar &amp; dateaug kaf rank'!$A85)</f>
        <v>11688.963528606</v>
      </c>
      <c r="H85" s="5" t="str">
        <f>VLOOKUP(I85,'datemar &amp; dateaug kaf'!$E$5:$O$94,11,FALSE)</f>
        <v>1938-39</v>
      </c>
      <c r="I85" s="18">
        <f>LARGE('datemar &amp; dateaug kaf'!$E$5:$E$94,'datemar &amp; dateaug kaf rank'!$A85)</f>
        <v>9117.9408151019998</v>
      </c>
      <c r="J85" s="5" t="str">
        <f>VLOOKUP(K85,'datemar &amp; dateaug kaf'!$F$5:$O$94,10,FALSE)</f>
        <v>2009-10</v>
      </c>
      <c r="K85" s="18">
        <f>LARGE('datemar &amp; dateaug kaf'!$F$5:$F$94,'datemar &amp; dateaug kaf rank'!$A85)</f>
        <v>7130.4275012039998</v>
      </c>
      <c r="L85" s="5" t="str">
        <f>VLOOKUP(M85,'datemar &amp; dateaug kaf'!$G$5:$O$94,9,FALSE)</f>
        <v>1976-77</v>
      </c>
      <c r="M85" s="18">
        <f>LARGE('datemar &amp; dateaug kaf'!$G$5:$G$94,'datemar &amp; dateaug kaf rank'!$A85)</f>
        <v>5307.1852555259993</v>
      </c>
      <c r="N85" s="5" t="str">
        <f>VLOOKUP(O85,'datemar &amp; dateaug kaf'!$H$5:$O$94,8,FALSE)</f>
        <v>1992-93</v>
      </c>
      <c r="O85" s="18">
        <f>LARGE('datemar &amp; dateaug kaf'!$H$5:$H$94,'datemar &amp; dateaug kaf rank'!$A85)</f>
        <v>3617.6765585519997</v>
      </c>
      <c r="P85" s="5" t="str">
        <f>VLOOKUP(Q85,'datemar &amp; dateaug kaf'!$I$5:$O$94,7,FALSE)</f>
        <v>2009-10</v>
      </c>
      <c r="Q85" s="18">
        <f>LARGE('datemar &amp; dateaug kaf'!$I$5:$I$94,'datemar &amp; dateaug kaf rank'!$A85)</f>
        <v>2171.2501665119999</v>
      </c>
      <c r="R85" s="5" t="str">
        <f>VLOOKUP(S85,'datemar &amp; dateaug kaf'!$J$5:$O$94,6,FALSE)</f>
        <v>1986-87</v>
      </c>
      <c r="S85" s="18">
        <f>LARGE('datemar &amp; dateaug kaf'!$J$5:$J$94,'datemar &amp; dateaug kaf rank'!$A85)</f>
        <v>47646.496064496001</v>
      </c>
      <c r="T85" s="5" t="str">
        <f>VLOOKUP(U85,'datemar &amp; dateaug kaf'!$K$5:$O$94,5,FALSE)</f>
        <v>1987-88</v>
      </c>
      <c r="U85" s="18">
        <f>LARGE('datemar &amp; dateaug kaf'!$K$5:$K$94,'datemar &amp; dateaug kaf rank'!$A85)</f>
        <v>40761.296983847998</v>
      </c>
      <c r="V85" s="5" t="str">
        <f>VLOOKUP(W85,'datemar &amp; dateaug kaf'!$L$5:$O$94,4,FALSE)</f>
        <v>1993-94</v>
      </c>
      <c r="W85" s="18">
        <f>LARGE('datemar &amp; dateaug kaf'!$L$5:$L$94,'datemar &amp; dateaug kaf rank'!$A85)</f>
        <v>26612.168919399002</v>
      </c>
      <c r="X85" s="5" t="str">
        <f>VLOOKUP(Y85,'datemar &amp; dateaug kaf'!$M$5:$O$94,3,FALSE)</f>
        <v>1940-41</v>
      </c>
      <c r="Y85" s="18">
        <f>LARGE('datemar &amp; dateaug kaf'!$M$5:$M$94,'datemar &amp; dateaug kaf rank'!$A85)</f>
        <v>12863.2061292</v>
      </c>
      <c r="Z85" s="5" t="str">
        <f>VLOOKUP(AA85,'datemar &amp; dateaug kaf'!$N$5:$O$94,2,FALSE)</f>
        <v>2004-05</v>
      </c>
      <c r="AA85" s="18">
        <f>LARGE('datemar &amp; dateaug kaf'!$N$5:$N$94,'datemar &amp; dateaug kaf rank'!$A85)</f>
        <v>4638.5016442380002</v>
      </c>
    </row>
    <row r="86" spans="1:27" x14ac:dyDescent="0.2">
      <c r="A86" s="11">
        <v>81</v>
      </c>
      <c r="B86" s="5" t="str">
        <f>VLOOKUP(C86,'datemar &amp; dateaug kaf'!$B$5:$O$94,14,FALSE)</f>
        <v>1938-39</v>
      </c>
      <c r="C86" s="18">
        <f>LARGE('datemar &amp; dateaug kaf'!$B$5:$B$94,'datemar &amp; dateaug kaf rank'!$A86)</f>
        <v>20507.741379719999</v>
      </c>
      <c r="D86" s="5" t="str">
        <f>VLOOKUP(E86,'datemar &amp; dateaug kaf'!$C$5:$O$94,13,FALSE)</f>
        <v>1992-93</v>
      </c>
      <c r="E86" s="18">
        <f>LARGE('datemar &amp; dateaug kaf'!$C$5:$C$94,'datemar &amp; dateaug kaf rank'!$A86)</f>
        <v>14676.630193428</v>
      </c>
      <c r="F86" s="5" t="str">
        <f>VLOOKUP(G86,'datemar &amp; dateaug kaf'!$D$5:$O$94,12,FALSE)</f>
        <v>1993-94</v>
      </c>
      <c r="G86" s="18">
        <f>LARGE('datemar &amp; dateaug kaf'!$D$5:$D$94,'datemar &amp; dateaug kaf rank'!$A86)</f>
        <v>11566.206508416</v>
      </c>
      <c r="H86" s="5" t="str">
        <f>VLOOKUP(I86,'datemar &amp; dateaug kaf'!$E$5:$O$94,11,FALSE)</f>
        <v>1984-85</v>
      </c>
      <c r="I86" s="18">
        <f>LARGE('datemar &amp; dateaug kaf'!$E$5:$E$94,'datemar &amp; dateaug kaf rank'!$A86)</f>
        <v>9046.5953632319997</v>
      </c>
      <c r="J86" s="5" t="str">
        <f>VLOOKUP(K86,'datemar &amp; dateaug kaf'!$F$5:$O$94,10,FALSE)</f>
        <v>1984-85</v>
      </c>
      <c r="K86" s="18">
        <f>LARGE('datemar &amp; dateaug kaf'!$F$5:$F$94,'datemar &amp; dateaug kaf rank'!$A86)</f>
        <v>6666.0136343220001</v>
      </c>
      <c r="L86" s="5" t="str">
        <f>VLOOKUP(M86,'datemar &amp; dateaug kaf'!$G$5:$O$94,9,FALSE)</f>
        <v>1992-93</v>
      </c>
      <c r="M86" s="18">
        <f>LARGE('datemar &amp; dateaug kaf'!$G$5:$G$94,'datemar &amp; dateaug kaf rank'!$A86)</f>
        <v>5062.0817936429994</v>
      </c>
      <c r="N86" s="5" t="str">
        <f>VLOOKUP(O86,'datemar &amp; dateaug kaf'!$H$5:$O$94,8,FALSE)</f>
        <v>1963-64</v>
      </c>
      <c r="O86" s="18">
        <f>LARGE('datemar &amp; dateaug kaf'!$H$5:$H$94,'datemar &amp; dateaug kaf rank'!$A86)</f>
        <v>3592.8633363419999</v>
      </c>
      <c r="P86" s="5" t="str">
        <f>VLOOKUP(Q86,'datemar &amp; dateaug kaf'!$I$5:$O$94,7,FALSE)</f>
        <v>1984-85</v>
      </c>
      <c r="Q86" s="18">
        <f>LARGE('datemar &amp; dateaug kaf'!$I$5:$I$94,'datemar &amp; dateaug kaf rank'!$A86)</f>
        <v>2122.7364493229998</v>
      </c>
      <c r="R86" s="5" t="str">
        <f>VLOOKUP(S86,'datemar &amp; dateaug kaf'!$J$5:$O$94,6,FALSE)</f>
        <v>1936-37</v>
      </c>
      <c r="S86" s="18">
        <f>LARGE('datemar &amp; dateaug kaf'!$J$5:$J$94,'datemar &amp; dateaug kaf rank'!$A86)</f>
        <v>46187.496449786995</v>
      </c>
      <c r="T86" s="5" t="str">
        <f>VLOOKUP(U86,'datemar &amp; dateaug kaf'!$K$5:$O$94,5,FALSE)</f>
        <v>1986-87</v>
      </c>
      <c r="U86" s="18">
        <f>LARGE('datemar &amp; dateaug kaf'!$K$5:$K$94,'datemar &amp; dateaug kaf rank'!$A86)</f>
        <v>40710.099630395998</v>
      </c>
      <c r="V86" s="5" t="str">
        <f>VLOOKUP(W86,'datemar &amp; dateaug kaf'!$L$5:$O$94,4,FALSE)</f>
        <v>1992-93</v>
      </c>
      <c r="W86" s="18">
        <f>LARGE('datemar &amp; dateaug kaf'!$L$5:$L$94,'datemar &amp; dateaug kaf rank'!$A86)</f>
        <v>26572.783135752001</v>
      </c>
      <c r="X86" s="5" t="str">
        <f>VLOOKUP(Y86,'datemar &amp; dateaug kaf'!$M$5:$O$94,3,FALSE)</f>
        <v>2002-03</v>
      </c>
      <c r="Y86" s="18">
        <f>LARGE('datemar &amp; dateaug kaf'!$M$5:$M$94,'datemar &amp; dateaug kaf rank'!$A86)</f>
        <v>12794.585966483999</v>
      </c>
      <c r="Z86" s="5" t="str">
        <f>VLOOKUP(AA86,'datemar &amp; dateaug kaf'!$N$5:$O$94,2,FALSE)</f>
        <v>2015-16</v>
      </c>
      <c r="AA86" s="18">
        <f>LARGE('datemar &amp; dateaug kaf'!$N$5:$N$94,'datemar &amp; dateaug kaf rank'!$A86)</f>
        <v>4570.5578451330002</v>
      </c>
    </row>
    <row r="87" spans="1:27" x14ac:dyDescent="0.2">
      <c r="A87" s="11">
        <v>82</v>
      </c>
      <c r="B87" s="5" t="str">
        <f>VLOOKUP(C87,'datemar &amp; dateaug kaf'!$B$5:$O$94,14,FALSE)</f>
        <v>1930-31</v>
      </c>
      <c r="C87" s="18">
        <f>LARGE('datemar &amp; dateaug kaf'!$B$5:$B$94,'datemar &amp; dateaug kaf rank'!$A87)</f>
        <v>20396.024359116</v>
      </c>
      <c r="D87" s="5" t="str">
        <f>VLOOKUP(E87,'datemar &amp; dateaug kaf'!$C$5:$O$94,13,FALSE)</f>
        <v>1928-29</v>
      </c>
      <c r="E87" s="18">
        <f>LARGE('datemar &amp; dateaug kaf'!$C$5:$C$94,'datemar &amp; dateaug kaf rank'!$A87)</f>
        <v>14523.480447104999</v>
      </c>
      <c r="F87" s="5" t="str">
        <f>VLOOKUP(G87,'datemar &amp; dateaug kaf'!$D$5:$O$94,12,FALSE)</f>
        <v>2009-10</v>
      </c>
      <c r="G87" s="18">
        <f>LARGE('datemar &amp; dateaug kaf'!$D$5:$D$94,'datemar &amp; dateaug kaf rank'!$A87)</f>
        <v>11270.292469926</v>
      </c>
      <c r="H87" s="5" t="str">
        <f>VLOOKUP(I87,'datemar &amp; dateaug kaf'!$E$5:$O$94,11,FALSE)</f>
        <v>1992-93</v>
      </c>
      <c r="I87" s="18">
        <f>LARGE('datemar &amp; dateaug kaf'!$E$5:$E$94,'datemar &amp; dateaug kaf rank'!$A87)</f>
        <v>8900.8003273770009</v>
      </c>
      <c r="J87" s="5" t="str">
        <f>VLOOKUP(K87,'datemar &amp; dateaug kaf'!$F$5:$O$94,10,FALSE)</f>
        <v>1992-93</v>
      </c>
      <c r="K87" s="18">
        <f>LARGE('datemar &amp; dateaug kaf'!$F$5:$F$94,'datemar &amp; dateaug kaf rank'!$A87)</f>
        <v>6640.7144617170006</v>
      </c>
      <c r="L87" s="5" t="str">
        <f>VLOOKUP(M87,'datemar &amp; dateaug kaf'!$G$5:$O$94,9,FALSE)</f>
        <v>1930-31</v>
      </c>
      <c r="M87" s="18">
        <f>LARGE('datemar &amp; dateaug kaf'!$G$5:$G$94,'datemar &amp; dateaug kaf rank'!$A87)</f>
        <v>4989.7584905700005</v>
      </c>
      <c r="N87" s="5" t="str">
        <f>VLOOKUP(O87,'datemar &amp; dateaug kaf'!$H$5:$O$94,8,FALSE)</f>
        <v>1976-77</v>
      </c>
      <c r="O87" s="18">
        <f>LARGE('datemar &amp; dateaug kaf'!$H$5:$H$94,'datemar &amp; dateaug kaf rank'!$A87)</f>
        <v>3506.0904470340001</v>
      </c>
      <c r="P87" s="5" t="str">
        <f>VLOOKUP(Q87,'datemar &amp; dateaug kaf'!$I$5:$O$94,7,FALSE)</f>
        <v>1935-36</v>
      </c>
      <c r="Q87" s="18">
        <f>LARGE('datemar &amp; dateaug kaf'!$I$5:$I$94,'datemar &amp; dateaug kaf rank'!$A87)</f>
        <v>2120.8918212930002</v>
      </c>
      <c r="R87" s="5" t="str">
        <f>VLOOKUP(S87,'datemar &amp; dateaug kaf'!$J$5:$O$94,6,FALSE)</f>
        <v>1928-29</v>
      </c>
      <c r="S87" s="18">
        <f>LARGE('datemar &amp; dateaug kaf'!$J$5:$J$94,'datemar &amp; dateaug kaf rank'!$A87)</f>
        <v>44399.032384623002</v>
      </c>
      <c r="T87" s="5" t="str">
        <f>VLOOKUP(U87,'datemar &amp; dateaug kaf'!$K$5:$O$94,5,FALSE)</f>
        <v>2015-16</v>
      </c>
      <c r="U87" s="18">
        <f>LARGE('datemar &amp; dateaug kaf'!$K$5:$K$94,'datemar &amp; dateaug kaf rank'!$A87)</f>
        <v>40440.825590906999</v>
      </c>
      <c r="V87" s="5" t="str">
        <f>VLOOKUP(W87,'datemar &amp; dateaug kaf'!$L$5:$O$94,4,FALSE)</f>
        <v>1948-49</v>
      </c>
      <c r="W87" s="18">
        <f>LARGE('datemar &amp; dateaug kaf'!$L$5:$L$94,'datemar &amp; dateaug kaf rank'!$A87)</f>
        <v>25831.316056118998</v>
      </c>
      <c r="X87" s="5" t="str">
        <f>VLOOKUP(Y87,'datemar &amp; dateaug kaf'!$M$5:$O$94,3,FALSE)</f>
        <v>1948-49</v>
      </c>
      <c r="Y87" s="18">
        <f>LARGE('datemar &amp; dateaug kaf'!$M$5:$M$94,'datemar &amp; dateaug kaf rank'!$A87)</f>
        <v>12710.655391119</v>
      </c>
      <c r="Z87" s="5" t="str">
        <f>VLOOKUP(AA87,'datemar &amp; dateaug kaf'!$N$5:$O$94,2,FALSE)</f>
        <v>2016-17</v>
      </c>
      <c r="AA87" s="18">
        <f>LARGE('datemar &amp; dateaug kaf'!$N$5:$N$94,'datemar &amp; dateaug kaf rank'!$A87)</f>
        <v>4566.8071014719999</v>
      </c>
    </row>
    <row r="88" spans="1:27" x14ac:dyDescent="0.2">
      <c r="A88" s="11">
        <v>83</v>
      </c>
      <c r="B88" s="5" t="str">
        <f>VLOOKUP(C88,'datemar &amp; dateaug kaf'!$B$5:$O$94,14,FALSE)</f>
        <v>2007-08</v>
      </c>
      <c r="C88" s="18">
        <f>LARGE('datemar &amp; dateaug kaf'!$B$5:$B$94,'datemar &amp; dateaug kaf rank'!$A88)</f>
        <v>19935.351318540001</v>
      </c>
      <c r="D88" s="5" t="str">
        <f>VLOOKUP(E88,'datemar &amp; dateaug kaf'!$C$5:$O$94,13,FALSE)</f>
        <v>2009-10</v>
      </c>
      <c r="E88" s="18">
        <f>LARGE('datemar &amp; dateaug kaf'!$C$5:$C$94,'datemar &amp; dateaug kaf rank'!$A88)</f>
        <v>14372.540287476</v>
      </c>
      <c r="F88" s="5" t="str">
        <f>VLOOKUP(G88,'datemar &amp; dateaug kaf'!$D$5:$O$94,12,FALSE)</f>
        <v>1928-29</v>
      </c>
      <c r="G88" s="18">
        <f>LARGE('datemar &amp; dateaug kaf'!$D$5:$D$94,'datemar &amp; dateaug kaf rank'!$A88)</f>
        <v>10874.984716155001</v>
      </c>
      <c r="H88" s="5" t="str">
        <f>VLOOKUP(I88,'datemar &amp; dateaug kaf'!$E$5:$O$94,11,FALSE)</f>
        <v>1930-31</v>
      </c>
      <c r="I88" s="18">
        <f>LARGE('datemar &amp; dateaug kaf'!$E$5:$E$94,'datemar &amp; dateaug kaf rank'!$A88)</f>
        <v>8065.0211851650001</v>
      </c>
      <c r="J88" s="5" t="str">
        <f>VLOOKUP(K88,'datemar &amp; dateaug kaf'!$F$5:$O$94,10,FALSE)</f>
        <v>1987-88</v>
      </c>
      <c r="K88" s="18">
        <f>LARGE('datemar &amp; dateaug kaf'!$F$5:$F$94,'datemar &amp; dateaug kaf rank'!$A88)</f>
        <v>6400.7343054269995</v>
      </c>
      <c r="L88" s="5" t="str">
        <f>VLOOKUP(M88,'datemar &amp; dateaug kaf'!$G$5:$O$94,9,FALSE)</f>
        <v>1984-85</v>
      </c>
      <c r="M88" s="18">
        <f>LARGE('datemar &amp; dateaug kaf'!$G$5:$G$94,'datemar &amp; dateaug kaf rank'!$A88)</f>
        <v>4879.4913872670004</v>
      </c>
      <c r="N88" s="5" t="str">
        <f>VLOOKUP(O88,'datemar &amp; dateaug kaf'!$H$5:$O$94,8,FALSE)</f>
        <v>1987-88</v>
      </c>
      <c r="O88" s="18">
        <f>LARGE('datemar &amp; dateaug kaf'!$H$5:$H$94,'datemar &amp; dateaug kaf rank'!$A88)</f>
        <v>3495.3221829749996</v>
      </c>
      <c r="P88" s="5" t="str">
        <f>VLOOKUP(Q88,'datemar &amp; dateaug kaf'!$I$5:$O$94,7,FALSE)</f>
        <v>1963-64</v>
      </c>
      <c r="Q88" s="18">
        <f>LARGE('datemar &amp; dateaug kaf'!$I$5:$I$94,'datemar &amp; dateaug kaf rank'!$A88)</f>
        <v>1963.360587531</v>
      </c>
      <c r="R88" s="5" t="str">
        <f>VLOOKUP(S88,'datemar &amp; dateaug kaf'!$J$5:$O$94,6,FALSE)</f>
        <v>1930-31</v>
      </c>
      <c r="S88" s="18">
        <f>LARGE('datemar &amp; dateaug kaf'!$J$5:$J$94,'datemar &amp; dateaug kaf rank'!$A88)</f>
        <v>44203.372887828002</v>
      </c>
      <c r="T88" s="5" t="str">
        <f>VLOOKUP(U88,'datemar &amp; dateaug kaf'!$K$5:$O$94,5,FALSE)</f>
        <v>1930-31</v>
      </c>
      <c r="U88" s="18">
        <f>LARGE('datemar &amp; dateaug kaf'!$K$5:$K$94,'datemar &amp; dateaug kaf rank'!$A88)</f>
        <v>40085.508579437999</v>
      </c>
      <c r="V88" s="5" t="str">
        <f>VLOOKUP(W88,'datemar &amp; dateaug kaf'!$L$5:$O$94,4,FALSE)</f>
        <v>2015-16</v>
      </c>
      <c r="W88" s="18">
        <f>LARGE('datemar &amp; dateaug kaf'!$L$5:$L$94,'datemar &amp; dateaug kaf rank'!$A88)</f>
        <v>24584.648995430998</v>
      </c>
      <c r="X88" s="5" t="str">
        <f>VLOOKUP(Y88,'datemar &amp; dateaug kaf'!$M$5:$O$94,3,FALSE)</f>
        <v>2000-01</v>
      </c>
      <c r="Y88" s="18">
        <f>LARGE('datemar &amp; dateaug kaf'!$M$5:$M$94,'datemar &amp; dateaug kaf rank'!$A88)</f>
        <v>12509.406473046</v>
      </c>
      <c r="Z88" s="5" t="str">
        <f>VLOOKUP(AA88,'datemar &amp; dateaug kaf'!$N$5:$O$94,2,FALSE)</f>
        <v>2017-18</v>
      </c>
      <c r="AA88" s="18">
        <f>LARGE('datemar &amp; dateaug kaf'!$N$5:$N$94,'datemar &amp; dateaug kaf rank'!$A88)</f>
        <v>4551.9271020299993</v>
      </c>
    </row>
    <row r="89" spans="1:27" x14ac:dyDescent="0.2">
      <c r="A89" s="11">
        <v>84</v>
      </c>
      <c r="B89" s="5" t="str">
        <f>VLOOKUP(C89,'datemar &amp; dateaug kaf'!$B$5:$O$94,14,FALSE)</f>
        <v>1943-44</v>
      </c>
      <c r="C89" s="18">
        <f>LARGE('datemar &amp; dateaug kaf'!$B$5:$B$94,'datemar &amp; dateaug kaf rank'!$A89)</f>
        <v>19843.847850897</v>
      </c>
      <c r="D89" s="5" t="str">
        <f>VLOOKUP(E89,'datemar &amp; dateaug kaf'!$C$5:$O$94,13,FALSE)</f>
        <v>1935-36</v>
      </c>
      <c r="E89" s="18">
        <f>LARGE('datemar &amp; dateaug kaf'!$C$5:$C$94,'datemar &amp; dateaug kaf rank'!$A89)</f>
        <v>13969.540633167</v>
      </c>
      <c r="F89" s="5" t="str">
        <f>VLOOKUP(G89,'datemar &amp; dateaug kaf'!$D$5:$O$94,12,FALSE)</f>
        <v>2000-01</v>
      </c>
      <c r="G89" s="18">
        <f>LARGE('datemar &amp; dateaug kaf'!$D$5:$D$94,'datemar &amp; dateaug kaf rank'!$A89)</f>
        <v>10344.239612091</v>
      </c>
      <c r="H89" s="5" t="str">
        <f>VLOOKUP(I89,'datemar &amp; dateaug kaf'!$E$5:$O$94,11,FALSE)</f>
        <v>1928-29</v>
      </c>
      <c r="I89" s="18">
        <f>LARGE('datemar &amp; dateaug kaf'!$E$5:$E$94,'datemar &amp; dateaug kaf rank'!$A89)</f>
        <v>8019.1930877099994</v>
      </c>
      <c r="J89" s="5" t="str">
        <f>VLOOKUP(K89,'datemar &amp; dateaug kaf'!$F$5:$O$94,10,FALSE)</f>
        <v>1930-31</v>
      </c>
      <c r="K89" s="18">
        <f>LARGE('datemar &amp; dateaug kaf'!$F$5:$F$94,'datemar &amp; dateaug kaf rank'!$A89)</f>
        <v>6372.3071990550006</v>
      </c>
      <c r="L89" s="5" t="str">
        <f>VLOOKUP(M89,'datemar &amp; dateaug kaf'!$G$5:$O$94,9,FALSE)</f>
        <v>1987-88</v>
      </c>
      <c r="M89" s="18">
        <f>LARGE('datemar &amp; dateaug kaf'!$G$5:$G$94,'datemar &amp; dateaug kaf rank'!$A89)</f>
        <v>4783.856349531</v>
      </c>
      <c r="N89" s="5" t="str">
        <f>VLOOKUP(O89,'datemar &amp; dateaug kaf'!$H$5:$O$94,8,FALSE)</f>
        <v>1984-85</v>
      </c>
      <c r="O89" s="18">
        <f>LARGE('datemar &amp; dateaug kaf'!$H$5:$H$94,'datemar &amp; dateaug kaf rank'!$A89)</f>
        <v>3472.9010267909998</v>
      </c>
      <c r="P89" s="5" t="str">
        <f>VLOOKUP(Q89,'datemar &amp; dateaug kaf'!$I$5:$O$94,7,FALSE)</f>
        <v>1976-77</v>
      </c>
      <c r="Q89" s="18">
        <f>LARGE('datemar &amp; dateaug kaf'!$I$5:$I$94,'datemar &amp; dateaug kaf rank'!$A89)</f>
        <v>1954.936786194</v>
      </c>
      <c r="R89" s="5" t="str">
        <f>VLOOKUP(S89,'datemar &amp; dateaug kaf'!$J$5:$O$94,6,FALSE)</f>
        <v>1972-73</v>
      </c>
      <c r="S89" s="18">
        <f>LARGE('datemar &amp; dateaug kaf'!$J$5:$J$94,'datemar &amp; dateaug kaf rank'!$A89)</f>
        <v>43943.343806670004</v>
      </c>
      <c r="T89" s="5" t="str">
        <f>VLOOKUP(U89,'datemar &amp; dateaug kaf'!$K$5:$O$94,5,FALSE)</f>
        <v>1972-73</v>
      </c>
      <c r="U89" s="18">
        <f>LARGE('datemar &amp; dateaug kaf'!$K$5:$K$94,'datemar &amp; dateaug kaf rank'!$A89)</f>
        <v>39962.577013800001</v>
      </c>
      <c r="V89" s="5" t="str">
        <f>VLOOKUP(W89,'datemar &amp; dateaug kaf'!$L$5:$O$94,4,FALSE)</f>
        <v>1986-87</v>
      </c>
      <c r="W89" s="18">
        <f>LARGE('datemar &amp; dateaug kaf'!$L$5:$L$94,'datemar &amp; dateaug kaf rank'!$A89)</f>
        <v>24330.356112404999</v>
      </c>
      <c r="X89" s="5" t="str">
        <f>VLOOKUP(Y89,'datemar &amp; dateaug kaf'!$M$5:$O$94,3,FALSE)</f>
        <v>1984-85</v>
      </c>
      <c r="Y89" s="18">
        <f>LARGE('datemar &amp; dateaug kaf'!$M$5:$M$94,'datemar &amp; dateaug kaf rank'!$A89)</f>
        <v>12508.545646632001</v>
      </c>
      <c r="Z89" s="5" t="str">
        <f>VLOOKUP(AA89,'datemar &amp; dateaug kaf'!$N$5:$O$94,2,FALSE)</f>
        <v>2002-03</v>
      </c>
      <c r="AA89" s="18">
        <f>LARGE('datemar &amp; dateaug kaf'!$N$5:$N$94,'datemar &amp; dateaug kaf rank'!$A89)</f>
        <v>4535.6328877649994</v>
      </c>
    </row>
    <row r="90" spans="1:27" x14ac:dyDescent="0.2">
      <c r="A90" s="11">
        <v>85</v>
      </c>
      <c r="B90" s="5" t="str">
        <f>VLOOKUP(C90,'datemar &amp; dateaug kaf'!$B$5:$O$94,14,FALSE)</f>
        <v>2000-01</v>
      </c>
      <c r="C90" s="18">
        <f>LARGE('datemar &amp; dateaug kaf'!$B$5:$B$94,'datemar &amp; dateaug kaf rank'!$A90)</f>
        <v>19610.185049741998</v>
      </c>
      <c r="D90" s="5" t="str">
        <f>VLOOKUP(E90,'datemar &amp; dateaug kaf'!$C$5:$O$94,13,FALSE)</f>
        <v>1930-31</v>
      </c>
      <c r="E90" s="18">
        <f>LARGE('datemar &amp; dateaug kaf'!$C$5:$C$94,'datemar &amp; dateaug kaf rank'!$A90)</f>
        <v>13944.929724999</v>
      </c>
      <c r="F90" s="5" t="str">
        <f>VLOOKUP(G90,'datemar &amp; dateaug kaf'!$D$5:$O$94,12,FALSE)</f>
        <v>1943-44</v>
      </c>
      <c r="G90" s="18">
        <f>LARGE('datemar &amp; dateaug kaf'!$D$5:$D$94,'datemar &amp; dateaug kaf rank'!$A90)</f>
        <v>10296.787051887</v>
      </c>
      <c r="H90" s="5" t="str">
        <f>VLOOKUP(I90,'datemar &amp; dateaug kaf'!$E$5:$O$94,11,FALSE)</f>
        <v>1935-36</v>
      </c>
      <c r="I90" s="18">
        <f>LARGE('datemar &amp; dateaug kaf'!$E$5:$E$94,'datemar &amp; dateaug kaf rank'!$A90)</f>
        <v>7850.3104494150002</v>
      </c>
      <c r="J90" s="5" t="str">
        <f>VLOOKUP(K90,'datemar &amp; dateaug kaf'!$F$5:$O$94,10,FALSE)</f>
        <v>1935-36</v>
      </c>
      <c r="K90" s="18">
        <f>LARGE('datemar &amp; dateaug kaf'!$F$5:$F$94,'datemar &amp; dateaug kaf rank'!$A90)</f>
        <v>6165.4510084649992</v>
      </c>
      <c r="L90" s="5" t="str">
        <f>VLOOKUP(M90,'datemar &amp; dateaug kaf'!$G$5:$O$94,9,FALSE)</f>
        <v>1935-36</v>
      </c>
      <c r="M90" s="18">
        <f>LARGE('datemar &amp; dateaug kaf'!$G$5:$G$94,'datemar &amp; dateaug kaf rank'!$A90)</f>
        <v>4658.3284203540006</v>
      </c>
      <c r="N90" s="5" t="str">
        <f>VLOOKUP(O90,'datemar &amp; dateaug kaf'!$H$5:$O$94,8,FALSE)</f>
        <v>1929-30</v>
      </c>
      <c r="O90" s="18">
        <f>LARGE('datemar &amp; dateaug kaf'!$H$5:$H$94,'datemar &amp; dateaug kaf rank'!$A90)</f>
        <v>3334.6550815619999</v>
      </c>
      <c r="P90" s="5" t="str">
        <f>VLOOKUP(Q90,'datemar &amp; dateaug kaf'!$I$5:$O$94,7,FALSE)</f>
        <v>1954-55</v>
      </c>
      <c r="Q90" s="18">
        <f>LARGE('datemar &amp; dateaug kaf'!$I$5:$I$94,'datemar &amp; dateaug kaf rank'!$A90)</f>
        <v>1892.526871179</v>
      </c>
      <c r="R90" s="5" t="str">
        <f>VLOOKUP(S90,'datemar &amp; dateaug kaf'!$J$5:$O$94,6,FALSE)</f>
        <v>1991-92</v>
      </c>
      <c r="S90" s="18">
        <f>LARGE('datemar &amp; dateaug kaf'!$J$5:$J$94,'datemar &amp; dateaug kaf rank'!$A90)</f>
        <v>43193.264495954994</v>
      </c>
      <c r="T90" s="5" t="str">
        <f>VLOOKUP(U90,'datemar &amp; dateaug kaf'!$K$5:$O$94,5,FALSE)</f>
        <v>1991-92</v>
      </c>
      <c r="U90" s="18">
        <f>LARGE('datemar &amp; dateaug kaf'!$K$5:$K$94,'datemar &amp; dateaug kaf rank'!$A90)</f>
        <v>37033.456462485003</v>
      </c>
      <c r="V90" s="5" t="str">
        <f>VLOOKUP(W90,'datemar &amp; dateaug kaf'!$L$5:$O$94,4,FALSE)</f>
        <v>1976-77</v>
      </c>
      <c r="W90" s="18">
        <f>LARGE('datemar &amp; dateaug kaf'!$L$5:$L$94,'datemar &amp; dateaug kaf rank'!$A90)</f>
        <v>24039.109181177999</v>
      </c>
      <c r="X90" s="5" t="str">
        <f>VLOOKUP(Y90,'datemar &amp; dateaug kaf'!$M$5:$O$94,3,FALSE)</f>
        <v>2015-16</v>
      </c>
      <c r="Y90" s="18">
        <f>LARGE('datemar &amp; dateaug kaf'!$M$5:$M$94,'datemar &amp; dateaug kaf rank'!$A90)</f>
        <v>12446.996558031</v>
      </c>
      <c r="Z90" s="5" t="str">
        <f>VLOOKUP(AA90,'datemar &amp; dateaug kaf'!$N$5:$O$94,2,FALSE)</f>
        <v>1986-87</v>
      </c>
      <c r="AA90" s="18">
        <f>LARGE('datemar &amp; dateaug kaf'!$N$5:$N$94,'datemar &amp; dateaug kaf rank'!$A90)</f>
        <v>4506.5492524920001</v>
      </c>
    </row>
    <row r="91" spans="1:27" x14ac:dyDescent="0.2">
      <c r="A91" s="11">
        <v>86</v>
      </c>
      <c r="B91" s="5" t="str">
        <f>VLOOKUP(C91,'datemar &amp; dateaug kaf'!$B$5:$O$94,14,FALSE)</f>
        <v>2009-10</v>
      </c>
      <c r="C91" s="18">
        <f>LARGE('datemar &amp; dateaug kaf'!$B$5:$B$94,'datemar &amp; dateaug kaf rank'!$A91)</f>
        <v>19467.402906335999</v>
      </c>
      <c r="D91" s="5" t="str">
        <f>VLOOKUP(E91,'datemar &amp; dateaug kaf'!$C$5:$O$94,13,FALSE)</f>
        <v>2000-01</v>
      </c>
      <c r="E91" s="18">
        <f>LARGE('datemar &amp; dateaug kaf'!$C$5:$C$94,'datemar &amp; dateaug kaf rank'!$A91)</f>
        <v>13787.862623450999</v>
      </c>
      <c r="F91" s="5" t="str">
        <f>VLOOKUP(G91,'datemar &amp; dateaug kaf'!$D$5:$O$94,12,FALSE)</f>
        <v>1930-31</v>
      </c>
      <c r="G91" s="18">
        <f>LARGE('datemar &amp; dateaug kaf'!$D$5:$D$94,'datemar &amp; dateaug kaf rank'!$A91)</f>
        <v>10234.549698848999</v>
      </c>
      <c r="H91" s="5" t="str">
        <f>VLOOKUP(I91,'datemar &amp; dateaug kaf'!$E$5:$O$94,11,FALSE)</f>
        <v>1987-88</v>
      </c>
      <c r="I91" s="18">
        <f>LARGE('datemar &amp; dateaug kaf'!$E$5:$E$94,'datemar &amp; dateaug kaf rank'!$A91)</f>
        <v>7754.6317753170006</v>
      </c>
      <c r="J91" s="5" t="str">
        <f>VLOOKUP(K91,'datemar &amp; dateaug kaf'!$F$5:$O$94,10,FALSE)</f>
        <v>1928-29</v>
      </c>
      <c r="K91" s="18">
        <f>LARGE('datemar &amp; dateaug kaf'!$F$5:$F$94,'datemar &amp; dateaug kaf rank'!$A91)</f>
        <v>5936.7865542299996</v>
      </c>
      <c r="L91" s="5" t="str">
        <f>VLOOKUP(M91,'datemar &amp; dateaug kaf'!$G$5:$O$94,9,FALSE)</f>
        <v>2000-01</v>
      </c>
      <c r="M91" s="18">
        <f>LARGE('datemar &amp; dateaug kaf'!$G$5:$G$94,'datemar &amp; dateaug kaf rank'!$A91)</f>
        <v>4459.0689236939997</v>
      </c>
      <c r="N91" s="5" t="str">
        <f>VLOOKUP(O91,'datemar &amp; dateaug kaf'!$H$5:$O$94,8,FALSE)</f>
        <v>1935-36</v>
      </c>
      <c r="O91" s="18">
        <f>LARGE('datemar &amp; dateaug kaf'!$H$5:$H$94,'datemar &amp; dateaug kaf rank'!$A91)</f>
        <v>3119.0478169200001</v>
      </c>
      <c r="P91" s="5" t="str">
        <f>VLOOKUP(Q91,'datemar &amp; dateaug kaf'!$I$5:$O$94,7,FALSE)</f>
        <v>1928-29</v>
      </c>
      <c r="Q91" s="18">
        <f>LARGE('datemar &amp; dateaug kaf'!$I$5:$I$94,'datemar &amp; dateaug kaf rank'!$A91)</f>
        <v>1870.514310021</v>
      </c>
      <c r="R91" s="5" t="str">
        <f>VLOOKUP(S91,'datemar &amp; dateaug kaf'!$J$5:$O$94,6,FALSE)</f>
        <v>2014-15</v>
      </c>
      <c r="S91" s="18">
        <f>LARGE('datemar &amp; dateaug kaf'!$J$5:$J$94,'datemar &amp; dateaug kaf rank'!$A91)</f>
        <v>42205.505855310003</v>
      </c>
      <c r="T91" s="5" t="str">
        <f>VLOOKUP(U91,'datemar &amp; dateaug kaf'!$K$5:$O$94,5,FALSE)</f>
        <v>2014-15</v>
      </c>
      <c r="U91" s="18">
        <f>LARGE('datemar &amp; dateaug kaf'!$K$5:$K$94,'datemar &amp; dateaug kaf rank'!$A91)</f>
        <v>35304.752395080002</v>
      </c>
      <c r="V91" s="5" t="str">
        <f>VLOOKUP(W91,'datemar &amp; dateaug kaf'!$L$5:$O$94,4,FALSE)</f>
        <v>1940-41</v>
      </c>
      <c r="W91" s="18">
        <f>LARGE('datemar &amp; dateaug kaf'!$L$5:$L$94,'datemar &amp; dateaug kaf rank'!$A91)</f>
        <v>24012.018934259999</v>
      </c>
      <c r="X91" s="5" t="str">
        <f>VLOOKUP(Y91,'datemar &amp; dateaug kaf'!$M$5:$O$94,3,FALSE)</f>
        <v>1976-77</v>
      </c>
      <c r="Y91" s="18">
        <f>LARGE('datemar &amp; dateaug kaf'!$M$5:$M$94,'datemar &amp; dateaug kaf rank'!$A91)</f>
        <v>12437.588955077999</v>
      </c>
      <c r="Z91" s="5" t="str">
        <f>VLOOKUP(AA91,'datemar &amp; dateaug kaf'!$N$5:$O$94,2,FALSE)</f>
        <v>1984-85</v>
      </c>
      <c r="AA91" s="18">
        <f>LARGE('datemar &amp; dateaug kaf'!$N$5:$N$94,'datemar &amp; dateaug kaf rank'!$A91)</f>
        <v>4467.1971878519998</v>
      </c>
    </row>
    <row r="92" spans="1:27" x14ac:dyDescent="0.2">
      <c r="A92" s="11">
        <v>87</v>
      </c>
      <c r="B92" s="5" t="str">
        <f>VLOOKUP(C92,'datemar &amp; dateaug kaf'!$B$5:$O$94,14,FALSE)</f>
        <v>1992-93</v>
      </c>
      <c r="C92" s="18">
        <f>LARGE('datemar &amp; dateaug kaf'!$B$5:$B$94,'datemar &amp; dateaug kaf rank'!$A92)</f>
        <v>18924.624083715</v>
      </c>
      <c r="D92" s="5" t="str">
        <f>VLOOKUP(E92,'datemar &amp; dateaug kaf'!$C$5:$O$94,13,FALSE)</f>
        <v>1943-44</v>
      </c>
      <c r="E92" s="18">
        <f>LARGE('datemar &amp; dateaug kaf'!$C$5:$C$94,'datemar &amp; dateaug kaf rank'!$A92)</f>
        <v>13347.682805246999</v>
      </c>
      <c r="F92" s="5" t="str">
        <f>VLOOKUP(G92,'datemar &amp; dateaug kaf'!$D$5:$O$94,12,FALSE)</f>
        <v>1935-36</v>
      </c>
      <c r="G92" s="18">
        <f>LARGE('datemar &amp; dateaug kaf'!$D$5:$D$94,'datemar &amp; dateaug kaf rank'!$A92)</f>
        <v>10217.091187107</v>
      </c>
      <c r="H92" s="5" t="str">
        <f>VLOOKUP(I92,'datemar &amp; dateaug kaf'!$E$5:$O$94,11,FALSE)</f>
        <v>2000-01</v>
      </c>
      <c r="I92" s="18">
        <f>LARGE('datemar &amp; dateaug kaf'!$E$5:$E$94,'datemar &amp; dateaug kaf rank'!$A92)</f>
        <v>7726.4664871169998</v>
      </c>
      <c r="J92" s="5" t="str">
        <f>VLOOKUP(K92,'datemar &amp; dateaug kaf'!$F$5:$O$94,10,FALSE)</f>
        <v>2000-01</v>
      </c>
      <c r="K92" s="18">
        <f>LARGE('datemar &amp; dateaug kaf'!$F$5:$F$94,'datemar &amp; dateaug kaf rank'!$A92)</f>
        <v>5915.2797781769996</v>
      </c>
      <c r="L92" s="5" t="str">
        <f>VLOOKUP(M92,'datemar &amp; dateaug kaf'!$G$5:$O$94,9,FALSE)</f>
        <v>1928-29</v>
      </c>
      <c r="M92" s="18">
        <f>LARGE('datemar &amp; dateaug kaf'!$G$5:$G$94,'datemar &amp; dateaug kaf rank'!$A92)</f>
        <v>4258.1750469300005</v>
      </c>
      <c r="N92" s="5" t="str">
        <f>VLOOKUP(O92,'datemar &amp; dateaug kaf'!$H$5:$O$94,8,FALSE)</f>
        <v>1928-29</v>
      </c>
      <c r="O92" s="18">
        <f>LARGE('datemar &amp; dateaug kaf'!$H$5:$H$94,'datemar &amp; dateaug kaf rank'!$A92)</f>
        <v>2966.8739383289999</v>
      </c>
      <c r="P92" s="5" t="str">
        <f>VLOOKUP(Q92,'datemar &amp; dateaug kaf'!$I$5:$O$94,7,FALSE)</f>
        <v>1929-30</v>
      </c>
      <c r="Q92" s="18">
        <f>LARGE('datemar &amp; dateaug kaf'!$I$5:$I$94,'datemar &amp; dateaug kaf rank'!$A92)</f>
        <v>1751.2898516820001</v>
      </c>
      <c r="R92" s="5" t="str">
        <f>VLOOKUP(S92,'datemar &amp; dateaug kaf'!$J$5:$O$94,6,FALSE)</f>
        <v>1940-41</v>
      </c>
      <c r="S92" s="18">
        <f>LARGE('datemar &amp; dateaug kaf'!$J$5:$J$94,'datemar &amp; dateaug kaf rank'!$A92)</f>
        <v>41346.573656115004</v>
      </c>
      <c r="T92" s="5" t="str">
        <f>VLOOKUP(U92,'datemar &amp; dateaug kaf'!$K$5:$O$94,5,FALSE)</f>
        <v>1940-41</v>
      </c>
      <c r="U92" s="18">
        <f>LARGE('datemar &amp; dateaug kaf'!$K$5:$K$94,'datemar &amp; dateaug kaf rank'!$A92)</f>
        <v>35230.739174714996</v>
      </c>
      <c r="V92" s="5" t="str">
        <f>VLOOKUP(W92,'datemar &amp; dateaug kaf'!$L$5:$O$94,4,FALSE)</f>
        <v>1991-92</v>
      </c>
      <c r="W92" s="18">
        <f>LARGE('datemar &amp; dateaug kaf'!$L$5:$L$94,'datemar &amp; dateaug kaf rank'!$A92)</f>
        <v>23885.070839846998</v>
      </c>
      <c r="X92" s="5" t="str">
        <f>VLOOKUP(Y92,'datemar &amp; dateaug kaf'!$M$5:$O$94,3,FALSE)</f>
        <v>1986-87</v>
      </c>
      <c r="Y92" s="18">
        <f>LARGE('datemar &amp; dateaug kaf'!$M$5:$M$94,'datemar &amp; dateaug kaf rank'!$A92)</f>
        <v>12204.366484485001</v>
      </c>
      <c r="Z92" s="5" t="str">
        <f>VLOOKUP(AA92,'datemar &amp; dateaug kaf'!$N$5:$O$94,2,FALSE)</f>
        <v>2006-07</v>
      </c>
      <c r="AA92" s="18">
        <f>LARGE('datemar &amp; dateaug kaf'!$N$5:$N$94,'datemar &amp; dateaug kaf rank'!$A92)</f>
        <v>4380.5611580429995</v>
      </c>
    </row>
    <row r="93" spans="1:27" x14ac:dyDescent="0.2">
      <c r="A93" s="11">
        <v>88</v>
      </c>
      <c r="B93" s="5" t="str">
        <f>VLOOKUP(C93,'datemar &amp; dateaug kaf'!$B$5:$O$94,14,FALSE)</f>
        <v>1929-30</v>
      </c>
      <c r="C93" s="18">
        <f>LARGE('datemar &amp; dateaug kaf'!$B$5:$B$94,'datemar &amp; dateaug kaf rank'!$A93)</f>
        <v>17911.784452275002</v>
      </c>
      <c r="D93" s="5" t="str">
        <f>VLOOKUP(E93,'datemar &amp; dateaug kaf'!$C$5:$O$94,13,FALSE)</f>
        <v>1929-30</v>
      </c>
      <c r="E93" s="18">
        <f>LARGE('datemar &amp; dateaug kaf'!$C$5:$C$94,'datemar &amp; dateaug kaf rank'!$A93)</f>
        <v>12175.606154985</v>
      </c>
      <c r="F93" s="5" t="str">
        <f>VLOOKUP(G93,'datemar &amp; dateaug kaf'!$D$5:$O$94,12,FALSE)</f>
        <v>1987-88</v>
      </c>
      <c r="G93" s="18">
        <f>LARGE('datemar &amp; dateaug kaf'!$D$5:$D$94,'datemar &amp; dateaug kaf rank'!$A93)</f>
        <v>9270.7315531740005</v>
      </c>
      <c r="H93" s="5" t="str">
        <f>VLOOKUP(I93,'datemar &amp; dateaug kaf'!$E$5:$O$94,11,FALSE)</f>
        <v>1943-44</v>
      </c>
      <c r="I93" s="18">
        <f>LARGE('datemar &amp; dateaug kaf'!$E$5:$E$94,'datemar &amp; dateaug kaf rank'!$A93)</f>
        <v>7697.1527692079999</v>
      </c>
      <c r="J93" s="5" t="str">
        <f>VLOOKUP(K93,'datemar &amp; dateaug kaf'!$F$5:$O$94,10,FALSE)</f>
        <v>1943-44</v>
      </c>
      <c r="K93" s="18">
        <f>LARGE('datemar &amp; dateaug kaf'!$F$5:$F$94,'datemar &amp; dateaug kaf rank'!$A93)</f>
        <v>5907.2685388079999</v>
      </c>
      <c r="L93" s="5" t="str">
        <f>VLOOKUP(M93,'datemar &amp; dateaug kaf'!$G$5:$O$94,9,FALSE)</f>
        <v>1943-44</v>
      </c>
      <c r="M93" s="18">
        <f>LARGE('datemar &amp; dateaug kaf'!$G$5:$G$94,'datemar &amp; dateaug kaf rank'!$A93)</f>
        <v>4253.8669479179998</v>
      </c>
      <c r="N93" s="5" t="str">
        <f>VLOOKUP(O93,'datemar &amp; dateaug kaf'!$H$5:$O$94,8,FALSE)</f>
        <v>2000-01</v>
      </c>
      <c r="O93" s="18">
        <f>LARGE('datemar &amp; dateaug kaf'!$H$5:$H$94,'datemar &amp; dateaug kaf rank'!$A93)</f>
        <v>2947.2732779069997</v>
      </c>
      <c r="P93" s="5" t="str">
        <f>VLOOKUP(Q93,'datemar &amp; dateaug kaf'!$I$5:$O$94,7,FALSE)</f>
        <v>2000-01</v>
      </c>
      <c r="Q93" s="18">
        <f>LARGE('datemar &amp; dateaug kaf'!$I$5:$I$94,'datemar &amp; dateaug kaf rank'!$A93)</f>
        <v>1726.510348479</v>
      </c>
      <c r="R93" s="5" t="str">
        <f>VLOOKUP(S93,'datemar &amp; dateaug kaf'!$J$5:$O$94,6,FALSE)</f>
        <v>1976-77</v>
      </c>
      <c r="S93" s="18">
        <f>LARGE('datemar &amp; dateaug kaf'!$J$5:$J$94,'datemar &amp; dateaug kaf rank'!$A93)</f>
        <v>38251.746003576001</v>
      </c>
      <c r="T93" s="5" t="str">
        <f>VLOOKUP(U93,'datemar &amp; dateaug kaf'!$K$5:$O$94,5,FALSE)</f>
        <v>2000-01</v>
      </c>
      <c r="U93" s="18">
        <f>LARGE('datemar &amp; dateaug kaf'!$K$5:$K$94,'datemar &amp; dateaug kaf rank'!$A93)</f>
        <v>34669.258204035003</v>
      </c>
      <c r="V93" s="5" t="str">
        <f>VLOOKUP(W93,'datemar &amp; dateaug kaf'!$L$5:$O$94,4,FALSE)</f>
        <v>1943-44</v>
      </c>
      <c r="W93" s="18">
        <f>LARGE('datemar &amp; dateaug kaf'!$L$5:$L$94,'datemar &amp; dateaug kaf rank'!$A93)</f>
        <v>23837.602411874999</v>
      </c>
      <c r="X93" s="5" t="str">
        <f>VLOOKUP(Y93,'datemar &amp; dateaug kaf'!$M$5:$O$94,3,FALSE)</f>
        <v>1943-44</v>
      </c>
      <c r="Y93" s="18">
        <f>LARGE('datemar &amp; dateaug kaf'!$M$5:$M$94,'datemar &amp; dateaug kaf rank'!$A93)</f>
        <v>11772.723525465</v>
      </c>
      <c r="Z93" s="5" t="str">
        <f>VLOOKUP(AA93,'datemar &amp; dateaug kaf'!$N$5:$O$94,2,FALSE)</f>
        <v>1991-92</v>
      </c>
      <c r="AA93" s="18">
        <f>LARGE('datemar &amp; dateaug kaf'!$N$5:$N$94,'datemar &amp; dateaug kaf rank'!$A93)</f>
        <v>4247.9938902869999</v>
      </c>
    </row>
    <row r="94" spans="1:27" x14ac:dyDescent="0.2">
      <c r="A94" s="11">
        <v>89</v>
      </c>
      <c r="B94" s="5" t="str">
        <f>VLOOKUP(C94,'datemar &amp; dateaug kaf'!$B$5:$O$94,14,FALSE)</f>
        <v>1936-37</v>
      </c>
      <c r="C94" s="18">
        <f>LARGE('datemar &amp; dateaug kaf'!$B$5:$B$94,'datemar &amp; dateaug kaf rank'!$A94)</f>
        <v>16690.021853463</v>
      </c>
      <c r="D94" s="5" t="str">
        <f>VLOOKUP(E94,'datemar &amp; dateaug kaf'!$C$5:$O$94,13,FALSE)</f>
        <v>1987-88</v>
      </c>
      <c r="E94" s="18">
        <f>LARGE('datemar &amp; dateaug kaf'!$C$5:$C$94,'datemar &amp; dateaug kaf rank'!$A94)</f>
        <v>12148.827313014001</v>
      </c>
      <c r="F94" s="5" t="str">
        <f>VLOOKUP(G94,'datemar &amp; dateaug kaf'!$D$5:$O$94,12,FALSE)</f>
        <v>1929-30</v>
      </c>
      <c r="G94" s="18">
        <f>LARGE('datemar &amp; dateaug kaf'!$D$5:$D$94,'datemar &amp; dateaug kaf rank'!$A94)</f>
        <v>9032.0029670849999</v>
      </c>
      <c r="H94" s="5" t="str">
        <f>VLOOKUP(I94,'datemar &amp; dateaug kaf'!$E$5:$O$94,11,FALSE)</f>
        <v>1929-30</v>
      </c>
      <c r="I94" s="18">
        <f>LARGE('datemar &amp; dateaug kaf'!$E$5:$E$94,'datemar &amp; dateaug kaf rank'!$A94)</f>
        <v>7052.2251900869996</v>
      </c>
      <c r="J94" s="5" t="str">
        <f>VLOOKUP(K94,'datemar &amp; dateaug kaf'!$F$5:$O$94,10,FALSE)</f>
        <v>1929-30</v>
      </c>
      <c r="K94" s="18">
        <f>LARGE('datemar &amp; dateaug kaf'!$F$5:$F$94,'datemar &amp; dateaug kaf rank'!$A94)</f>
        <v>5743.4318507369999</v>
      </c>
      <c r="L94" s="5" t="str">
        <f>VLOOKUP(M94,'datemar &amp; dateaug kaf'!$G$5:$O$94,9,FALSE)</f>
        <v>1929-30</v>
      </c>
      <c r="M94" s="18">
        <f>LARGE('datemar &amp; dateaug kaf'!$G$5:$G$94,'datemar &amp; dateaug kaf rank'!$A94)</f>
        <v>4233.0504197730006</v>
      </c>
      <c r="N94" s="5" t="str">
        <f>VLOOKUP(O94,'datemar &amp; dateaug kaf'!$H$5:$O$94,8,FALSE)</f>
        <v>1943-44</v>
      </c>
      <c r="O94" s="18">
        <f>LARGE('datemar &amp; dateaug kaf'!$H$5:$H$94,'datemar &amp; dateaug kaf rank'!$A94)</f>
        <v>2813.827332498</v>
      </c>
      <c r="P94" s="5" t="str">
        <f>VLOOKUP(Q94,'datemar &amp; dateaug kaf'!$I$5:$O$94,7,FALSE)</f>
        <v>1943-44</v>
      </c>
      <c r="Q94" s="18">
        <f>LARGE('datemar &amp; dateaug kaf'!$I$5:$I$94,'datemar &amp; dateaug kaf rank'!$A94)</f>
        <v>1514.3781250289999</v>
      </c>
      <c r="R94" s="5" t="str">
        <f>VLOOKUP(S94,'datemar &amp; dateaug kaf'!$J$5:$O$94,6,FALSE)</f>
        <v>2000-01</v>
      </c>
      <c r="S94" s="18">
        <f>LARGE('datemar &amp; dateaug kaf'!$J$5:$J$94,'datemar &amp; dateaug kaf rank'!$A94)</f>
        <v>37652.497761585</v>
      </c>
      <c r="T94" s="5" t="str">
        <f>VLOOKUP(U94,'datemar &amp; dateaug kaf'!$K$5:$O$94,5,FALSE)</f>
        <v>1976-77</v>
      </c>
      <c r="U94" s="18">
        <f>LARGE('datemar &amp; dateaug kaf'!$K$5:$K$94,'datemar &amp; dateaug kaf rank'!$A94)</f>
        <v>34109.425497755998</v>
      </c>
      <c r="V94" s="5" t="str">
        <f>VLOOKUP(W94,'datemar &amp; dateaug kaf'!$L$5:$O$94,4,FALSE)</f>
        <v>2000-01</v>
      </c>
      <c r="W94" s="18">
        <f>LARGE('datemar &amp; dateaug kaf'!$L$5:$L$94,'datemar &amp; dateaug kaf rank'!$A94)</f>
        <v>23222.173013465999</v>
      </c>
      <c r="X94" s="5" t="str">
        <f>VLOOKUP(Y94,'datemar &amp; dateaug kaf'!$M$5:$O$94,3,FALSE)</f>
        <v>1991-92</v>
      </c>
      <c r="Y94" s="18">
        <f>LARGE('datemar &amp; dateaug kaf'!$M$5:$M$94,'datemar &amp; dateaug kaf rank'!$A94)</f>
        <v>11565.633285297001</v>
      </c>
      <c r="Z94" s="5" t="str">
        <f>VLOOKUP(AA94,'datemar &amp; dateaug kaf'!$N$5:$O$94,2,FALSE)</f>
        <v>2005-06</v>
      </c>
      <c r="AA94" s="18">
        <f>LARGE('datemar &amp; dateaug kaf'!$N$5:$N$94,'datemar &amp; dateaug kaf rank'!$A94)</f>
        <v>4174.1472814859999</v>
      </c>
    </row>
    <row r="95" spans="1:27" x14ac:dyDescent="0.2">
      <c r="A95" s="11">
        <v>90</v>
      </c>
      <c r="B95" s="5" t="str">
        <f>VLOOKUP(C95,'datemar &amp; dateaug kaf'!$B$5:$O$94,14,FALSE)</f>
        <v>1987-88</v>
      </c>
      <c r="C95" s="18">
        <f>LARGE('datemar &amp; dateaug kaf'!$B$5:$B$94,'datemar &amp; dateaug kaf rank'!$A95)</f>
        <v>16655.376565506001</v>
      </c>
      <c r="D95" s="5" t="str">
        <f>VLOOKUP(E95,'datemar &amp; dateaug kaf'!$C$5:$O$94,13,FALSE)</f>
        <v>1936-37</v>
      </c>
      <c r="E95" s="18">
        <f>LARGE('datemar &amp; dateaug kaf'!$C$5:$C$94,'datemar &amp; dateaug kaf rank'!$A95)</f>
        <v>11152.2640446</v>
      </c>
      <c r="F95" s="5" t="str">
        <f>VLOOKUP(G95,'datemar &amp; dateaug kaf'!$D$5:$O$94,12,FALSE)</f>
        <v>1936-37</v>
      </c>
      <c r="G95" s="18">
        <f>LARGE('datemar &amp; dateaug kaf'!$D$5:$D$94,'datemar &amp; dateaug kaf rank'!$A95)</f>
        <v>8066.7963917100005</v>
      </c>
      <c r="H95" s="5" t="str">
        <f>VLOOKUP(I95,'datemar &amp; dateaug kaf'!$E$5:$O$94,11,FALSE)</f>
        <v>1936-37</v>
      </c>
      <c r="I95" s="18">
        <f>LARGE('datemar &amp; dateaug kaf'!$E$5:$E$94,'datemar &amp; dateaug kaf rank'!$A95)</f>
        <v>6030.0196085850002</v>
      </c>
      <c r="J95" s="5" t="str">
        <f>VLOOKUP(K95,'datemar &amp; dateaug kaf'!$F$5:$O$94,10,FALSE)</f>
        <v>1936-37</v>
      </c>
      <c r="K95" s="18">
        <f>LARGE('datemar &amp; dateaug kaf'!$F$5:$F$94,'datemar &amp; dateaug kaf rank'!$A95)</f>
        <v>4760.2014743849995</v>
      </c>
      <c r="L95" s="5" t="str">
        <f>VLOOKUP(M95,'datemar &amp; dateaug kaf'!$G$5:$O$94,9,FALSE)</f>
        <v>1936-37</v>
      </c>
      <c r="M95" s="18">
        <f>LARGE('datemar &amp; dateaug kaf'!$G$5:$G$94,'datemar &amp; dateaug kaf rank'!$A95)</f>
        <v>3384.108964005</v>
      </c>
      <c r="N95" s="5" t="str">
        <f>VLOOKUP(O95,'datemar &amp; dateaug kaf'!$H$5:$O$94,8,FALSE)</f>
        <v>1936-37</v>
      </c>
      <c r="O95" s="18">
        <f>LARGE('datemar &amp; dateaug kaf'!$H$5:$H$94,'datemar &amp; dateaug kaf rank'!$A95)</f>
        <v>2515.5351122789998</v>
      </c>
      <c r="P95" s="5" t="str">
        <f>VLOOKUP(Q95,'datemar &amp; dateaug kaf'!$I$5:$O$94,7,FALSE)</f>
        <v>1936-37</v>
      </c>
      <c r="Q95" s="18">
        <f>LARGE('datemar &amp; dateaug kaf'!$I$5:$I$94,'datemar &amp; dateaug kaf rank'!$A95)</f>
        <v>1500.4819272030002</v>
      </c>
      <c r="R95" s="5" t="str">
        <f>VLOOKUP(S95,'datemar &amp; dateaug kaf'!$J$5:$O$94,6,FALSE)</f>
        <v>1943-44</v>
      </c>
      <c r="S95" s="18">
        <f>LARGE('datemar &amp; dateaug kaf'!$J$5:$J$94,'datemar &amp; dateaug kaf rank'!$A95)</f>
        <v>37206.240588237</v>
      </c>
      <c r="T95" s="5" t="str">
        <f>VLOOKUP(U95,'datemar &amp; dateaug kaf'!$K$5:$O$94,5,FALSE)</f>
        <v>1943-44</v>
      </c>
      <c r="U95" s="18">
        <f>LARGE('datemar &amp; dateaug kaf'!$K$5:$K$94,'datemar &amp; dateaug kaf rank'!$A95)</f>
        <v>33814.088649327001</v>
      </c>
      <c r="V95" s="5" t="str">
        <f>VLOOKUP(W95,'datemar &amp; dateaug kaf'!$L$5:$O$94,4,FALSE)</f>
        <v>2014-15</v>
      </c>
      <c r="W95" s="18">
        <f>LARGE('datemar &amp; dateaug kaf'!$L$5:$L$94,'datemar &amp; dateaug kaf rank'!$A95)</f>
        <v>23148.530702178003</v>
      </c>
      <c r="X95" s="5" t="str">
        <f>VLOOKUP(Y95,'datemar &amp; dateaug kaf'!$M$5:$O$94,3,FALSE)</f>
        <v>2014-15</v>
      </c>
      <c r="Y95" s="18">
        <f>LARGE('datemar &amp; dateaug kaf'!$M$5:$M$94,'datemar &amp; dateaug kaf rank'!$A95)</f>
        <v>10279.989035987999</v>
      </c>
      <c r="Z95" s="5" t="str">
        <f>VLOOKUP(AA95,'datemar &amp; dateaug kaf'!$N$5:$O$94,2,FALSE)</f>
        <v>2014-15</v>
      </c>
      <c r="AA95" s="18">
        <f>LARGE('datemar &amp; dateaug kaf'!$N$5:$N$94,'datemar &amp; dateaug kaf rank'!$A95)</f>
        <v>4052.770757112</v>
      </c>
    </row>
    <row r="97" spans="2:27" x14ac:dyDescent="0.2">
      <c r="B97" t="s">
        <v>114</v>
      </c>
      <c r="C97" s="18">
        <f>AVERAGE(C6:C95)</f>
        <v>26368.599672334498</v>
      </c>
      <c r="D97" s="18"/>
      <c r="E97" s="18">
        <f t="shared" ref="E97:AA97" si="0">AVERAGE(E6:E95)</f>
        <v>20233.125676519459</v>
      </c>
      <c r="F97" s="18"/>
      <c r="G97" s="18">
        <f t="shared" si="0"/>
        <v>16545.642839593471</v>
      </c>
      <c r="H97" s="18"/>
      <c r="I97" s="18">
        <f t="shared" si="0"/>
        <v>13551.049783846633</v>
      </c>
      <c r="J97" s="18"/>
      <c r="K97" s="18">
        <f t="shared" si="0"/>
        <v>10738.230054616633</v>
      </c>
      <c r="L97" s="18"/>
      <c r="M97" s="18">
        <f t="shared" si="0"/>
        <v>8161.5449942175301</v>
      </c>
      <c r="N97" s="18"/>
      <c r="O97" s="18">
        <f t="shared" si="0"/>
        <v>5764.5772604123667</v>
      </c>
      <c r="P97" s="18"/>
      <c r="Q97" s="18">
        <f t="shared" si="0"/>
        <v>3403.3195858741328</v>
      </c>
      <c r="R97" s="18"/>
      <c r="S97" s="18">
        <f t="shared" si="0"/>
        <v>60229.95639702394</v>
      </c>
      <c r="T97" s="18"/>
      <c r="U97" s="18">
        <f t="shared" si="0"/>
        <v>53155.828397840953</v>
      </c>
      <c r="V97" s="18"/>
      <c r="W97" s="18">
        <f t="shared" si="0"/>
        <v>36605.64261626907</v>
      </c>
      <c r="X97" s="18"/>
      <c r="Y97" s="18">
        <f t="shared" si="0"/>
        <v>17819.671089338073</v>
      </c>
      <c r="Z97" s="18"/>
      <c r="AA97" s="18">
        <f t="shared" si="0"/>
        <v>6112.0116936645682</v>
      </c>
    </row>
    <row r="98" spans="2:27" x14ac:dyDescent="0.2">
      <c r="B98" t="s">
        <v>115</v>
      </c>
      <c r="C98" s="18">
        <f>MEDIAN(C6:C95)</f>
        <v>25695.307466177997</v>
      </c>
      <c r="D98" s="18"/>
      <c r="E98" s="18">
        <f t="shared" ref="E98:AA98" si="1">MEDIAN(E6:E95)</f>
        <v>19484.751335437497</v>
      </c>
      <c r="F98" s="18"/>
      <c r="G98" s="18">
        <f t="shared" si="1"/>
        <v>15907.2737836425</v>
      </c>
      <c r="H98" s="18"/>
      <c r="I98" s="18">
        <f t="shared" si="1"/>
        <v>12785.605801531499</v>
      </c>
      <c r="J98" s="18"/>
      <c r="K98" s="18">
        <f t="shared" si="1"/>
        <v>9987.5064023279992</v>
      </c>
      <c r="L98" s="18"/>
      <c r="M98" s="18">
        <f t="shared" si="1"/>
        <v>7766.1101219939992</v>
      </c>
      <c r="N98" s="18"/>
      <c r="O98" s="18">
        <f t="shared" si="1"/>
        <v>5494.9971493094999</v>
      </c>
      <c r="P98" s="18"/>
      <c r="Q98" s="18">
        <f t="shared" si="1"/>
        <v>3165.38169948</v>
      </c>
      <c r="R98" s="18"/>
      <c r="S98" s="18">
        <f t="shared" si="1"/>
        <v>60411.123684995997</v>
      </c>
      <c r="T98" s="18"/>
      <c r="U98" s="18">
        <f t="shared" si="1"/>
        <v>53381.905766773503</v>
      </c>
      <c r="V98" s="18"/>
      <c r="W98" s="18">
        <f t="shared" si="1"/>
        <v>35180.529589821002</v>
      </c>
      <c r="X98" s="18"/>
      <c r="Y98" s="18">
        <f t="shared" si="1"/>
        <v>17039.321013918001</v>
      </c>
      <c r="Z98" s="18"/>
      <c r="AA98" s="18">
        <f t="shared" si="1"/>
        <v>5931.4321742655002</v>
      </c>
    </row>
    <row r="99" spans="2:27" x14ac:dyDescent="0.2">
      <c r="B99" t="s">
        <v>116</v>
      </c>
      <c r="C99" s="18">
        <f>STDEV(C6:C95)</f>
        <v>5181.2329847217161</v>
      </c>
      <c r="D99" s="18"/>
      <c r="E99" s="18">
        <f t="shared" ref="E99:AA99" si="2">STDEV(E6:E95)</f>
        <v>4746.6957666175394</v>
      </c>
      <c r="F99" s="18"/>
      <c r="G99" s="18">
        <f t="shared" si="2"/>
        <v>4496.2799480932654</v>
      </c>
      <c r="H99" s="18"/>
      <c r="I99" s="18">
        <f t="shared" si="2"/>
        <v>4074.1643224573263</v>
      </c>
      <c r="J99" s="18"/>
      <c r="K99" s="18">
        <f t="shared" si="2"/>
        <v>3340.7170135569754</v>
      </c>
      <c r="L99" s="18"/>
      <c r="M99" s="18">
        <f t="shared" si="2"/>
        <v>2598.0100677944847</v>
      </c>
      <c r="N99" s="18"/>
      <c r="O99" s="18">
        <f t="shared" si="2"/>
        <v>2016.476631425234</v>
      </c>
      <c r="P99" s="18"/>
      <c r="Q99" s="18">
        <f t="shared" si="2"/>
        <v>1299.7691337362562</v>
      </c>
      <c r="R99" s="18"/>
      <c r="S99" s="18">
        <f t="shared" si="2"/>
        <v>11201.330223195355</v>
      </c>
      <c r="T99" s="18"/>
      <c r="U99" s="18">
        <f t="shared" si="2"/>
        <v>10424.901017093338</v>
      </c>
      <c r="V99" s="18"/>
      <c r="W99" s="18">
        <f t="shared" si="2"/>
        <v>8625.6081612013204</v>
      </c>
      <c r="X99" s="18"/>
      <c r="Y99" s="18">
        <f t="shared" si="2"/>
        <v>4432.85509522147</v>
      </c>
      <c r="Z99" s="18"/>
      <c r="AA99" s="18">
        <f t="shared" si="2"/>
        <v>1344.5311182586199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14523.480447104999</v>
      </c>
      <c r="C5" s="6">
        <f xml:space="preserve"> ('octsep cfs'!$B5*31 + 'octsep cfs'!$C5*30 + 'octsep cfs'!$D5*31 + 'octsep cfs'!$E5*31 + 'octsep cfs'!$F5*28+'octsep cfs'!$G5*31)*1.983471/1000</f>
        <v>10874.984716155001</v>
      </c>
      <c r="D5" s="6">
        <f xml:space="preserve"> ('octsep cfs'!$C5*30 + 'octsep cfs'!$D5*31 + 'octsep cfs'!$E5*31 + 'octsep cfs'!$F5*28+'octsep cfs'!$G5*31)*1.983471/1000</f>
        <v>8019.1930877099994</v>
      </c>
      <c r="E5" s="6">
        <f>('octsep cfs'!$D5*31 + 'octsep cfs'!$E5*31 + 'octsep cfs'!$F5*28+'octsep cfs'!$G5*31)*1.983471/1000</f>
        <v>5936.7865542299996</v>
      </c>
      <c r="F5" s="6">
        <f>('octsep cfs'!$E5*31 + 'octsep cfs'!$F5*28+'octsep cfs'!$G5*31)*1.983471/1000</f>
        <v>4258.1750469300005</v>
      </c>
      <c r="G5" s="6">
        <f>('octsep cfs'!$F5*28+'octsep cfs'!$G5*31)*1.983471/1000</f>
        <v>2966.8739383289999</v>
      </c>
      <c r="H5" s="6">
        <f xml:space="preserve"> 'octsep cfs'!$G5*31*1.983471/1000</f>
        <v>1870.514310021</v>
      </c>
      <c r="I5" s="6">
        <f xml:space="preserve"> ('octsep cfs'!$H5*30 + 'octsep cfs'!$I5*31 + 'octsep cfs'!$J5*30 + 'octsep cfs'!$K5*31 + 'octsep cfs'!$L5*31 + 'octsep cfs'!$M5*30)*1.983471/1000</f>
        <v>47542.635572522995</v>
      </c>
      <c r="J5" s="6">
        <f xml:space="preserve"> ('octsep cfs'!$I5*31 + 'octsep cfs'!$J5*30 + 'octsep cfs'!$K5*31 + 'octsep cfs'!$L5*31 + 'octsep cfs'!$M5*30)*1.983471/1000</f>
        <v>44560.764609963</v>
      </c>
      <c r="K5" s="6">
        <f xml:space="preserve"> ('octsep cfs'!$J5*30 + 'octsep cfs'!$K5*31 + 'octsep cfs'!$L5*31 + 'octsep cfs'!$M5*30)*1.983471/1000</f>
        <v>33472.582546431004</v>
      </c>
      <c r="L5" s="6">
        <f xml:space="preserve"> ('octsep cfs'!$K5*31 + 'octsep cfs'!$L5*31 + 'octsep cfs'!$M5*30)*1.983471/1000</f>
        <v>17242.771584801001</v>
      </c>
      <c r="M5" s="6">
        <f xml:space="preserve"> ('octsep cfs'!$L5*31 + 'octsep cfs'!$M5*30)*1.983471/1000</f>
        <v>8879.7814851900002</v>
      </c>
      <c r="N5" s="6">
        <f xml:space="preserve"> 'octsep cfs'!$M5*30*1.983471/1000</f>
        <v>3143.6031878999997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12175.606154985</v>
      </c>
      <c r="C6" s="6">
        <f xml:space="preserve"> ('octsep cfs'!$B6*31 + 'octsep cfs'!$C6*30 + 'octsep cfs'!$D6*31 + 'octsep cfs'!$E6*31 + 'octsep cfs'!$F6*28+'octsep cfs'!$G6*31)*1.983471/1000</f>
        <v>9032.0029670849999</v>
      </c>
      <c r="D6" s="6">
        <f xml:space="preserve"> ('octsep cfs'!$C6*30 + 'octsep cfs'!$D6*31 + 'octsep cfs'!$E6*31 + 'octsep cfs'!$F6*28+'octsep cfs'!$G6*31)*1.983471/1000</f>
        <v>7052.2251900869996</v>
      </c>
      <c r="E6" s="6">
        <f>('octsep cfs'!$D6*31 + 'octsep cfs'!$E6*31 + 'octsep cfs'!$F6*28+'octsep cfs'!$G6*31)*1.983471/1000</f>
        <v>5743.4318507369999</v>
      </c>
      <c r="F6" s="6">
        <f>('octsep cfs'!$E6*31 + 'octsep cfs'!$F6*28+'octsep cfs'!$G6*31)*1.983471/1000</f>
        <v>4233.0504197730006</v>
      </c>
      <c r="G6" s="6">
        <f>('octsep cfs'!$F6*28+'octsep cfs'!$G6*31)*1.983471/1000</f>
        <v>3334.6550815619999</v>
      </c>
      <c r="H6" s="6">
        <f xml:space="preserve"> 'octsep cfs'!$G6*31*1.983471/1000</f>
        <v>1751.2898516820001</v>
      </c>
      <c r="I6" s="6">
        <f xml:space="preserve"> ('octsep cfs'!$H6*30 + 'octsep cfs'!$I6*31 + 'octsep cfs'!$J6*30 + 'octsep cfs'!$K6*31 + 'octsep cfs'!$L6*31 + 'octsep cfs'!$M6*30)*1.983471/1000</f>
        <v>52566.240012236995</v>
      </c>
      <c r="J6" s="6">
        <f xml:space="preserve"> ('octsep cfs'!$I6*31 + 'octsep cfs'!$J6*30 + 'octsep cfs'!$K6*31 + 'octsep cfs'!$L6*31 + 'octsep cfs'!$M6*30)*1.983471/1000</f>
        <v>45363.622100516994</v>
      </c>
      <c r="K6" s="6">
        <f xml:space="preserve"> ('octsep cfs'!$J6*30 + 'octsep cfs'!$K6*31 + 'octsep cfs'!$L6*31 + 'octsep cfs'!$M6*30)*1.983471/1000</f>
        <v>34699.028120274001</v>
      </c>
      <c r="L6" s="6">
        <f xml:space="preserve"> ('octsep cfs'!$K6*31 + 'octsep cfs'!$L6*31 + 'octsep cfs'!$M6*30)*1.983471/1000</f>
        <v>20674.440216444</v>
      </c>
      <c r="M6" s="6">
        <f xml:space="preserve"> ('octsep cfs'!$L6*31 + 'octsep cfs'!$M6*30)*1.983471/1000</f>
        <v>10161.474660266998</v>
      </c>
      <c r="N6" s="6">
        <f xml:space="preserve"> 'octsep cfs'!$M6*30*1.983471/1000</f>
        <v>3710.3800261499996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13944.929724999</v>
      </c>
      <c r="C7" s="6">
        <f xml:space="preserve"> ('octsep cfs'!$B7*31 + 'octsep cfs'!$C7*30 + 'octsep cfs'!$D7*31 + 'octsep cfs'!$E7*31 + 'octsep cfs'!$F7*28+'octsep cfs'!$G7*31)*1.983471/1000</f>
        <v>10234.549698848999</v>
      </c>
      <c r="D7" s="6">
        <f xml:space="preserve"> ('octsep cfs'!$C7*30 + 'octsep cfs'!$D7*31 + 'octsep cfs'!$E7*31 + 'octsep cfs'!$F7*28+'octsep cfs'!$G7*31)*1.983471/1000</f>
        <v>8065.0211851650001</v>
      </c>
      <c r="E7" s="6">
        <f>('octsep cfs'!$D7*31 + 'octsep cfs'!$E7*31 + 'octsep cfs'!$F7*28+'octsep cfs'!$G7*31)*1.983471/1000</f>
        <v>6372.3071990550006</v>
      </c>
      <c r="F7" s="6">
        <f>('octsep cfs'!$E7*31 + 'octsep cfs'!$F7*28+'octsep cfs'!$G7*31)*1.983471/1000</f>
        <v>4989.7584905700005</v>
      </c>
      <c r="G7" s="6">
        <f>('octsep cfs'!$F7*28+'octsep cfs'!$G7*31)*1.983471/1000</f>
        <v>3647.361185538</v>
      </c>
      <c r="H7" s="6">
        <f xml:space="preserve"> 'octsep cfs'!$G7*31*1.983471/1000</f>
        <v>2255.4881798820002</v>
      </c>
      <c r="I7" s="6">
        <f xml:space="preserve"> ('octsep cfs'!$H7*30 + 'octsep cfs'!$I7*31 + 'octsep cfs'!$J7*30 + 'octsep cfs'!$K7*31 + 'octsep cfs'!$L7*31 + 'octsep cfs'!$M7*30)*1.983471/1000</f>
        <v>48029.190926178002</v>
      </c>
      <c r="J7" s="6">
        <f xml:space="preserve"> ('octsep cfs'!$I7*31 + 'octsep cfs'!$J7*30 + 'octsep cfs'!$K7*31 + 'octsep cfs'!$L7*31 + 'octsep cfs'!$M7*30)*1.983471/1000</f>
        <v>43911.326617788</v>
      </c>
      <c r="K7" s="6">
        <f xml:space="preserve"> ('octsep cfs'!$J7*30 + 'octsep cfs'!$K7*31 + 'octsep cfs'!$L7*31 + 'octsep cfs'!$M7*30)*1.983471/1000</f>
        <v>31113.850734056999</v>
      </c>
      <c r="L7" s="6">
        <f xml:space="preserve"> ('octsep cfs'!$K7*31 + 'octsep cfs'!$L7*31 + 'octsep cfs'!$M7*30)*1.983471/1000</f>
        <v>17893.996684346999</v>
      </c>
      <c r="M7" s="6">
        <f xml:space="preserve"> ('octsep cfs'!$L7*31 + 'octsep cfs'!$M7*30)*1.983471/1000</f>
        <v>9122.2985008889991</v>
      </c>
      <c r="N7" s="6">
        <f xml:space="preserve"> 'octsep cfs'!$M7*30*1.983471/1000</f>
        <v>3825.8180383499998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17004.058866480002</v>
      </c>
      <c r="C8" s="6">
        <f xml:space="preserve"> ('octsep cfs'!$B8*31 + 'octsep cfs'!$C8*30 + 'octsep cfs'!$D8*31 + 'octsep cfs'!$E8*31 + 'octsep cfs'!$F8*29 + 'octsep cfs'!$G8*31)*1.983471/1000</f>
        <v>13178.240828129999</v>
      </c>
      <c r="D8" s="6">
        <f xml:space="preserve"> ('octsep cfs'!$C8*30 + 'octsep cfs'!$D8*31 + 'octsep cfs'!$E8*31 + 'octsep cfs'!$F8*29+'octsep cfs'!$G8*31)*1.983471/1000</f>
        <v>10906.150995978</v>
      </c>
      <c r="E8" s="6">
        <f>('octsep cfs'!$D8*31 + 'octsep cfs'!$E8*31 + 'octsep cfs'!$F8*29+'octsep cfs'!$G8*31)*1.983471/1000</f>
        <v>8961.5560275780008</v>
      </c>
      <c r="F8" s="6">
        <f>('octsep cfs'!$E8*31 + 'octsep cfs'!$F8*29+'octsep cfs'!$G8*31)*1.983471/1000</f>
        <v>7354.7005506450005</v>
      </c>
      <c r="G8" s="6">
        <f>('octsep cfs'!$F8*29+'octsep cfs'!$G8*31)*1.983471/1000</f>
        <v>5877.3379614180003</v>
      </c>
      <c r="H8" s="6">
        <f xml:space="preserve"> 'octsep cfs'!$G8*31*1.983471/1000</f>
        <v>4243.7512458179999</v>
      </c>
      <c r="I8" s="6">
        <f xml:space="preserve"> ('octsep cfs'!$H8*30 + 'octsep cfs'!$I8*31 + 'octsep cfs'!$J8*30 + 'octsep cfs'!$K8*31 + 'octsep cfs'!$L8*31 + 'octsep cfs'!$M8*30)*1.983471/1000</f>
        <v>69652.440363240006</v>
      </c>
      <c r="J8" s="6">
        <f xml:space="preserve"> ('octsep cfs'!$I8*31 + 'octsep cfs'!$J8*30 + 'octsep cfs'!$K8*31 + 'octsep cfs'!$L8*31 + 'octsep cfs'!$M8*30)*1.983471/1000</f>
        <v>60863.382841589999</v>
      </c>
      <c r="K8" s="6">
        <f xml:space="preserve"> ('octsep cfs'!$J8*30 + 'octsep cfs'!$K8*31 + 'octsep cfs'!$L8*31 + 'octsep cfs'!$M8*30)*1.983471/1000</f>
        <v>41822.087026713001</v>
      </c>
      <c r="L8" s="6">
        <f xml:space="preserve"> ('octsep cfs'!$K8*31 + 'octsep cfs'!$L8*31 + 'octsep cfs'!$M8*30)*1.983471/1000</f>
        <v>21297.089449292998</v>
      </c>
      <c r="M8" s="6">
        <f xml:space="preserve"> ('octsep cfs'!$L8*31 + 'octsep cfs'!$M8*30)*1.983471/1000</f>
        <v>10108.375158126</v>
      </c>
      <c r="N8" s="6">
        <f xml:space="preserve"> 'octsep cfs'!$M8*30*1.983471/1000</f>
        <v>3388.6411952399999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18138.814526406</v>
      </c>
      <c r="C9" s="6">
        <f xml:space="preserve"> ('octsep cfs'!$B9*31 + 'octsep cfs'!$C9*30 + 'octsep cfs'!$D9*31 + 'octsep cfs'!$E9*31 + 'octsep cfs'!$F9*28+'octsep cfs'!$G9*31)*1.983471/1000</f>
        <v>14750.173331165999</v>
      </c>
      <c r="D9" s="6">
        <f xml:space="preserve"> ('octsep cfs'!$C9*30 + 'octsep cfs'!$D9*31 + 'octsep cfs'!$E9*31 + 'octsep cfs'!$F9*28+'octsep cfs'!$G9*31)*1.983471/1000</f>
        <v>12180.913923381</v>
      </c>
      <c r="E9" s="6">
        <f>('octsep cfs'!$D9*31 + 'octsep cfs'!$E9*31 + 'octsep cfs'!$F9*28+'octsep cfs'!$G9*31)*1.983471/1000</f>
        <v>9170.3024660310002</v>
      </c>
      <c r="F9" s="6">
        <f>('octsep cfs'!$E9*31 + 'octsep cfs'!$F9*28+'octsep cfs'!$G9*31)*1.983471/1000</f>
        <v>6205.3088582099999</v>
      </c>
      <c r="G9" s="6">
        <f>('octsep cfs'!$F9*28+'octsep cfs'!$G9*31)*1.983471/1000</f>
        <v>3905.611093209</v>
      </c>
      <c r="H9" s="6">
        <f xml:space="preserve"> 'octsep cfs'!$G9*31*1.983471/1000</f>
        <v>2478.7496591130002</v>
      </c>
      <c r="I9" s="6">
        <f xml:space="preserve"> ('octsep cfs'!$H9*30 + 'octsep cfs'!$I9*31 + 'octsep cfs'!$J9*30 + 'octsep cfs'!$K9*31 + 'octsep cfs'!$L9*31 + 'octsep cfs'!$M9*30)*1.983471/1000</f>
        <v>77072.240415576001</v>
      </c>
      <c r="J9" s="6">
        <f xml:space="preserve"> ('octsep cfs'!$I9*31 + 'octsep cfs'!$J9*30 + 'octsep cfs'!$K9*31 + 'octsep cfs'!$L9*31 + 'octsep cfs'!$M9*30)*1.983471/1000</f>
        <v>71161.992703326003</v>
      </c>
      <c r="K9" s="6">
        <f xml:space="preserve"> ('octsep cfs'!$J9*30 + 'octsep cfs'!$K9*31 + 'octsep cfs'!$L9*31 + 'octsep cfs'!$M9*30)*1.983471/1000</f>
        <v>55770.108983001002</v>
      </c>
      <c r="L9" s="6">
        <f xml:space="preserve"> ('octsep cfs'!$K9*31 + 'octsep cfs'!$L9*31 + 'octsep cfs'!$M9*30)*1.983471/1000</f>
        <v>29273.990968341001</v>
      </c>
      <c r="M9" s="6">
        <f xml:space="preserve"> ('octsep cfs'!$L9*31 + 'octsep cfs'!$M9*30)*1.983471/1000</f>
        <v>12519.111596649</v>
      </c>
      <c r="N9" s="6">
        <f xml:space="preserve"> 'octsep cfs'!$M9*30*1.983471/1000</f>
        <v>4384.9783479600001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35399.637680777996</v>
      </c>
      <c r="C10" s="6">
        <f xml:space="preserve"> ('octsep cfs'!$B10*31 + 'octsep cfs'!$C10*30 + 'octsep cfs'!$D10*31 + 'octsep cfs'!$E10*31 + 'octsep cfs'!$F10*28+'octsep cfs'!$G10*31)*1.983471/1000</f>
        <v>31014.659332818002</v>
      </c>
      <c r="D10" s="6">
        <f xml:space="preserve"> ('octsep cfs'!$C10*30 + 'octsep cfs'!$D10*31 + 'octsep cfs'!$E10*31 + 'octsep cfs'!$F10*28+'octsep cfs'!$G10*31)*1.983471/1000</f>
        <v>26946.762625859999</v>
      </c>
      <c r="E10" s="6">
        <f>('octsep cfs'!$D10*31 + 'octsep cfs'!$E10*31 + 'octsep cfs'!$F10*28+'octsep cfs'!$G10*31)*1.983471/1000</f>
        <v>21874.214055750002</v>
      </c>
      <c r="F10" s="6">
        <f>('octsep cfs'!$E10*31 + 'octsep cfs'!$F10*28+'octsep cfs'!$G10*31)*1.983471/1000</f>
        <v>14875.818285132</v>
      </c>
      <c r="G10" s="6">
        <f>('octsep cfs'!$F10*28+'octsep cfs'!$G10*31)*1.983471/1000</f>
        <v>8796.5391742619995</v>
      </c>
      <c r="H10" s="6">
        <f xml:space="preserve"> 'octsep cfs'!$G10*31*1.983471/1000</f>
        <v>5039.8927035659999</v>
      </c>
      <c r="I10" s="6">
        <f xml:space="preserve"> ('octsep cfs'!$H10*30 + 'octsep cfs'!$I10*31 + 'octsep cfs'!$J10*30 + 'octsep cfs'!$K10*31 + 'octsep cfs'!$L10*31 + 'octsep cfs'!$M10*30)*1.983471/1000</f>
        <v>69690.967303944009</v>
      </c>
      <c r="J10" s="6">
        <f xml:space="preserve"> ('octsep cfs'!$I10*31 + 'octsep cfs'!$J10*30 + 'octsep cfs'!$K10*31 + 'octsep cfs'!$L10*31 + 'octsep cfs'!$M10*30)*1.983471/1000</f>
        <v>54937.572815874002</v>
      </c>
      <c r="K10" s="6">
        <f xml:space="preserve"> ('octsep cfs'!$J10*30 + 'octsep cfs'!$K10*31 + 'octsep cfs'!$L10*31 + 'octsep cfs'!$M10*30)*1.983471/1000</f>
        <v>34316.599043706003</v>
      </c>
      <c r="L10" s="6">
        <f xml:space="preserve"> ('octsep cfs'!$K10*31 + 'octsep cfs'!$L10*31 + 'octsep cfs'!$M10*30)*1.983471/1000</f>
        <v>18577.935171096</v>
      </c>
      <c r="M10" s="6">
        <f xml:space="preserve"> ('octsep cfs'!$L10*31 + 'octsep cfs'!$M10*30)*1.983471/1000</f>
        <v>9249.1593225779998</v>
      </c>
      <c r="N10" s="6">
        <f xml:space="preserve"> 'octsep cfs'!$M10*30*1.983471/1000</f>
        <v>3329.2560734999997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20606.649144606003</v>
      </c>
      <c r="C11" s="6">
        <f xml:space="preserve"> ('octsep cfs'!$B11*31 + 'octsep cfs'!$C11*30 + 'octsep cfs'!$D11*31 + 'octsep cfs'!$E11*31 + 'octsep cfs'!$F11*28+'octsep cfs'!$G11*31)*1.983471/1000</f>
        <v>17277.393071105998</v>
      </c>
      <c r="D11" s="6">
        <f xml:space="preserve"> ('octsep cfs'!$C11*30 + 'octsep cfs'!$D11*31 + 'octsep cfs'!$E11*31 + 'octsep cfs'!$F11*28+'octsep cfs'!$G11*31)*1.983471/1000</f>
        <v>14633.67217851</v>
      </c>
      <c r="E11" s="6">
        <f>('octsep cfs'!$D11*31 + 'octsep cfs'!$E11*31 + 'octsep cfs'!$F11*28+'octsep cfs'!$G11*31)*1.983471/1000</f>
        <v>10857.659096969999</v>
      </c>
      <c r="F11" s="6">
        <f>('octsep cfs'!$E11*31 + 'octsep cfs'!$F11*28+'octsep cfs'!$G11*31)*1.983471/1000</f>
        <v>8254.397045832</v>
      </c>
      <c r="G11" s="6">
        <f>('octsep cfs'!$F11*28+'octsep cfs'!$G11*31)*1.983471/1000</f>
        <v>5668.3515229740005</v>
      </c>
      <c r="H11" s="6">
        <f xml:space="preserve"> 'octsep cfs'!$G11*31*1.983471/1000</f>
        <v>2956.6927816860002</v>
      </c>
      <c r="I11" s="6">
        <f xml:space="preserve"> ('octsep cfs'!$H11*30 + 'octsep cfs'!$I11*31 + 'octsep cfs'!$J11*30 + 'octsep cfs'!$K11*31 + 'octsep cfs'!$L11*31 + 'octsep cfs'!$M11*30)*1.983471/1000</f>
        <v>64372.603205862004</v>
      </c>
      <c r="J11" s="6">
        <f xml:space="preserve"> ('octsep cfs'!$I11*31 + 'octsep cfs'!$J11*30 + 'octsep cfs'!$K11*31 + 'octsep cfs'!$L11*31 + 'octsep cfs'!$M11*30)*1.983471/1000</f>
        <v>59099.347205261998</v>
      </c>
      <c r="K11" s="6">
        <f xml:space="preserve"> ('octsep cfs'!$J11*30 + 'octsep cfs'!$K11*31 + 'octsep cfs'!$L11*31 + 'octsep cfs'!$M11*30)*1.983471/1000</f>
        <v>44020.004960819999</v>
      </c>
      <c r="L11" s="6">
        <f xml:space="preserve"> ('octsep cfs'!$K11*31 + 'octsep cfs'!$L11*31 + 'octsep cfs'!$M11*30)*1.983471/1000</f>
        <v>24579.52965678</v>
      </c>
      <c r="M11" s="6">
        <f xml:space="preserve"> ('octsep cfs'!$L11*31 + 'octsep cfs'!$M11*30)*1.983471/1000</f>
        <v>10414.139113601999</v>
      </c>
      <c r="N11" s="6">
        <f xml:space="preserve"> 'octsep cfs'!$M11*30*1.983471/1000</f>
        <v>3752.4494460599999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13969.540633167</v>
      </c>
      <c r="C12" s="6">
        <f xml:space="preserve"> ('octsep cfs'!$B12*31 + 'octsep cfs'!$C12*30 + 'octsep cfs'!$D12*31 + 'octsep cfs'!$E12*31 + 'octsep cfs'!$F12*29 + 'octsep cfs'!$G12*31)*1.983471/1000</f>
        <v>10217.091187107</v>
      </c>
      <c r="D12" s="6">
        <f xml:space="preserve"> ('octsep cfs'!$C12*30 + 'octsep cfs'!$D12*31 + 'octsep cfs'!$E12*31 + 'octsep cfs'!$F12*29+'octsep cfs'!$G12*31)*1.983471/1000</f>
        <v>7850.3104494150002</v>
      </c>
      <c r="E12" s="6">
        <f>('octsep cfs'!$D12*31 + 'octsep cfs'!$E12*31 + 'octsep cfs'!$F12*29+'octsep cfs'!$G12*31)*1.983471/1000</f>
        <v>6165.4510084649992</v>
      </c>
      <c r="F12" s="6">
        <f>('octsep cfs'!$E12*31 + 'octsep cfs'!$F12*29+'octsep cfs'!$G12*31)*1.983471/1000</f>
        <v>4658.3284203540006</v>
      </c>
      <c r="G12" s="6">
        <f>('octsep cfs'!$F12*29+'octsep cfs'!$G12*31)*1.983471/1000</f>
        <v>3119.0478169200001</v>
      </c>
      <c r="H12" s="6">
        <f xml:space="preserve"> 'octsep cfs'!$G12*31*1.983471/1000</f>
        <v>2120.8918212930002</v>
      </c>
      <c r="I12" s="6">
        <f xml:space="preserve"> ('octsep cfs'!$H12*30 + 'octsep cfs'!$I12*31 + 'octsep cfs'!$J12*30 + 'octsep cfs'!$K12*31 + 'octsep cfs'!$L12*31 + 'octsep cfs'!$M12*30)*1.983471/1000</f>
        <v>60453.010625574003</v>
      </c>
      <c r="J12" s="6">
        <f xml:space="preserve"> ('octsep cfs'!$I12*31 + 'octsep cfs'!$J12*30 + 'octsep cfs'!$K12*31 + 'octsep cfs'!$L12*31 + 'octsep cfs'!$M12*30)*1.983471/1000</f>
        <v>52017.764660903995</v>
      </c>
      <c r="K12" s="6">
        <f xml:space="preserve"> ('octsep cfs'!$J12*30 + 'octsep cfs'!$K12*31 + 'octsep cfs'!$L12*31 + 'octsep cfs'!$M12*30)*1.983471/1000</f>
        <v>33225.247679673004</v>
      </c>
      <c r="L12" s="6">
        <f xml:space="preserve"> ('octsep cfs'!$K12*31 + 'octsep cfs'!$L12*31 + 'octsep cfs'!$M12*30)*1.983471/1000</f>
        <v>17321.876375223001</v>
      </c>
      <c r="M12" s="6">
        <f xml:space="preserve"> ('octsep cfs'!$L12*31 + 'octsep cfs'!$M12*30)*1.983471/1000</f>
        <v>8623.2254617529998</v>
      </c>
      <c r="N12" s="6">
        <f xml:space="preserve"> 'octsep cfs'!$M12*30*1.983471/1000</f>
        <v>3085.46765289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11152.2640446</v>
      </c>
      <c r="C13" s="6">
        <f xml:space="preserve"> ('octsep cfs'!$B13*31 + 'octsep cfs'!$C13*30 + 'octsep cfs'!$D13*31 + 'octsep cfs'!$E13*31 + 'octsep cfs'!$F13*28+'octsep cfs'!$G13*31)*1.983471/1000</f>
        <v>8066.7963917100005</v>
      </c>
      <c r="D13" s="6">
        <f xml:space="preserve"> ('octsep cfs'!$C13*30 + 'octsep cfs'!$D13*31 + 'octsep cfs'!$E13*31 + 'octsep cfs'!$F13*28+'octsep cfs'!$G13*31)*1.983471/1000</f>
        <v>6030.0196085850002</v>
      </c>
      <c r="E13" s="6">
        <f>('octsep cfs'!$D13*31 + 'octsep cfs'!$E13*31 + 'octsep cfs'!$F13*28+'octsep cfs'!$G13*31)*1.983471/1000</f>
        <v>4760.2014743849995</v>
      </c>
      <c r="F13" s="6">
        <f>('octsep cfs'!$E13*31 + 'octsep cfs'!$F13*28+'octsep cfs'!$G13*31)*1.983471/1000</f>
        <v>3384.108964005</v>
      </c>
      <c r="G13" s="6">
        <f>('octsep cfs'!$F13*28+'octsep cfs'!$G13*31)*1.983471/1000</f>
        <v>2515.5351122789998</v>
      </c>
      <c r="H13" s="6">
        <f xml:space="preserve"> 'octsep cfs'!$G13*31*1.983471/1000</f>
        <v>1500.4819272030002</v>
      </c>
      <c r="I13" s="6">
        <f xml:space="preserve"> ('octsep cfs'!$H13*30 + 'octsep cfs'!$I13*31 + 'octsep cfs'!$J13*30 + 'octsep cfs'!$K13*31 + 'octsep cfs'!$L13*31 + 'octsep cfs'!$M13*30)*1.983471/1000</f>
        <v>49632.071527227003</v>
      </c>
      <c r="J13" s="6">
        <f xml:space="preserve"> ('octsep cfs'!$I13*31 + 'octsep cfs'!$J13*30 + 'octsep cfs'!$K13*31 + 'octsep cfs'!$L13*31 + 'octsep cfs'!$M13*30)*1.983471/1000</f>
        <v>45989.466705146995</v>
      </c>
      <c r="K13" s="6">
        <f xml:space="preserve"> ('octsep cfs'!$J13*30 + 'octsep cfs'!$K13*31 + 'octsep cfs'!$L13*31 + 'octsep cfs'!$M13*30)*1.983471/1000</f>
        <v>33882.865506251997</v>
      </c>
      <c r="L13" s="6">
        <f xml:space="preserve"> ('octsep cfs'!$K13*31 + 'octsep cfs'!$L13*31 + 'octsep cfs'!$M13*30)*1.983471/1000</f>
        <v>18735.434669322</v>
      </c>
      <c r="M13" s="6">
        <f xml:space="preserve"> ('octsep cfs'!$L13*31 + 'octsep cfs'!$M13*30)*1.983471/1000</f>
        <v>8785.9414887089988</v>
      </c>
      <c r="N13" s="6">
        <f xml:space="preserve"> 'octsep cfs'!$M13*30*1.983471/1000</f>
        <v>3444.5750774400003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19707.339426263999</v>
      </c>
      <c r="C14" s="6">
        <f xml:space="preserve"> ('octsep cfs'!$B14*31 + 'octsep cfs'!$C14*30 + 'octsep cfs'!$D14*31 + 'octsep cfs'!$E14*31 + 'octsep cfs'!$F14*28+'octsep cfs'!$G14*31)*1.983471/1000</f>
        <v>16262.764348823999</v>
      </c>
      <c r="D14" s="6">
        <f xml:space="preserve"> ('octsep cfs'!$C14*30 + 'octsep cfs'!$D14*31 + 'octsep cfs'!$E14*31 + 'octsep cfs'!$F14*28+'octsep cfs'!$G14*31)*1.983471/1000</f>
        <v>13645.298661854998</v>
      </c>
      <c r="E14" s="6">
        <f>('octsep cfs'!$D14*31 + 'octsep cfs'!$E14*31 + 'octsep cfs'!$F14*28+'octsep cfs'!$G14*31)*1.983471/1000</f>
        <v>10436.359939215001</v>
      </c>
      <c r="F14" s="6">
        <f>('octsep cfs'!$E14*31 + 'octsep cfs'!$F14*28+'octsep cfs'!$G14*31)*1.983471/1000</f>
        <v>7973.5355687609999</v>
      </c>
      <c r="G14" s="6">
        <f>('octsep cfs'!$F14*28+'octsep cfs'!$G14*31)*1.983471/1000</f>
        <v>5238.9360018870002</v>
      </c>
      <c r="H14" s="6">
        <f xml:space="preserve"> 'octsep cfs'!$G14*31*1.983471/1000</f>
        <v>3485.7935882910001</v>
      </c>
      <c r="I14" s="6">
        <f xml:space="preserve"> ('octsep cfs'!$H14*30 + 'octsep cfs'!$I14*31 + 'octsep cfs'!$J14*30 + 'octsep cfs'!$K14*31 + 'octsep cfs'!$L14*31 + 'octsep cfs'!$M14*30)*1.983471/1000</f>
        <v>66559.255024689002</v>
      </c>
      <c r="J14" s="6">
        <f xml:space="preserve"> ('octsep cfs'!$I14*31 + 'octsep cfs'!$J14*30 + 'octsep cfs'!$K14*31 + 'octsep cfs'!$L14*31 + 'octsep cfs'!$M14*30)*1.983471/1000</f>
        <v>58040.346253238997</v>
      </c>
      <c r="K14" s="6">
        <f xml:space="preserve"> ('octsep cfs'!$J14*30 + 'octsep cfs'!$K14*31 + 'octsep cfs'!$L14*31 + 'octsep cfs'!$M14*30)*1.983471/1000</f>
        <v>40798.362106425004</v>
      </c>
      <c r="L14" s="6">
        <f xml:space="preserve"> ('octsep cfs'!$K14*31 + 'octsep cfs'!$L14*31 + 'octsep cfs'!$M14*30)*1.983471/1000</f>
        <v>20235.222381675001</v>
      </c>
      <c r="M14" s="6">
        <f xml:space="preserve"> ('octsep cfs'!$L14*31 + 'octsep cfs'!$M14*30)*1.983471/1000</f>
        <v>8746.5715728299983</v>
      </c>
      <c r="N14" s="6">
        <f xml:space="preserve"> 'octsep cfs'!$M14*30*1.983471/1000</f>
        <v>3911.8015062000004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15672.97131309</v>
      </c>
      <c r="C15" s="6">
        <f xml:space="preserve"> ('octsep cfs'!$B15*31 + 'octsep cfs'!$C15*30 + 'octsep cfs'!$D15*31 + 'octsep cfs'!$E15*31 + 'octsep cfs'!$F15*28+'octsep cfs'!$G15*31)*1.983471/1000</f>
        <v>11761.16980689</v>
      </c>
      <c r="D15" s="6">
        <f xml:space="preserve"> ('octsep cfs'!$C15*30 + 'octsep cfs'!$D15*31 + 'octsep cfs'!$E15*31 + 'octsep cfs'!$F15*28+'octsep cfs'!$G15*31)*1.983471/1000</f>
        <v>9117.9408151019998</v>
      </c>
      <c r="E15" s="6">
        <f>('octsep cfs'!$D15*31 + 'octsep cfs'!$E15*31 + 'octsep cfs'!$F15*28+'octsep cfs'!$G15*31)*1.983471/1000</f>
        <v>7236.1822079820004</v>
      </c>
      <c r="F15" s="6">
        <f>('octsep cfs'!$E15*31 + 'octsep cfs'!$F15*28+'octsep cfs'!$G15*31)*1.983471/1000</f>
        <v>5558.0011138890004</v>
      </c>
      <c r="G15" s="6">
        <f>('octsep cfs'!$F15*28+'octsep cfs'!$G15*31)*1.983471/1000</f>
        <v>3733.971430224</v>
      </c>
      <c r="H15" s="6">
        <f xml:space="preserve"> 'octsep cfs'!$G15*31*1.983471/1000</f>
        <v>2474.9989154519999</v>
      </c>
      <c r="I15" s="6">
        <f xml:space="preserve"> ('octsep cfs'!$H15*30 + 'octsep cfs'!$I15*31 + 'octsep cfs'!$J15*30 + 'octsep cfs'!$K15*31 + 'octsep cfs'!$L15*31 + 'octsep cfs'!$M15*30)*1.983471/1000</f>
        <v>57673.915853757004</v>
      </c>
      <c r="J15" s="6">
        <f xml:space="preserve"> ('octsep cfs'!$I15*31 + 'octsep cfs'!$J15*30 + 'octsep cfs'!$K15*31 + 'octsep cfs'!$L15*31 + 'octsep cfs'!$M15*30)*1.983471/1000</f>
        <v>50254.524396447006</v>
      </c>
      <c r="K15" s="6">
        <f xml:space="preserve"> ('octsep cfs'!$J15*30 + 'octsep cfs'!$K15*31 + 'octsep cfs'!$L15*31 + 'octsep cfs'!$M15*30)*1.983471/1000</f>
        <v>32726.008028972999</v>
      </c>
      <c r="L15" s="6">
        <f xml:space="preserve"> ('octsep cfs'!$K15*31 + 'octsep cfs'!$L15*31 + 'octsep cfs'!$M15*30)*1.983471/1000</f>
        <v>19780.408514433002</v>
      </c>
      <c r="M15" s="6">
        <f xml:space="preserve"> ('octsep cfs'!$L15*31 + 'octsep cfs'!$M15*30)*1.983471/1000</f>
        <v>9119.1963522449987</v>
      </c>
      <c r="N15" s="6">
        <f xml:space="preserve"> 'octsep cfs'!$M15*30*1.983471/1000</f>
        <v>3212.3899621799997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18526.011867258003</v>
      </c>
      <c r="C16" s="6">
        <f xml:space="preserve"> ('octsep cfs'!$B16*31 + 'octsep cfs'!$C16*30 + 'octsep cfs'!$D16*31 + 'octsep cfs'!$E16*31 + 'octsep cfs'!$F16*29 + 'octsep cfs'!$G16*31)*1.983471/1000</f>
        <v>15313.621905078</v>
      </c>
      <c r="D16" s="6">
        <f xml:space="preserve"> ('octsep cfs'!$C16*30 + 'octsep cfs'!$D16*31 + 'octsep cfs'!$E16*31 + 'octsep cfs'!$F16*29+'octsep cfs'!$G16*31)*1.983471/1000</f>
        <v>12393.575733588001</v>
      </c>
      <c r="E16" s="6">
        <f>('octsep cfs'!$D16*31 + 'octsep cfs'!$E16*31 + 'octsep cfs'!$F16*29+'octsep cfs'!$G16*31)*1.983471/1000</f>
        <v>10006.746071027999</v>
      </c>
      <c r="F16" s="6">
        <f>('octsep cfs'!$E16*31 + 'octsep cfs'!$F16*29+'octsep cfs'!$G16*31)*1.983471/1000</f>
        <v>7384.1769131760002</v>
      </c>
      <c r="G16" s="6">
        <f>('octsep cfs'!$F16*29+'octsep cfs'!$G16*31)*1.983471/1000</f>
        <v>5714.173670016</v>
      </c>
      <c r="H16" s="6">
        <f xml:space="preserve"> 'octsep cfs'!$G16*31*1.983471/1000</f>
        <v>3679.7254818449996</v>
      </c>
      <c r="I16" s="6">
        <f xml:space="preserve"> ('octsep cfs'!$H16*30 + 'octsep cfs'!$I16*31 + 'octsep cfs'!$J16*30 + 'octsep cfs'!$K16*31 + 'octsep cfs'!$L16*31 + 'octsep cfs'!$M16*30)*1.983471/1000</f>
        <v>53076.878670774</v>
      </c>
      <c r="J16" s="6">
        <f xml:space="preserve"> ('octsep cfs'!$I16*31 + 'octsep cfs'!$J16*30 + 'octsep cfs'!$K16*31 + 'octsep cfs'!$L16*31 + 'octsep cfs'!$M16*30)*1.983471/1000</f>
        <v>45929.361583434002</v>
      </c>
      <c r="K16" s="6">
        <f xml:space="preserve"> ('octsep cfs'!$J16*30 + 'octsep cfs'!$K16*31 + 'octsep cfs'!$L16*31 + 'octsep cfs'!$M16*30)*1.983471/1000</f>
        <v>31292.299652984999</v>
      </c>
      <c r="L16" s="6">
        <f xml:space="preserve"> ('octsep cfs'!$K16*31 + 'octsep cfs'!$L16*31 + 'octsep cfs'!$M16*30)*1.983471/1000</f>
        <v>17945.642302245</v>
      </c>
      <c r="M16" s="6">
        <f xml:space="preserve"> ('octsep cfs'!$L16*31 + 'octsep cfs'!$M16*30)*1.983471/1000</f>
        <v>9191.5295726730001</v>
      </c>
      <c r="N16" s="6">
        <f xml:space="preserve"> 'octsep cfs'!$M16*30*1.983471/1000</f>
        <v>4060.2048064199998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18062.605603643999</v>
      </c>
      <c r="C17" s="6">
        <f xml:space="preserve"> ('octsep cfs'!$B17*31 + 'octsep cfs'!$C17*30 + 'octsep cfs'!$D17*31 + 'octsep cfs'!$E17*31 + 'octsep cfs'!$F17*28+'octsep cfs'!$G17*31)*1.983471/1000</f>
        <v>14002.400797224</v>
      </c>
      <c r="D17" s="6">
        <f xml:space="preserve"> ('octsep cfs'!$C17*30 + 'octsep cfs'!$D17*31 + 'octsep cfs'!$E17*31 + 'octsep cfs'!$F17*28+'octsep cfs'!$G17*31)*1.983471/1000</f>
        <v>10493.426383356</v>
      </c>
      <c r="E17" s="6">
        <f>('octsep cfs'!$D17*31 + 'octsep cfs'!$E17*31 + 'octsep cfs'!$F17*28+'octsep cfs'!$G17*31)*1.983471/1000</f>
        <v>8427.5619980159991</v>
      </c>
      <c r="F17" s="6">
        <f>('octsep cfs'!$E17*31 + 'octsep cfs'!$F17*28+'octsep cfs'!$G17*31)*1.983471/1000</f>
        <v>6431.121081147</v>
      </c>
      <c r="G17" s="6">
        <f>('octsep cfs'!$F17*28+'octsep cfs'!$G17*31)*1.983471/1000</f>
        <v>4573.6421425379995</v>
      </c>
      <c r="H17" s="6">
        <f xml:space="preserve"> 'octsep cfs'!$G17*31*1.983471/1000</f>
        <v>3007.6045153140003</v>
      </c>
      <c r="I17" s="6">
        <f xml:space="preserve"> ('octsep cfs'!$H17*30 + 'octsep cfs'!$I17*31 + 'octsep cfs'!$J17*30 + 'octsep cfs'!$K17*31 + 'octsep cfs'!$L17*31 + 'octsep cfs'!$M17*30)*1.983471/1000</f>
        <v>45892.094146815005</v>
      </c>
      <c r="J17" s="6">
        <f xml:space="preserve"> ('octsep cfs'!$I17*31 + 'octsep cfs'!$J17*30 + 'octsep cfs'!$K17*31 + 'octsep cfs'!$L17*31 + 'octsep cfs'!$M17*30)*1.983471/1000</f>
        <v>39776.259665414997</v>
      </c>
      <c r="K17" s="6">
        <f xml:space="preserve"> ('octsep cfs'!$J17*30 + 'octsep cfs'!$K17*31 + 'octsep cfs'!$L17*31 + 'octsep cfs'!$M17*30)*1.983471/1000</f>
        <v>28557.539424959999</v>
      </c>
      <c r="L17" s="6">
        <f xml:space="preserve"> ('octsep cfs'!$K17*31 + 'octsep cfs'!$L17*31 + 'octsep cfs'!$M17*30)*1.983471/1000</f>
        <v>17408.726619900001</v>
      </c>
      <c r="M17" s="6">
        <f xml:space="preserve"> ('octsep cfs'!$L17*31 + 'octsep cfs'!$M17*30)*1.983471/1000</f>
        <v>9580.6171613879997</v>
      </c>
      <c r="N17" s="6">
        <f xml:space="preserve"> 'octsep cfs'!$M17*30*1.983471/1000</f>
        <v>4545.5204906999998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24442.767347859</v>
      </c>
      <c r="C18" s="6">
        <f xml:space="preserve"> ('octsep cfs'!$B18*31 + 'octsep cfs'!$C18*30 + 'octsep cfs'!$D18*31 + 'octsep cfs'!$E18*31 + 'octsep cfs'!$F18*28+'octsep cfs'!$G18*31)*1.983471/1000</f>
        <v>19897.246857159</v>
      </c>
      <c r="D18" s="6">
        <f xml:space="preserve"> ('octsep cfs'!$C18*30 + 'octsep cfs'!$D18*31 + 'octsep cfs'!$E18*31 + 'octsep cfs'!$F18*28+'octsep cfs'!$G18*31)*1.983471/1000</f>
        <v>15183.299926494001</v>
      </c>
      <c r="E18" s="6">
        <f>('octsep cfs'!$D18*31 + 'octsep cfs'!$E18*31 + 'octsep cfs'!$F18*28+'octsep cfs'!$G18*31)*1.983471/1000</f>
        <v>11720.814105923999</v>
      </c>
      <c r="F18" s="6">
        <f>('octsep cfs'!$E18*31 + 'octsep cfs'!$F18*28+'octsep cfs'!$G18*31)*1.983471/1000</f>
        <v>6636.4658668350003</v>
      </c>
      <c r="G18" s="6">
        <f>('octsep cfs'!$F18*28+'octsep cfs'!$G18*31)*1.983471/1000</f>
        <v>4206.9677761230005</v>
      </c>
      <c r="H18" s="6">
        <f xml:space="preserve"> 'octsep cfs'!$G18*31*1.983471/1000</f>
        <v>2222.3463629430003</v>
      </c>
      <c r="I18" s="6">
        <f xml:space="preserve"> ('octsep cfs'!$H18*30 + 'octsep cfs'!$I18*31 + 'octsep cfs'!$J18*30 + 'octsep cfs'!$K18*31 + 'octsep cfs'!$L18*31 + 'octsep cfs'!$M18*30)*1.983471/1000</f>
        <v>59485.624215570002</v>
      </c>
      <c r="J18" s="6">
        <f xml:space="preserve"> ('octsep cfs'!$I18*31 + 'octsep cfs'!$J18*30 + 'octsep cfs'!$K18*31 + 'octsep cfs'!$L18*31 + 'octsep cfs'!$M18*30)*1.983471/1000</f>
        <v>52989.498839339998</v>
      </c>
      <c r="K18" s="6">
        <f xml:space="preserve"> ('octsep cfs'!$J18*30 + 'octsep cfs'!$K18*31 + 'octsep cfs'!$L18*31 + 'octsep cfs'!$M18*30)*1.983471/1000</f>
        <v>39474.585627141001</v>
      </c>
      <c r="L18" s="6">
        <f xml:space="preserve"> ('octsep cfs'!$K18*31 + 'octsep cfs'!$L18*31 + 'octsep cfs'!$M18*30)*1.983471/1000</f>
        <v>22852.642448810999</v>
      </c>
      <c r="M18" s="6">
        <f xml:space="preserve"> ('octsep cfs'!$L18*31 + 'octsep cfs'!$M18*30)*1.983471/1000</f>
        <v>9764.514675153001</v>
      </c>
      <c r="N18" s="6">
        <f xml:space="preserve"> 'octsep cfs'!$M18*30*1.983471/1000</f>
        <v>3180.8527732799998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15447.865205829001</v>
      </c>
      <c r="C19" s="6">
        <f xml:space="preserve"> ('octsep cfs'!$B19*31 + 'octsep cfs'!$C19*30 + 'octsep cfs'!$D19*31 + 'octsep cfs'!$E19*31 + 'octsep cfs'!$F19*28+'octsep cfs'!$G19*31)*1.983471/1000</f>
        <v>12267.012432549</v>
      </c>
      <c r="D19" s="6">
        <f xml:space="preserve"> ('octsep cfs'!$C19*30 + 'octsep cfs'!$D19*31 + 'octsep cfs'!$E19*31 + 'octsep cfs'!$F19*28+'octsep cfs'!$G19*31)*1.983471/1000</f>
        <v>9825.8316976469996</v>
      </c>
      <c r="E19" s="6">
        <f>('octsep cfs'!$D19*31 + 'octsep cfs'!$E19*31 + 'octsep cfs'!$F19*28+'octsep cfs'!$G19*31)*1.983471/1000</f>
        <v>7662.6780597569996</v>
      </c>
      <c r="F19" s="6">
        <f>('octsep cfs'!$E19*31 + 'octsep cfs'!$F19*28+'octsep cfs'!$G19*31)*1.983471/1000</f>
        <v>5553.4688826540005</v>
      </c>
      <c r="G19" s="6">
        <f>('octsep cfs'!$F19*28+'octsep cfs'!$G19*31)*1.983471/1000</f>
        <v>3966.4739008439997</v>
      </c>
      <c r="H19" s="6">
        <f xml:space="preserve"> 'octsep cfs'!$G19*31*1.983471/1000</f>
        <v>2273.8114849800004</v>
      </c>
      <c r="I19" s="6">
        <f xml:space="preserve"> ('octsep cfs'!$H19*30 + 'octsep cfs'!$I19*31 + 'octsep cfs'!$J19*30 + 'octsep cfs'!$K19*31 + 'octsep cfs'!$L19*31 + 'octsep cfs'!$M19*30)*1.983471/1000</f>
        <v>68720.405356869</v>
      </c>
      <c r="J19" s="6">
        <f xml:space="preserve"> ('octsep cfs'!$I19*31 + 'octsep cfs'!$J19*30 + 'octsep cfs'!$K19*31 + 'octsep cfs'!$L19*31 + 'octsep cfs'!$M19*30)*1.983471/1000</f>
        <v>56468.445485739001</v>
      </c>
      <c r="K19" s="6">
        <f xml:space="preserve"> ('octsep cfs'!$J19*30 + 'octsep cfs'!$K19*31 + 'octsep cfs'!$L19*31 + 'octsep cfs'!$M19*30)*1.983471/1000</f>
        <v>43311.697549365002</v>
      </c>
      <c r="L19" s="6">
        <f xml:space="preserve"> ('octsep cfs'!$K19*31 + 'octsep cfs'!$L19*31 + 'octsep cfs'!$M19*30)*1.983471/1000</f>
        <v>25168.293271065002</v>
      </c>
      <c r="M19" s="6">
        <f xml:space="preserve"> ('octsep cfs'!$L19*31 + 'octsep cfs'!$M19*30)*1.983471/1000</f>
        <v>9547.0607990099998</v>
      </c>
      <c r="N19" s="6">
        <f xml:space="preserve"> 'octsep cfs'!$M19*30*1.983471/1000</f>
        <v>3050.8957533600001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13347.682805246999</v>
      </c>
      <c r="C20" s="6">
        <f xml:space="preserve"> ('octsep cfs'!$B20*31 + 'octsep cfs'!$C20*30 + 'octsep cfs'!$D20*31 + 'octsep cfs'!$E20*31 + 'octsep cfs'!$F20*29 + 'octsep cfs'!$G20*31)*1.983471/1000</f>
        <v>10296.787051887</v>
      </c>
      <c r="D20" s="6">
        <f xml:space="preserve"> ('octsep cfs'!$C20*30 + 'octsep cfs'!$D20*31 + 'octsep cfs'!$E20*31 + 'octsep cfs'!$F20*29+'octsep cfs'!$G20*31)*1.983471/1000</f>
        <v>7697.1527692079999</v>
      </c>
      <c r="E20" s="6">
        <f>('octsep cfs'!$D20*31 + 'octsep cfs'!$E20*31 + 'octsep cfs'!$F20*29+'octsep cfs'!$G20*31)*1.983471/1000</f>
        <v>5907.2685388079999</v>
      </c>
      <c r="F20" s="6">
        <f>('octsep cfs'!$E20*31 + 'octsep cfs'!$F20*29+'octsep cfs'!$G20*31)*1.983471/1000</f>
        <v>4253.8669479179998</v>
      </c>
      <c r="G20" s="6">
        <f>('octsep cfs'!$F20*29+'octsep cfs'!$G20*31)*1.983471/1000</f>
        <v>2813.827332498</v>
      </c>
      <c r="H20" s="6">
        <f xml:space="preserve"> 'octsep cfs'!$G20*31*1.983471/1000</f>
        <v>1514.3781250289999</v>
      </c>
      <c r="I20" s="6">
        <f xml:space="preserve"> ('octsep cfs'!$H20*30 + 'octsep cfs'!$I20*31 + 'octsep cfs'!$J20*30 + 'octsep cfs'!$K20*31 + 'octsep cfs'!$L20*31 + 'octsep cfs'!$M20*30)*1.983471/1000</f>
        <v>40805.347891286998</v>
      </c>
      <c r="J20" s="6">
        <f xml:space="preserve"> ('octsep cfs'!$I20*31 + 'octsep cfs'!$J20*30 + 'octsep cfs'!$K20*31 + 'octsep cfs'!$L20*31 + 'octsep cfs'!$M20*30)*1.983471/1000</f>
        <v>37413.195952376998</v>
      </c>
      <c r="K20" s="6">
        <f xml:space="preserve"> ('octsep cfs'!$J20*30 + 'octsep cfs'!$K20*31 + 'octsep cfs'!$L20*31 + 'octsep cfs'!$M20*30)*1.983471/1000</f>
        <v>27436.709714925</v>
      </c>
      <c r="L20" s="6">
        <f xml:space="preserve"> ('octsep cfs'!$K20*31 + 'octsep cfs'!$L20*31 + 'octsep cfs'!$M20*30)*1.983471/1000</f>
        <v>15371.830828515001</v>
      </c>
      <c r="M20" s="6">
        <f xml:space="preserve"> ('octsep cfs'!$L20*31 + 'octsep cfs'!$M20*30)*1.983471/1000</f>
        <v>8655.6016588860002</v>
      </c>
      <c r="N20" s="6">
        <f xml:space="preserve"> 'octsep cfs'!$M20*30*1.983471/1000</f>
        <v>3599.1073030499997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15853.727008791</v>
      </c>
      <c r="C21" s="6">
        <f xml:space="preserve"> ('octsep cfs'!$B21*31 + 'octsep cfs'!$C21*30 + 'octsep cfs'!$D21*31 + 'octsep cfs'!$E21*31 + 'octsep cfs'!$F21*28+'octsep cfs'!$G21*31)*1.983471/1000</f>
        <v>12254.619705740999</v>
      </c>
      <c r="D21" s="6">
        <f xml:space="preserve"> ('octsep cfs'!$C21*30 + 'octsep cfs'!$D21*31 + 'octsep cfs'!$E21*31 + 'octsep cfs'!$F21*28+'octsep cfs'!$G21*31)*1.983471/1000</f>
        <v>9439.1024559509988</v>
      </c>
      <c r="E21" s="6">
        <f>('octsep cfs'!$D21*31 + 'octsep cfs'!$E21*31 + 'octsep cfs'!$F21*28+'octsep cfs'!$G21*31)*1.983471/1000</f>
        <v>7251.6711330210001</v>
      </c>
      <c r="F21" s="6">
        <f>('octsep cfs'!$E21*31 + 'octsep cfs'!$F21*28+'octsep cfs'!$G21*31)*1.983471/1000</f>
        <v>5743.0728424859999</v>
      </c>
      <c r="G21" s="6">
        <f>('octsep cfs'!$F21*28+'octsep cfs'!$G21*31)*1.983471/1000</f>
        <v>3914.0011755390001</v>
      </c>
      <c r="H21" s="6">
        <f xml:space="preserve"> 'octsep cfs'!$G21*31*1.983471/1000</f>
        <v>2217.6733052670002</v>
      </c>
      <c r="I21" s="6">
        <f xml:space="preserve"> ('octsep cfs'!$H21*30 + 'octsep cfs'!$I21*31 + 'octsep cfs'!$J21*30 + 'octsep cfs'!$K21*31 + 'octsep cfs'!$L21*31 + 'octsep cfs'!$M21*30)*1.983471/1000</f>
        <v>52812.140829461998</v>
      </c>
      <c r="J21" s="6">
        <f xml:space="preserve"> ('octsep cfs'!$I21*31 + 'octsep cfs'!$J21*30 + 'octsep cfs'!$K21*31 + 'octsep cfs'!$L21*31 + 'octsep cfs'!$M21*30)*1.983471/1000</f>
        <v>49583.030206752002</v>
      </c>
      <c r="K21" s="6">
        <f xml:space="preserve"> ('octsep cfs'!$J21*30 + 'octsep cfs'!$K21*31 + 'octsep cfs'!$L21*31 + 'octsep cfs'!$M21*30)*1.983471/1000</f>
        <v>34864.804642982999</v>
      </c>
      <c r="L21" s="6">
        <f xml:space="preserve"> ('octsep cfs'!$K21*31 + 'octsep cfs'!$L21*31 + 'octsep cfs'!$M21*30)*1.983471/1000</f>
        <v>17686.438345022998</v>
      </c>
      <c r="M21" s="6">
        <f xml:space="preserve"> ('octsep cfs'!$L21*31 + 'octsep cfs'!$M21*30)*1.983471/1000</f>
        <v>7913.4760668810004</v>
      </c>
      <c r="N21" s="6">
        <f xml:space="preserve"> 'octsep cfs'!$M21*30*1.983471/1000</f>
        <v>3039.29244801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16711.756728681001</v>
      </c>
      <c r="C22" s="6">
        <f xml:space="preserve"> ('octsep cfs'!$B22*31 + 'octsep cfs'!$C22*30 + 'octsep cfs'!$D22*31 + 'octsep cfs'!$E22*31 + 'octsep cfs'!$F22*28+'octsep cfs'!$G22*31)*1.983471/1000</f>
        <v>13672.464280671</v>
      </c>
      <c r="D22" s="6">
        <f xml:space="preserve"> ('octsep cfs'!$C22*30 + 'octsep cfs'!$D22*31 + 'octsep cfs'!$E22*31 + 'octsep cfs'!$F22*28+'octsep cfs'!$G22*31)*1.983471/1000</f>
        <v>11441.571141188999</v>
      </c>
      <c r="E22" s="6">
        <f>('octsep cfs'!$D22*31 + 'octsep cfs'!$E22*31 + 'octsep cfs'!$F22*28+'octsep cfs'!$G22*31)*1.983471/1000</f>
        <v>9095.5018076790002</v>
      </c>
      <c r="F22" s="6">
        <f>('octsep cfs'!$E22*31 + 'octsep cfs'!$F22*28+'octsep cfs'!$G22*31)*1.983471/1000</f>
        <v>6932.1835416960002</v>
      </c>
      <c r="G22" s="6">
        <f>('octsep cfs'!$F22*28+'octsep cfs'!$G22*31)*1.983471/1000</f>
        <v>4689.1158572159993</v>
      </c>
      <c r="H22" s="6">
        <f xml:space="preserve"> 'octsep cfs'!$G22*31*1.983471/1000</f>
        <v>2997.3975735479999</v>
      </c>
      <c r="I22" s="6">
        <f xml:space="preserve"> ('octsep cfs'!$H22*30 + 'octsep cfs'!$I22*31 + 'octsep cfs'!$J22*30 + 'octsep cfs'!$K22*31 + 'octsep cfs'!$L22*31 + 'octsep cfs'!$M22*30)*1.983471/1000</f>
        <v>72732.336446090994</v>
      </c>
      <c r="J22" s="6">
        <f xml:space="preserve"> ('octsep cfs'!$I22*31 + 'octsep cfs'!$J22*30 + 'octsep cfs'!$K22*31 + 'octsep cfs'!$L22*31 + 'octsep cfs'!$M22*30)*1.983471/1000</f>
        <v>64245.500400710996</v>
      </c>
      <c r="K22" s="6">
        <f xml:space="preserve"> ('octsep cfs'!$J22*30 + 'octsep cfs'!$K22*31 + 'octsep cfs'!$L22*31 + 'octsep cfs'!$M22*30)*1.983471/1000</f>
        <v>42393.852294527998</v>
      </c>
      <c r="L22" s="6">
        <f xml:space="preserve"> ('octsep cfs'!$K22*31 + 'octsep cfs'!$L22*31 + 'octsep cfs'!$M22*30)*1.983471/1000</f>
        <v>22011.902645628001</v>
      </c>
      <c r="M22" s="6">
        <f xml:space="preserve"> ('octsep cfs'!$L22*31 + 'octsep cfs'!$M22*30)*1.983471/1000</f>
        <v>9834.0373171740011</v>
      </c>
      <c r="N22" s="6">
        <f xml:space="preserve"> 'octsep cfs'!$M22*30*1.983471/1000</f>
        <v>3790.1750644800004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20730.159883776003</v>
      </c>
      <c r="C23" s="6">
        <f xml:space="preserve"> ('octsep cfs'!$B23*31 + 'octsep cfs'!$C23*30 + 'octsep cfs'!$D23*31 + 'octsep cfs'!$E23*31 + 'octsep cfs'!$F23*28+'octsep cfs'!$G23*31)*1.983471/1000</f>
        <v>16939.984819295998</v>
      </c>
      <c r="D23" s="6">
        <f xml:space="preserve"> ('octsep cfs'!$C23*30 + 'octsep cfs'!$D23*31 + 'octsep cfs'!$E23*31 + 'octsep cfs'!$F23*28+'octsep cfs'!$G23*31)*1.983471/1000</f>
        <v>14451.643094427001</v>
      </c>
      <c r="E23" s="6">
        <f>('octsep cfs'!$D23*31 + 'octsep cfs'!$E23*31 + 'octsep cfs'!$F23*28+'octsep cfs'!$G23*31)*1.983471/1000</f>
        <v>11995.372112157</v>
      </c>
      <c r="F23" s="6">
        <f>('octsep cfs'!$E23*31 + 'octsep cfs'!$F23*28+'octsep cfs'!$G23*31)*1.983471/1000</f>
        <v>8572.4803396890002</v>
      </c>
      <c r="G23" s="6">
        <f>('octsep cfs'!$F23*28+'octsep cfs'!$G23*31)*1.983471/1000</f>
        <v>6295.7174498610002</v>
      </c>
      <c r="H23" s="6">
        <f xml:space="preserve"> 'octsep cfs'!$G23*31*1.983471/1000</f>
        <v>3685.1363907330001</v>
      </c>
      <c r="I23" s="6">
        <f xml:space="preserve"> ('octsep cfs'!$H23*30 + 'octsep cfs'!$I23*31 + 'octsep cfs'!$J23*30 + 'octsep cfs'!$K23*31 + 'octsep cfs'!$L23*31 + 'octsep cfs'!$M23*30)*1.983471/1000</f>
        <v>67225.048718730002</v>
      </c>
      <c r="J23" s="6">
        <f xml:space="preserve"> ('octsep cfs'!$I23*31 + 'octsep cfs'!$J23*30 + 'octsep cfs'!$K23*31 + 'octsep cfs'!$L23*31 + 'octsep cfs'!$M23*30)*1.983471/1000</f>
        <v>59310.285379170004</v>
      </c>
      <c r="K23" s="6">
        <f xml:space="preserve"> ('octsep cfs'!$J23*30 + 'octsep cfs'!$K23*31 + 'octsep cfs'!$L23*31 + 'octsep cfs'!$M23*30)*1.983471/1000</f>
        <v>38910.052094592</v>
      </c>
      <c r="L23" s="6">
        <f xml:space="preserve"> ('octsep cfs'!$K23*31 + 'octsep cfs'!$L23*31 + 'octsep cfs'!$M23*30)*1.983471/1000</f>
        <v>20914.456075211998</v>
      </c>
      <c r="M23" s="6">
        <f xml:space="preserve"> ('octsep cfs'!$L23*31 + 'octsep cfs'!$M23*30)*1.983471/1000</f>
        <v>9431.7695636640001</v>
      </c>
      <c r="N23" s="6">
        <f xml:space="preserve"> 'octsep cfs'!$M23*30*1.983471/1000</f>
        <v>3799.8742376700002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23251.205078493</v>
      </c>
      <c r="C24" s="6">
        <f xml:space="preserve"> ('octsep cfs'!$B24*31 + 'octsep cfs'!$C24*30 + 'octsep cfs'!$D24*31 + 'octsep cfs'!$E24*31 + 'octsep cfs'!$F24*29 + 'octsep cfs'!$G24*31)*1.983471/1000</f>
        <v>19451.330840822997</v>
      </c>
      <c r="D24" s="6">
        <f xml:space="preserve"> ('octsep cfs'!$C24*30 + 'octsep cfs'!$D24*31 + 'octsep cfs'!$E24*31 + 'octsep cfs'!$F24*29+'octsep cfs'!$G24*31)*1.983471/1000</f>
        <v>13785.125433470999</v>
      </c>
      <c r="E24" s="6">
        <f>('octsep cfs'!$D24*31 + 'octsep cfs'!$E24*31 + 'octsep cfs'!$F24*29+'octsep cfs'!$G24*31)*1.983471/1000</f>
        <v>9960.4379735910006</v>
      </c>
      <c r="F24" s="6">
        <f>('octsep cfs'!$E24*31 + 'octsep cfs'!$F24*29+'octsep cfs'!$G24*31)*1.983471/1000</f>
        <v>7192.7580773790005</v>
      </c>
      <c r="G24" s="6">
        <f>('octsep cfs'!$F24*29+'octsep cfs'!$G24*31)*1.983471/1000</f>
        <v>4522.5360287519998</v>
      </c>
      <c r="H24" s="6">
        <f xml:space="preserve"> 'octsep cfs'!$G24*31*1.983471/1000</f>
        <v>2393.4663565259998</v>
      </c>
      <c r="I24" s="6">
        <f xml:space="preserve"> ('octsep cfs'!$H24*30 + 'octsep cfs'!$I24*31 + 'octsep cfs'!$J24*30 + 'octsep cfs'!$K24*31 + 'octsep cfs'!$L24*31 + 'octsep cfs'!$M24*30)*1.983471/1000</f>
        <v>82262.803526714997</v>
      </c>
      <c r="J24" s="6">
        <f xml:space="preserve"> ('octsep cfs'!$I24*31 + 'octsep cfs'!$J24*30 + 'octsep cfs'!$K24*31 + 'octsep cfs'!$L24*31 + 'octsep cfs'!$M24*30)*1.983471/1000</f>
        <v>75333.547588214991</v>
      </c>
      <c r="K24" s="6">
        <f xml:space="preserve"> ('octsep cfs'!$J24*30 + 'octsep cfs'!$K24*31 + 'octsep cfs'!$L24*31 + 'octsep cfs'!$M24*30)*1.983471/1000</f>
        <v>51478.264515846</v>
      </c>
      <c r="L24" s="6">
        <f xml:space="preserve"> ('octsep cfs'!$K24*31 + 'octsep cfs'!$L24*31 + 'octsep cfs'!$M24*30)*1.983471/1000</f>
        <v>22480.533371856</v>
      </c>
      <c r="M24" s="6">
        <f xml:space="preserve"> ('octsep cfs'!$L24*31 + 'octsep cfs'!$M24*30)*1.983471/1000</f>
        <v>11659.883860275</v>
      </c>
      <c r="N24" s="6">
        <f xml:space="preserve"> 'octsep cfs'!$M24*30*1.983471/1000</f>
        <v>4028.96513817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17479.177526349002</v>
      </c>
      <c r="C25" s="6">
        <f xml:space="preserve"> ('octsep cfs'!$B25*31 + 'octsep cfs'!$C25*30 + 'octsep cfs'!$D25*31 + 'octsep cfs'!$E25*31 + 'octsep cfs'!$F25*28+'octsep cfs'!$G25*31)*1.983471/1000</f>
        <v>13450.212388179001</v>
      </c>
      <c r="D25" s="6">
        <f xml:space="preserve"> ('octsep cfs'!$C25*30 + 'octsep cfs'!$D25*31 + 'octsep cfs'!$E25*31 + 'octsep cfs'!$F25*28+'octsep cfs'!$G25*31)*1.983471/1000</f>
        <v>10427.174485013998</v>
      </c>
      <c r="E25" s="6">
        <f>('octsep cfs'!$D25*31 + 'octsep cfs'!$E25*31 + 'octsep cfs'!$F25*28+'octsep cfs'!$G25*31)*1.983471/1000</f>
        <v>8151.7365538139993</v>
      </c>
      <c r="F25" s="6">
        <f>('octsep cfs'!$E25*31 + 'octsep cfs'!$F25*28+'octsep cfs'!$G25*31)*1.983471/1000</f>
        <v>6433.7729818739999</v>
      </c>
      <c r="G25" s="6">
        <f>('octsep cfs'!$F25*28+'octsep cfs'!$G25*31)*1.983471/1000</f>
        <v>5021.5257621059991</v>
      </c>
      <c r="H25" s="6">
        <f xml:space="preserve"> 'octsep cfs'!$G25*31*1.983471/1000</f>
        <v>3138.2041798380001</v>
      </c>
      <c r="I25" s="6">
        <f xml:space="preserve"> ('octsep cfs'!$H25*30 + 'octsep cfs'!$I25*31 + 'octsep cfs'!$J25*30 + 'octsep cfs'!$K25*31 + 'octsep cfs'!$L25*31 + 'octsep cfs'!$M25*30)*1.983471/1000</f>
        <v>58231.285089053999</v>
      </c>
      <c r="J25" s="6">
        <f xml:space="preserve"> ('octsep cfs'!$I25*31 + 'octsep cfs'!$J25*30 + 'octsep cfs'!$K25*31 + 'octsep cfs'!$L25*31 + 'octsep cfs'!$M25*30)*1.983471/1000</f>
        <v>49757.420944013997</v>
      </c>
      <c r="K25" s="6">
        <f xml:space="preserve"> ('octsep cfs'!$J25*30 + 'octsep cfs'!$K25*31 + 'octsep cfs'!$L25*31 + 'octsep cfs'!$M25*30)*1.983471/1000</f>
        <v>28919.580403119002</v>
      </c>
      <c r="L25" s="6">
        <f xml:space="preserve"> ('octsep cfs'!$K25*31 + 'octsep cfs'!$L25*31 + 'octsep cfs'!$M25*30)*1.983471/1000</f>
        <v>15798.919738119001</v>
      </c>
      <c r="M25" s="6">
        <f xml:space="preserve"> ('octsep cfs'!$L25*31 + 'octsep cfs'!$M25*30)*1.983471/1000</f>
        <v>8308.1927462940002</v>
      </c>
      <c r="N25" s="6">
        <f xml:space="preserve"> 'octsep cfs'!$M25*30*1.983471/1000</f>
        <v>3088.2643470000003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19130.450852856</v>
      </c>
      <c r="C26" s="6">
        <f xml:space="preserve"> ('octsep cfs'!$B26*31 + 'octsep cfs'!$C26*30 + 'octsep cfs'!$D26*31 + 'octsep cfs'!$E26*31 + 'octsep cfs'!$F26*28+'octsep cfs'!$G26*31)*1.983471/1000</f>
        <v>16042.186505856</v>
      </c>
      <c r="D26" s="6">
        <f xml:space="preserve"> ('octsep cfs'!$C26*30 + 'octsep cfs'!$D26*31 + 'octsep cfs'!$E26*31 + 'octsep cfs'!$F26*28+'octsep cfs'!$G26*31)*1.983471/1000</f>
        <v>13764.439814412</v>
      </c>
      <c r="E26" s="6">
        <f>('octsep cfs'!$D26*31 + 'octsep cfs'!$E26*31 + 'octsep cfs'!$F26*28+'octsep cfs'!$G26*31)*1.983471/1000</f>
        <v>11102.344046472001</v>
      </c>
      <c r="F26" s="6">
        <f>('octsep cfs'!$E26*31 + 'octsep cfs'!$F26*28+'octsep cfs'!$G26*31)*1.983471/1000</f>
        <v>8417.057535599999</v>
      </c>
      <c r="G26" s="6">
        <f>('octsep cfs'!$F26*28+'octsep cfs'!$G26*31)*1.983471/1000</f>
        <v>6443.3055434999997</v>
      </c>
      <c r="H26" s="6">
        <f xml:space="preserve"> 'octsep cfs'!$G26*31*1.983471/1000</f>
        <v>4204.7681067840003</v>
      </c>
      <c r="I26" s="6">
        <f xml:space="preserve"> ('octsep cfs'!$H26*30 + 'octsep cfs'!$I26*31 + 'octsep cfs'!$J26*30 + 'octsep cfs'!$K26*31 + 'octsep cfs'!$L26*31 + 'octsep cfs'!$M26*30)*1.983471/1000</f>
        <v>77254.826855010004</v>
      </c>
      <c r="J26" s="6">
        <f xml:space="preserve"> ('octsep cfs'!$I26*31 + 'octsep cfs'!$J26*30 + 'octsep cfs'!$K26*31 + 'octsep cfs'!$L26*31 + 'octsep cfs'!$M26*30)*1.983471/1000</f>
        <v>70836.354368430009</v>
      </c>
      <c r="K26" s="6">
        <f xml:space="preserve"> ('octsep cfs'!$J26*30 + 'octsep cfs'!$K26*31 + 'octsep cfs'!$L26*31 + 'octsep cfs'!$M26*30)*1.983471/1000</f>
        <v>56017.350626621999</v>
      </c>
      <c r="L26" s="6">
        <f xml:space="preserve"> ('octsep cfs'!$K26*31 + 'octsep cfs'!$L26*31 + 'octsep cfs'!$M26*30)*1.983471/1000</f>
        <v>29324.035925142001</v>
      </c>
      <c r="M26" s="6">
        <f xml:space="preserve"> ('octsep cfs'!$L26*31 + 'octsep cfs'!$M26*30)*1.983471/1000</f>
        <v>11015.549338982999</v>
      </c>
      <c r="N26" s="6">
        <f xml:space="preserve"> 'octsep cfs'!$M26*30*1.983471/1000</f>
        <v>3820.70068317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26918.059817019002</v>
      </c>
      <c r="C27" s="6">
        <f xml:space="preserve"> ('octsep cfs'!$B27*31 + 'octsep cfs'!$C27*30 + 'octsep cfs'!$D27*31 + 'octsep cfs'!$E27*31 + 'octsep cfs'!$F27*28+'octsep cfs'!$G27*31)*1.983471/1000</f>
        <v>23097.359133849001</v>
      </c>
      <c r="D27" s="6">
        <f xml:space="preserve"> ('octsep cfs'!$C27*30 + 'octsep cfs'!$D27*31 + 'octsep cfs'!$E27*31 + 'octsep cfs'!$F27*28+'octsep cfs'!$G27*31)*1.983471/1000</f>
        <v>19355.531174994001</v>
      </c>
      <c r="E27" s="6">
        <f>('octsep cfs'!$D27*31 + 'octsep cfs'!$E27*31 + 'octsep cfs'!$F27*28+'octsep cfs'!$G27*31)*1.983471/1000</f>
        <v>15573.567680454</v>
      </c>
      <c r="F27" s="6">
        <f>('octsep cfs'!$E27*31 + 'octsep cfs'!$F27*28+'octsep cfs'!$G27*31)*1.983471/1000</f>
        <v>11242.872966822</v>
      </c>
      <c r="G27" s="6">
        <f>('octsep cfs'!$F27*28+'octsep cfs'!$G27*31)*1.983471/1000</f>
        <v>7740.0473130540004</v>
      </c>
      <c r="H27" s="6">
        <f xml:space="preserve"> 'octsep cfs'!$G27*31*1.983471/1000</f>
        <v>3224.0408708340001</v>
      </c>
      <c r="I27" s="6">
        <f xml:space="preserve"> ('octsep cfs'!$H27*30 + 'octsep cfs'!$I27*31 + 'octsep cfs'!$J27*30 + 'octsep cfs'!$K27*31 + 'octsep cfs'!$L27*31 + 'octsep cfs'!$M27*30)*1.983471/1000</f>
        <v>75165.843131693997</v>
      </c>
      <c r="J27" s="6">
        <f xml:space="preserve"> ('octsep cfs'!$I27*31 + 'octsep cfs'!$J27*30 + 'octsep cfs'!$K27*31 + 'octsep cfs'!$L27*31 + 'octsep cfs'!$M27*30)*1.983471/1000</f>
        <v>66727.681464654001</v>
      </c>
      <c r="K27" s="6">
        <f xml:space="preserve"> ('octsep cfs'!$J27*30 + 'octsep cfs'!$K27*31 + 'octsep cfs'!$L27*31 + 'octsep cfs'!$M27*30)*1.983471/1000</f>
        <v>44185.404624039002</v>
      </c>
      <c r="L27" s="6">
        <f xml:space="preserve"> ('octsep cfs'!$K27*31 + 'octsep cfs'!$L27*31 + 'octsep cfs'!$M27*30)*1.983471/1000</f>
        <v>26286.086286998998</v>
      </c>
      <c r="M27" s="6">
        <f xml:space="preserve"> ('octsep cfs'!$L27*31 + 'octsep cfs'!$M27*30)*1.983471/1000</f>
        <v>10523.678283048001</v>
      </c>
      <c r="N27" s="6">
        <f xml:space="preserve"> 'octsep cfs'!$M27*30*1.983471/1000</f>
        <v>3864.0791939400001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21452.783988908999</v>
      </c>
      <c r="C28" s="6">
        <f xml:space="preserve"> ('octsep cfs'!$B28*31 + 'octsep cfs'!$C28*30 + 'octsep cfs'!$D28*31 + 'octsep cfs'!$E28*31 + 'octsep cfs'!$F28*29 + 'octsep cfs'!$G28*31)*1.983471/1000</f>
        <v>17588.704794968999</v>
      </c>
      <c r="D28" s="6">
        <f xml:space="preserve"> ('octsep cfs'!$C28*30 + 'octsep cfs'!$D28*31 + 'octsep cfs'!$E28*31 + 'octsep cfs'!$F28*29+'octsep cfs'!$G28*31)*1.983471/1000</f>
        <v>12907.592243237999</v>
      </c>
      <c r="E28" s="6">
        <f>('octsep cfs'!$D28*31 + 'octsep cfs'!$E28*31 + 'octsep cfs'!$F28*29+'octsep cfs'!$G28*31)*1.983471/1000</f>
        <v>9968.2667336279992</v>
      </c>
      <c r="F28" s="6">
        <f>('octsep cfs'!$E28*31 + 'octsep cfs'!$F28*29+'octsep cfs'!$G28*31)*1.983471/1000</f>
        <v>7194.3151021140002</v>
      </c>
      <c r="G28" s="6">
        <f>('octsep cfs'!$F28*29+'octsep cfs'!$G28*31)*1.983471/1000</f>
        <v>4903.963452465</v>
      </c>
      <c r="H28" s="6">
        <f xml:space="preserve"> 'octsep cfs'!$G28*31*1.983471/1000</f>
        <v>2559.4213916250001</v>
      </c>
      <c r="I28" s="6">
        <f xml:space="preserve"> ('octsep cfs'!$H28*30 + 'octsep cfs'!$I28*31 + 'octsep cfs'!$J28*30 + 'octsep cfs'!$K28*31 + 'octsep cfs'!$L28*31 + 'octsep cfs'!$M28*30)*1.983471/1000</f>
        <v>67268.921113778997</v>
      </c>
      <c r="J28" s="6">
        <f xml:space="preserve"> ('octsep cfs'!$I28*31 + 'octsep cfs'!$J28*30 + 'octsep cfs'!$K28*31 + 'octsep cfs'!$L28*31 + 'octsep cfs'!$M28*30)*1.983471/1000</f>
        <v>57372.313220438999</v>
      </c>
      <c r="K28" s="6">
        <f xml:space="preserve"> ('octsep cfs'!$J28*30 + 'octsep cfs'!$K28*31 + 'octsep cfs'!$L28*31 + 'octsep cfs'!$M28*30)*1.983471/1000</f>
        <v>36774.151348241998</v>
      </c>
      <c r="L28" s="6">
        <f xml:space="preserve"> ('octsep cfs'!$K28*31 + 'octsep cfs'!$L28*31 + 'octsep cfs'!$M28*30)*1.983471/1000</f>
        <v>20075.983379382</v>
      </c>
      <c r="M28" s="6">
        <f xml:space="preserve"> ('octsep cfs'!$L28*31 + 'octsep cfs'!$M28*30)*1.983471/1000</f>
        <v>8866.1173534709997</v>
      </c>
      <c r="N28" s="6">
        <f xml:space="preserve"> 'octsep cfs'!$M28*30*1.983471/1000</f>
        <v>2961.4015418399999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15818.109820043999</v>
      </c>
      <c r="C29" s="6">
        <f xml:space="preserve"> ('octsep cfs'!$B29*31 + 'octsep cfs'!$C29*30 + 'octsep cfs'!$D29*31 + 'octsep cfs'!$E29*31 + 'octsep cfs'!$F29*28+'octsep cfs'!$G29*31)*1.983471/1000</f>
        <v>12856.708278204</v>
      </c>
      <c r="D29" s="6">
        <f xml:space="preserve"> ('octsep cfs'!$C29*30 + 'octsep cfs'!$D29*31 + 'octsep cfs'!$E29*31 + 'octsep cfs'!$F29*28+'octsep cfs'!$G29*31)*1.983471/1000</f>
        <v>10738.767861758999</v>
      </c>
      <c r="E29" s="6">
        <f>('octsep cfs'!$D29*31 + 'octsep cfs'!$E29*31 + 'octsep cfs'!$F29*28+'octsep cfs'!$G29*31)*1.983471/1000</f>
        <v>9311.3827913189998</v>
      </c>
      <c r="F29" s="6">
        <f>('octsep cfs'!$E29*31 + 'octsep cfs'!$F29*28+'octsep cfs'!$G29*31)*1.983471/1000</f>
        <v>7820.3084670689996</v>
      </c>
      <c r="G29" s="6">
        <f>('octsep cfs'!$F29*28+'octsep cfs'!$G29*31)*1.983471/1000</f>
        <v>5177.3254256849996</v>
      </c>
      <c r="H29" s="6">
        <f xml:space="preserve"> 'octsep cfs'!$G29*31*1.983471/1000</f>
        <v>2456.6141227529997</v>
      </c>
      <c r="I29" s="6">
        <f xml:space="preserve"> ('octsep cfs'!$H29*30 + 'octsep cfs'!$I29*31 + 'octsep cfs'!$J29*30 + 'octsep cfs'!$K29*31 + 'octsep cfs'!$L29*31 + 'octsep cfs'!$M29*30)*1.983471/1000</f>
        <v>65920.380999059998</v>
      </c>
      <c r="J29" s="6">
        <f xml:space="preserve"> ('octsep cfs'!$I29*31 + 'octsep cfs'!$J29*30 + 'octsep cfs'!$K29*31 + 'octsep cfs'!$L29*31 + 'octsep cfs'!$M29*30)*1.983471/1000</f>
        <v>61413.002655689997</v>
      </c>
      <c r="K29" s="6">
        <f xml:space="preserve"> ('octsep cfs'!$J29*30 + 'octsep cfs'!$K29*31 + 'octsep cfs'!$L29*31 + 'octsep cfs'!$M29*30)*1.983471/1000</f>
        <v>46263.749008911</v>
      </c>
      <c r="L29" s="6">
        <f xml:space="preserve"> ('octsep cfs'!$K29*31 + 'octsep cfs'!$L29*31 + 'octsep cfs'!$M29*30)*1.983471/1000</f>
        <v>24095.901906321</v>
      </c>
      <c r="M29" s="6">
        <f xml:space="preserve"> ('octsep cfs'!$L29*31 + 'octsep cfs'!$M29*30)*1.983471/1000</f>
        <v>10283.880606090001</v>
      </c>
      <c r="N29" s="6">
        <f xml:space="preserve"> 'octsep cfs'!$M29*30*1.983471/1000</f>
        <v>3635.2263099599995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19326.372167822999</v>
      </c>
      <c r="C30" s="6">
        <f xml:space="preserve"> ('octsep cfs'!$B30*31 + 'octsep cfs'!$C30*30 + 'octsep cfs'!$D30*31 + 'octsep cfs'!$E30*31 + 'octsep cfs'!$F30*28+'octsep cfs'!$G30*31)*1.983471/1000</f>
        <v>15691.145857862999</v>
      </c>
      <c r="D30" s="6">
        <f xml:space="preserve"> ('octsep cfs'!$C30*30 + 'octsep cfs'!$D30*31 + 'octsep cfs'!$E30*31 + 'octsep cfs'!$F30*28+'octsep cfs'!$G30*31)*1.983471/1000</f>
        <v>12663.619359824999</v>
      </c>
      <c r="E30" s="6">
        <f>('octsep cfs'!$D30*31 + 'octsep cfs'!$E30*31 + 'octsep cfs'!$F30*28+'octsep cfs'!$G30*31)*1.983471/1000</f>
        <v>9919.2888842249995</v>
      </c>
      <c r="F30" s="6">
        <f>('octsep cfs'!$E30*31 + 'octsep cfs'!$F30*28+'octsep cfs'!$G30*31)*1.983471/1000</f>
        <v>7518.2595527759995</v>
      </c>
      <c r="G30" s="6">
        <f>('octsep cfs'!$F30*28+'octsep cfs'!$G30*31)*1.983471/1000</f>
        <v>5436.4123581179992</v>
      </c>
      <c r="H30" s="6">
        <f xml:space="preserve"> 'octsep cfs'!$G30*31*1.983471/1000</f>
        <v>2976.6147644099997</v>
      </c>
      <c r="I30" s="6">
        <f xml:space="preserve"> ('octsep cfs'!$H30*30 + 'octsep cfs'!$I30*31 + 'octsep cfs'!$J30*30 + 'octsep cfs'!$K30*31 + 'octsep cfs'!$L30*31 + 'octsep cfs'!$M30*30)*1.983471/1000</f>
        <v>85494.752496426008</v>
      </c>
      <c r="J30" s="6">
        <f xml:space="preserve"> ('octsep cfs'!$I30*31 + 'octsep cfs'!$J30*30 + 'octsep cfs'!$K30*31 + 'octsep cfs'!$L30*31 + 'octsep cfs'!$M30*30)*1.983471/1000</f>
        <v>80171.156001846</v>
      </c>
      <c r="K30" s="6">
        <f xml:space="preserve"> ('octsep cfs'!$J30*30 + 'octsep cfs'!$K30*31 + 'octsep cfs'!$L30*31 + 'octsep cfs'!$M30*30)*1.983471/1000</f>
        <v>59007.000762443997</v>
      </c>
      <c r="L30" s="6">
        <f xml:space="preserve"> ('octsep cfs'!$K30*31 + 'octsep cfs'!$L30*31 + 'octsep cfs'!$M30*30)*1.983471/1000</f>
        <v>36167.411536284002</v>
      </c>
      <c r="M30" s="6">
        <f xml:space="preserve"> ('octsep cfs'!$L30*31 + 'octsep cfs'!$M30*30)*1.983471/1000</f>
        <v>15003.379272083999</v>
      </c>
      <c r="N30" s="6">
        <f xml:space="preserve"> 'octsep cfs'!$M30*30*1.983471/1000</f>
        <v>5800.2840800099993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21382.477875843</v>
      </c>
      <c r="C31" s="6">
        <f xml:space="preserve"> ('octsep cfs'!$B31*31 + 'octsep cfs'!$C31*30 + 'octsep cfs'!$D31*31 + 'octsep cfs'!$E31*31 + 'octsep cfs'!$F31*28+'octsep cfs'!$G31*31)*1.983471/1000</f>
        <v>15582.193795832998</v>
      </c>
      <c r="D31" s="6">
        <f xml:space="preserve"> ('octsep cfs'!$C31*30 + 'octsep cfs'!$D31*31 + 'octsep cfs'!$E31*31 + 'octsep cfs'!$F31*28+'octsep cfs'!$G31*31)*1.983471/1000</f>
        <v>12228.229624086</v>
      </c>
      <c r="E31" s="6">
        <f>('octsep cfs'!$D31*31 + 'octsep cfs'!$E31*31 + 'octsep cfs'!$F31*28+'octsep cfs'!$G31*31)*1.983471/1000</f>
        <v>8605.4991814259993</v>
      </c>
      <c r="F31" s="6">
        <f>('octsep cfs'!$E31*31 + 'octsep cfs'!$F31*28+'octsep cfs'!$G31*31)*1.983471/1000</f>
        <v>5833.3921779420007</v>
      </c>
      <c r="G31" s="6">
        <f>('octsep cfs'!$F31*28+'octsep cfs'!$G31*31)*1.983471/1000</f>
        <v>3731.8074633630004</v>
      </c>
      <c r="H31" s="6">
        <f xml:space="preserve"> 'octsep cfs'!$G31*31*1.983471/1000</f>
        <v>1892.526871179</v>
      </c>
      <c r="I31" s="6">
        <f xml:space="preserve"> ('octsep cfs'!$H31*30 + 'octsep cfs'!$I31*31 + 'octsep cfs'!$J31*30 + 'octsep cfs'!$K31*31 + 'octsep cfs'!$L31*31 + 'octsep cfs'!$M31*30)*1.983471/1000</f>
        <v>67406.994497031003</v>
      </c>
      <c r="J31" s="6">
        <f xml:space="preserve"> ('octsep cfs'!$I31*31 + 'octsep cfs'!$J31*30 + 'octsep cfs'!$K31*31 + 'octsep cfs'!$L31*31 + 'octsep cfs'!$M31*30)*1.983471/1000</f>
        <v>63373.031011940999</v>
      </c>
      <c r="K31" s="6">
        <f xml:space="preserve"> ('octsep cfs'!$J31*30 + 'octsep cfs'!$K31*31 + 'octsep cfs'!$L31*31 + 'octsep cfs'!$M31*30)*1.983471/1000</f>
        <v>51764.971281954</v>
      </c>
      <c r="L31" s="6">
        <f xml:space="preserve"> ('octsep cfs'!$K31*31 + 'octsep cfs'!$L31*31 + 'octsep cfs'!$M31*30)*1.983471/1000</f>
        <v>27629.441608523997</v>
      </c>
      <c r="M31" s="6">
        <f xml:space="preserve"> ('octsep cfs'!$L31*31 + 'octsep cfs'!$M31*30)*1.983471/1000</f>
        <v>10449.744401522999</v>
      </c>
      <c r="N31" s="6">
        <f xml:space="preserve"> 'octsep cfs'!$M31*30*1.983471/1000</f>
        <v>3514.3734219300004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22941.428561183999</v>
      </c>
      <c r="C32" s="6">
        <f xml:space="preserve"> ('octsep cfs'!$B32*31 + 'octsep cfs'!$C32*30 + 'octsep cfs'!$D32*31 + 'octsep cfs'!$E32*31 + 'octsep cfs'!$F32*29 + 'octsep cfs'!$G32*31)*1.983471/1000</f>
        <v>19427.055139254</v>
      </c>
      <c r="D32" s="6">
        <f xml:space="preserve"> ('octsep cfs'!$C32*30 + 'octsep cfs'!$D32*31 + 'octsep cfs'!$E32*31 + 'octsep cfs'!$F32*29+'octsep cfs'!$G32*31)*1.983471/1000</f>
        <v>15736.753790037001</v>
      </c>
      <c r="E32" s="6">
        <f>('octsep cfs'!$D32*31 + 'octsep cfs'!$E32*31 + 'octsep cfs'!$F32*29+'octsep cfs'!$G32*31)*1.983471/1000</f>
        <v>12098.254752927</v>
      </c>
      <c r="F32" s="6">
        <f>('octsep cfs'!$E32*31 + 'octsep cfs'!$F32*29+'octsep cfs'!$G32*31)*1.983471/1000</f>
        <v>8313.5699361749994</v>
      </c>
      <c r="G32" s="6">
        <f>('octsep cfs'!$F32*29+'octsep cfs'!$G32*31)*1.983471/1000</f>
        <v>5252.1022823849999</v>
      </c>
      <c r="H32" s="6">
        <f xml:space="preserve"> 'octsep cfs'!$G32*31*1.983471/1000</f>
        <v>3337.2395442749998</v>
      </c>
      <c r="I32" s="6">
        <f xml:space="preserve"> ('octsep cfs'!$H32*30 + 'octsep cfs'!$I32*31 + 'octsep cfs'!$J32*30 + 'octsep cfs'!$K32*31 + 'octsep cfs'!$L32*31 + 'octsep cfs'!$M32*30)*1.983471/1000</f>
        <v>82194.232950773992</v>
      </c>
      <c r="J32" s="6">
        <f xml:space="preserve"> ('octsep cfs'!$I32*31 + 'octsep cfs'!$J32*30 + 'octsep cfs'!$K32*31 + 'octsep cfs'!$L32*31 + 'octsep cfs'!$M32*30)*1.983471/1000</f>
        <v>70524.818512344005</v>
      </c>
      <c r="K32" s="6">
        <f xml:space="preserve"> ('octsep cfs'!$J32*30 + 'octsep cfs'!$K32*31 + 'octsep cfs'!$L32*31 + 'octsep cfs'!$M32*30)*1.983471/1000</f>
        <v>46452.607183647</v>
      </c>
      <c r="L32" s="6">
        <f xml:space="preserve"> ('octsep cfs'!$K32*31 + 'octsep cfs'!$L32*31 + 'octsep cfs'!$M32*30)*1.983471/1000</f>
        <v>22694.452702677001</v>
      </c>
      <c r="M32" s="6">
        <f xml:space="preserve"> ('octsep cfs'!$L32*31 + 'octsep cfs'!$M32*30)*1.983471/1000</f>
        <v>9876.1940098079995</v>
      </c>
      <c r="N32" s="6">
        <f xml:space="preserve"> 'octsep cfs'!$M32*30*1.983471/1000</f>
        <v>3567.68912241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17936.440980275998</v>
      </c>
      <c r="C33" s="6">
        <f xml:space="preserve"> ('octsep cfs'!$B33*31 + 'octsep cfs'!$C33*30 + 'octsep cfs'!$D33*31 + 'octsep cfs'!$E33*31 + 'octsep cfs'!$F33*28+'octsep cfs'!$G33*31)*1.983471/1000</f>
        <v>14368.751857866</v>
      </c>
      <c r="D33" s="6">
        <f xml:space="preserve"> ('octsep cfs'!$C33*30 + 'octsep cfs'!$D33*31 + 'octsep cfs'!$E33*31 + 'octsep cfs'!$F33*28+'octsep cfs'!$G33*31)*1.983471/1000</f>
        <v>11156.393631222001</v>
      </c>
      <c r="E33" s="6">
        <f>('octsep cfs'!$D33*31 + 'octsep cfs'!$E33*31 + 'octsep cfs'!$F33*28+'octsep cfs'!$G33*31)*1.983471/1000</f>
        <v>8903.9242942019991</v>
      </c>
      <c r="F33" s="6">
        <f>('octsep cfs'!$E33*31 + 'octsep cfs'!$F33*28+'octsep cfs'!$G33*31)*1.983471/1000</f>
        <v>6573.851654307</v>
      </c>
      <c r="G33" s="6">
        <f>('octsep cfs'!$F33*28+'octsep cfs'!$G33*31)*1.983471/1000</f>
        <v>4823.7915546450004</v>
      </c>
      <c r="H33" s="6">
        <f xml:space="preserve"> 'octsep cfs'!$G33*31*1.983471/1000</f>
        <v>2898.095097933</v>
      </c>
      <c r="I33" s="6">
        <f xml:space="preserve"> ('octsep cfs'!$H33*30 + 'octsep cfs'!$I33*31 + 'octsep cfs'!$J33*30 + 'octsep cfs'!$K33*31 + 'octsep cfs'!$L33*31 + 'octsep cfs'!$M33*30)*1.983471/1000</f>
        <v>65346.053086713</v>
      </c>
      <c r="J33" s="6">
        <f xml:space="preserve"> ('octsep cfs'!$I33*31 + 'octsep cfs'!$J33*30 + 'octsep cfs'!$K33*31 + 'octsep cfs'!$L33*31 + 'octsep cfs'!$M33*30)*1.983471/1000</f>
        <v>59922.370645472998</v>
      </c>
      <c r="K33" s="6">
        <f xml:space="preserve"> ('octsep cfs'!$J33*30 + 'octsep cfs'!$K33*31 + 'octsep cfs'!$L33*31 + 'octsep cfs'!$M33*30)*1.983471/1000</f>
        <v>33795.366666557995</v>
      </c>
      <c r="L33" s="6">
        <f xml:space="preserve"> ('octsep cfs'!$K33*31 + 'octsep cfs'!$L33*31 + 'octsep cfs'!$M33*30)*1.983471/1000</f>
        <v>16682.871440507999</v>
      </c>
      <c r="M33" s="6">
        <f xml:space="preserve"> ('octsep cfs'!$L33*31 + 'octsep cfs'!$M33*30)*1.983471/1000</f>
        <v>8125.4575465349999</v>
      </c>
      <c r="N33" s="6">
        <f xml:space="preserve"> 'octsep cfs'!$M33*30*1.983471/1000</f>
        <v>3169.2494679299998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18182.552045426997</v>
      </c>
      <c r="C34" s="6">
        <f xml:space="preserve"> ('octsep cfs'!$B34*31 + 'octsep cfs'!$C34*30 + 'octsep cfs'!$D34*31 + 'octsep cfs'!$E34*31 + 'octsep cfs'!$F34*28+'octsep cfs'!$G34*31)*1.983471/1000</f>
        <v>15013.302577496999</v>
      </c>
      <c r="D34" s="6">
        <f xml:space="preserve"> ('octsep cfs'!$C34*30 + 'octsep cfs'!$D34*31 + 'octsep cfs'!$E34*31 + 'octsep cfs'!$F34*28+'octsep cfs'!$G34*31)*1.983471/1000</f>
        <v>12377.575073031001</v>
      </c>
      <c r="E34" s="6">
        <f>('octsep cfs'!$D34*31 + 'octsep cfs'!$E34*31 + 'octsep cfs'!$F34*28+'octsep cfs'!$G34*31)*1.983471/1000</f>
        <v>10269.462755391</v>
      </c>
      <c r="F34" s="6">
        <f>('octsep cfs'!$E34*31 + 'octsep cfs'!$F34*28+'octsep cfs'!$G34*31)*1.983471/1000</f>
        <v>8248.6727485259999</v>
      </c>
      <c r="G34" s="6">
        <f>('octsep cfs'!$F34*28+'octsep cfs'!$G34*31)*1.983471/1000</f>
        <v>6136.6966293780006</v>
      </c>
      <c r="H34" s="6">
        <f xml:space="preserve"> 'octsep cfs'!$G34*31*1.983471/1000</f>
        <v>3192.5592191219998</v>
      </c>
      <c r="I34" s="6">
        <f xml:space="preserve"> ('octsep cfs'!$H34*30 + 'octsep cfs'!$I34*31 + 'octsep cfs'!$J34*30 + 'octsep cfs'!$K34*31 + 'octsep cfs'!$L34*31 + 'octsep cfs'!$M34*30)*1.983471/1000</f>
        <v>63427.836299142</v>
      </c>
      <c r="J34" s="6">
        <f xml:space="preserve"> ('octsep cfs'!$I34*31 + 'octsep cfs'!$J34*30 + 'octsep cfs'!$K34*31 + 'octsep cfs'!$L34*31 + 'octsep cfs'!$M34*30)*1.983471/1000</f>
        <v>57081.542322251997</v>
      </c>
      <c r="K34" s="6">
        <f xml:space="preserve"> ('octsep cfs'!$J34*30 + 'octsep cfs'!$K34*31 + 'octsep cfs'!$L34*31 + 'octsep cfs'!$M34*30)*1.983471/1000</f>
        <v>35245.020165914997</v>
      </c>
      <c r="L34" s="6">
        <f xml:space="preserve"> ('octsep cfs'!$K34*31 + 'octsep cfs'!$L34*31 + 'octsep cfs'!$M34*30)*1.983471/1000</f>
        <v>17648.875371225</v>
      </c>
      <c r="M34" s="6">
        <f xml:space="preserve"> ('octsep cfs'!$L34*31 + 'octsep cfs'!$M34*30)*1.983471/1000</f>
        <v>8921.8786736940001</v>
      </c>
      <c r="N34" s="6">
        <f xml:space="preserve"> 'octsep cfs'!$M34*30*1.983471/1000</f>
        <v>3496.5816870599997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22023.333389001</v>
      </c>
      <c r="C35" s="6">
        <f xml:space="preserve"> ('octsep cfs'!$B35*31 + 'octsep cfs'!$C35*30 + 'octsep cfs'!$D35*31 + 'octsep cfs'!$E35*31 + 'octsep cfs'!$F35*28+'octsep cfs'!$G35*31)*1.983471/1000</f>
        <v>18526.751701940997</v>
      </c>
      <c r="D35" s="6">
        <f xml:space="preserve"> ('octsep cfs'!$C35*30 + 'octsep cfs'!$D35*31 + 'octsep cfs'!$E35*31 + 'octsep cfs'!$F35*28+'octsep cfs'!$G35*31)*1.983471/1000</f>
        <v>15173.586869007</v>
      </c>
      <c r="E35" s="6">
        <f>('octsep cfs'!$D35*31 + 'octsep cfs'!$E35*31 + 'octsep cfs'!$F35*28+'octsep cfs'!$G35*31)*1.983471/1000</f>
        <v>12115.788636567</v>
      </c>
      <c r="F35" s="6">
        <f>('octsep cfs'!$E35*31 + 'octsep cfs'!$F35*28+'octsep cfs'!$G35*31)*1.983471/1000</f>
        <v>8968.4842917810001</v>
      </c>
      <c r="G35" s="6">
        <f>('octsep cfs'!$F35*28+'octsep cfs'!$G35*31)*1.983471/1000</f>
        <v>5253.3419517599996</v>
      </c>
      <c r="H35" s="6">
        <f xml:space="preserve"> 'octsep cfs'!$G35*31*1.983471/1000</f>
        <v>2983.8703013280001</v>
      </c>
      <c r="I35" s="6">
        <f xml:space="preserve"> ('octsep cfs'!$H35*30 + 'octsep cfs'!$I35*31 + 'octsep cfs'!$J35*30 + 'octsep cfs'!$K35*31 + 'octsep cfs'!$L35*31 + 'octsep cfs'!$M35*30)*1.983471/1000</f>
        <v>79284.322316093996</v>
      </c>
      <c r="J35" s="6">
        <f xml:space="preserve"> ('octsep cfs'!$I35*31 + 'octsep cfs'!$J35*30 + 'octsep cfs'!$K35*31 + 'octsep cfs'!$L35*31 + 'octsep cfs'!$M35*30)*1.983471/1000</f>
        <v>71718.134170074001</v>
      </c>
      <c r="K35" s="6">
        <f xml:space="preserve"> ('octsep cfs'!$J35*30 + 'octsep cfs'!$K35*31 + 'octsep cfs'!$L35*31 + 'octsep cfs'!$M35*30)*1.983471/1000</f>
        <v>54457.027379348998</v>
      </c>
      <c r="L35" s="6">
        <f xml:space="preserve"> ('octsep cfs'!$K35*31 + 'octsep cfs'!$L35*31 + 'octsep cfs'!$M35*30)*1.983471/1000</f>
        <v>28963.851475839001</v>
      </c>
      <c r="M35" s="6">
        <f xml:space="preserve"> ('octsep cfs'!$L35*31 + 'octsep cfs'!$M35*30)*1.983471/1000</f>
        <v>13336.101318078001</v>
      </c>
      <c r="N35" s="6">
        <f xml:space="preserve"> 'octsep cfs'!$M35*30*1.983471/1000</f>
        <v>6587.3452075199993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29855.907640734</v>
      </c>
      <c r="C36" s="6">
        <f xml:space="preserve"> ('octsep cfs'!$B36*31 + 'octsep cfs'!$C36*30 + 'octsep cfs'!$D36*31 + 'octsep cfs'!$E36*31 + 'octsep cfs'!$F36*29 + 'octsep cfs'!$G36*31)*1.983471/1000</f>
        <v>23268.562433214</v>
      </c>
      <c r="D36" s="6">
        <f xml:space="preserve"> ('octsep cfs'!$C36*30 + 'octsep cfs'!$D36*31 + 'octsep cfs'!$E36*31 + 'octsep cfs'!$F36*29+'octsep cfs'!$G36*31)*1.983471/1000</f>
        <v>17314.595053181998</v>
      </c>
      <c r="E36" s="6">
        <f>('octsep cfs'!$D36*31 + 'octsep cfs'!$E36*31 + 'octsep cfs'!$F36*29+'octsep cfs'!$G36*31)*1.983471/1000</f>
        <v>12502.198539432</v>
      </c>
      <c r="F36" s="6">
        <f>('octsep cfs'!$E36*31 + 'octsep cfs'!$F36*29+'octsep cfs'!$G36*31)*1.983471/1000</f>
        <v>8819.5831403400007</v>
      </c>
      <c r="G36" s="6">
        <f>('octsep cfs'!$F36*29+'octsep cfs'!$G36*31)*1.983471/1000</f>
        <v>6369.3637280909998</v>
      </c>
      <c r="H36" s="6">
        <f xml:space="preserve"> 'octsep cfs'!$G36*31*1.983471/1000</f>
        <v>3802.331758239</v>
      </c>
      <c r="I36" s="6">
        <f xml:space="preserve"> ('octsep cfs'!$H36*30 + 'octsep cfs'!$I36*31 + 'octsep cfs'!$J36*30 + 'octsep cfs'!$K36*31 + 'octsep cfs'!$L36*31 + 'octsep cfs'!$M36*30)*1.983471/1000</f>
        <v>66694.601135315999</v>
      </c>
      <c r="J36" s="6">
        <f xml:space="preserve"> ('octsep cfs'!$I36*31 + 'octsep cfs'!$J36*30 + 'octsep cfs'!$K36*31 + 'octsep cfs'!$L36*31 + 'octsep cfs'!$M36*30)*1.983471/1000</f>
        <v>57289.437851645998</v>
      </c>
      <c r="K36" s="6">
        <f xml:space="preserve"> ('octsep cfs'!$J36*30 + 'octsep cfs'!$K36*31 + 'octsep cfs'!$L36*31 + 'octsep cfs'!$M36*30)*1.983471/1000</f>
        <v>43690.471088880004</v>
      </c>
      <c r="L36" s="6">
        <f xml:space="preserve"> ('octsep cfs'!$K36*31 + 'octsep cfs'!$L36*31 + 'octsep cfs'!$M36*30)*1.983471/1000</f>
        <v>23895.410674169998</v>
      </c>
      <c r="M36" s="6">
        <f xml:space="preserve"> ('octsep cfs'!$L36*31 + 'octsep cfs'!$M36*30)*1.983471/1000</f>
        <v>10210.976146014</v>
      </c>
      <c r="N36" s="6">
        <f xml:space="preserve"> 'octsep cfs'!$M36*30*1.983471/1000</f>
        <v>4014.62464284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22645.899316068</v>
      </c>
      <c r="C37" s="6">
        <f xml:space="preserve"> ('octsep cfs'!$B37*31 + 'octsep cfs'!$C37*30 + 'octsep cfs'!$D37*31 + 'octsep cfs'!$E37*31 + 'octsep cfs'!$F37*28+'octsep cfs'!$G37*31)*1.983471/1000</f>
        <v>18631.274673227999</v>
      </c>
      <c r="D37" s="6">
        <f xml:space="preserve"> ('octsep cfs'!$C37*30 + 'octsep cfs'!$D37*31 + 'octsep cfs'!$E37*31 + 'octsep cfs'!$F37*28+'octsep cfs'!$G37*31)*1.983471/1000</f>
        <v>15414.427851711</v>
      </c>
      <c r="E37" s="6">
        <f>('octsep cfs'!$D37*31 + 'octsep cfs'!$E37*31 + 'octsep cfs'!$F37*28+'octsep cfs'!$G37*31)*1.983471/1000</f>
        <v>12469.627962140999</v>
      </c>
      <c r="F37" s="6">
        <f>('octsep cfs'!$E37*31 + 'octsep cfs'!$F37*28+'octsep cfs'!$G37*31)*1.983471/1000</f>
        <v>10390.609197129001</v>
      </c>
      <c r="G37" s="6">
        <f>('octsep cfs'!$F37*28+'octsep cfs'!$G37*31)*1.983471/1000</f>
        <v>8166.2337433530001</v>
      </c>
      <c r="H37" s="6">
        <f xml:space="preserve"> 'octsep cfs'!$G37*31*1.983471/1000</f>
        <v>3952.2385294769997</v>
      </c>
      <c r="I37" s="6">
        <f xml:space="preserve"> ('octsep cfs'!$H37*30 + 'octsep cfs'!$I37*31 + 'octsep cfs'!$J37*30 + 'octsep cfs'!$K37*31 + 'octsep cfs'!$L37*31 + 'octsep cfs'!$M37*30)*1.983471/1000</f>
        <v>72724.926198434987</v>
      </c>
      <c r="J37" s="6">
        <f xml:space="preserve"> ('octsep cfs'!$I37*31 + 'octsep cfs'!$J37*30 + 'octsep cfs'!$K37*31 + 'octsep cfs'!$L37*31 + 'octsep cfs'!$M37*30)*1.983471/1000</f>
        <v>66483.835523385002</v>
      </c>
      <c r="K37" s="6">
        <f xml:space="preserve"> ('octsep cfs'!$J37*30 + 'octsep cfs'!$K37*31 + 'octsep cfs'!$L37*31 + 'octsep cfs'!$M37*30)*1.983471/1000</f>
        <v>45751.261755401996</v>
      </c>
      <c r="L37" s="6">
        <f xml:space="preserve"> ('octsep cfs'!$K37*31 + 'octsep cfs'!$L37*31 + 'octsep cfs'!$M37*30)*1.983471/1000</f>
        <v>18806.899129452002</v>
      </c>
      <c r="M37" s="6">
        <f xml:space="preserve"> ('octsep cfs'!$L37*31 + 'octsep cfs'!$M37*30)*1.983471/1000</f>
        <v>9331.7827905539998</v>
      </c>
      <c r="N37" s="6">
        <f xml:space="preserve"> 'octsep cfs'!$M37*30*1.983471/1000</f>
        <v>3243.0345891299999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17535.329590358997</v>
      </c>
      <c r="C38" s="6">
        <f xml:space="preserve"> ('octsep cfs'!$B38*31 + 'octsep cfs'!$C38*30 + 'octsep cfs'!$D38*31 + 'octsep cfs'!$E38*31 + 'octsep cfs'!$F38*28+'octsep cfs'!$G38*31)*1.983471/1000</f>
        <v>14292.295001228998</v>
      </c>
      <c r="D38" s="6">
        <f xml:space="preserve"> ('octsep cfs'!$C38*30 + 'octsep cfs'!$D38*31 + 'octsep cfs'!$E38*31 + 'octsep cfs'!$F38*28+'octsep cfs'!$G38*31)*1.983471/1000</f>
        <v>10970.242894401001</v>
      </c>
      <c r="E38" s="6">
        <f>('octsep cfs'!$D38*31 + 'octsep cfs'!$E38*31 + 'octsep cfs'!$F38*28+'octsep cfs'!$G38*31)*1.983471/1000</f>
        <v>8792.332232271001</v>
      </c>
      <c r="F38" s="6">
        <f>('octsep cfs'!$E38*31 + 'octsep cfs'!$F38*28+'octsep cfs'!$G38*31)*1.983471/1000</f>
        <v>6746.824209804</v>
      </c>
      <c r="G38" s="6">
        <f>('octsep cfs'!$F38*28+'octsep cfs'!$G38*31)*1.983471/1000</f>
        <v>4858.7859334979994</v>
      </c>
      <c r="H38" s="6">
        <f xml:space="preserve"> 'octsep cfs'!$G38*31*1.983471/1000</f>
        <v>2447.0835445980001</v>
      </c>
      <c r="I38" s="6">
        <f xml:space="preserve"> ('octsep cfs'!$H38*30 + 'octsep cfs'!$I38*31 + 'octsep cfs'!$J38*30 + 'octsep cfs'!$K38*31 + 'octsep cfs'!$L38*31 + 'octsep cfs'!$M38*30)*1.983471/1000</f>
        <v>63606.749350284001</v>
      </c>
      <c r="J38" s="6">
        <f xml:space="preserve"> ('octsep cfs'!$I38*31 + 'octsep cfs'!$J38*30 + 'octsep cfs'!$K38*31 + 'octsep cfs'!$L38*31 + 'octsep cfs'!$M38*30)*1.983471/1000</f>
        <v>54581.519936664001</v>
      </c>
      <c r="K38" s="6">
        <f xml:space="preserve"> ('octsep cfs'!$J38*30 + 'octsep cfs'!$K38*31 + 'octsep cfs'!$L38*31 + 'octsep cfs'!$M38*30)*1.983471/1000</f>
        <v>39726.545948270999</v>
      </c>
      <c r="L38" s="6">
        <f xml:space="preserve"> ('octsep cfs'!$K38*31 + 'octsep cfs'!$L38*31 + 'octsep cfs'!$M38*30)*1.983471/1000</f>
        <v>21011.247476541001</v>
      </c>
      <c r="M38" s="6">
        <f xml:space="preserve"> ('octsep cfs'!$L38*31 + 'octsep cfs'!$M38*30)*1.983471/1000</f>
        <v>10230.933831216</v>
      </c>
      <c r="N38" s="6">
        <f xml:space="preserve"> 'octsep cfs'!$M38*30*1.983471/1000</f>
        <v>3500.74697616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22864.356828536998</v>
      </c>
      <c r="C39" s="6">
        <f xml:space="preserve"> ('octsep cfs'!$B39*31 + 'octsep cfs'!$C39*30 + 'octsep cfs'!$D39*31 + 'octsep cfs'!$E39*31 + 'octsep cfs'!$F39*28+'octsep cfs'!$G39*31)*1.983471/1000</f>
        <v>19363.609852377002</v>
      </c>
      <c r="D39" s="6">
        <f xml:space="preserve"> ('octsep cfs'!$C39*30 + 'octsep cfs'!$D39*31 + 'octsep cfs'!$E39*31 + 'octsep cfs'!$F39*28+'octsep cfs'!$G39*31)*1.983471/1000</f>
        <v>15973.736921645999</v>
      </c>
      <c r="E39" s="6">
        <f>('octsep cfs'!$D39*31 + 'octsep cfs'!$E39*31 + 'octsep cfs'!$F39*28+'octsep cfs'!$G39*31)*1.983471/1000</f>
        <v>12601.459362156</v>
      </c>
      <c r="F39" s="6">
        <f>('octsep cfs'!$E39*31 + 'octsep cfs'!$F39*28+'octsep cfs'!$G39*31)*1.983471/1000</f>
        <v>9257.0257685640008</v>
      </c>
      <c r="G39" s="6">
        <f>('octsep cfs'!$F39*28+'octsep cfs'!$G39*31)*1.983471/1000</f>
        <v>6832.5081735330004</v>
      </c>
      <c r="H39" s="6">
        <f xml:space="preserve"> 'octsep cfs'!$G39*31*1.983471/1000</f>
        <v>3291.1238435249998</v>
      </c>
      <c r="I39" s="6">
        <f xml:space="preserve"> ('octsep cfs'!$H39*30 + 'octsep cfs'!$I39*31 + 'octsep cfs'!$J39*30 + 'octsep cfs'!$K39*31 + 'octsep cfs'!$L39*31 + 'octsep cfs'!$M39*30)*1.983471/1000</f>
        <v>59054.594149089004</v>
      </c>
      <c r="J39" s="6">
        <f xml:space="preserve"> ('octsep cfs'!$I39*31 + 'octsep cfs'!$J39*30 + 'octsep cfs'!$K39*31 + 'octsep cfs'!$L39*31 + 'octsep cfs'!$M39*30)*1.983471/1000</f>
        <v>52890.739834779</v>
      </c>
      <c r="K39" s="6">
        <f xml:space="preserve"> ('octsep cfs'!$J39*30 + 'octsep cfs'!$K39*31 + 'octsep cfs'!$L39*31 + 'octsep cfs'!$M39*30)*1.983471/1000</f>
        <v>39274.310593328999</v>
      </c>
      <c r="L39" s="6">
        <f xml:space="preserve"> ('octsep cfs'!$K39*31 + 'octsep cfs'!$L39*31 + 'octsep cfs'!$M39*30)*1.983471/1000</f>
        <v>21798.066620588997</v>
      </c>
      <c r="M39" s="6">
        <f xml:space="preserve"> ('octsep cfs'!$L39*31 + 'octsep cfs'!$M39*30)*1.983471/1000</f>
        <v>10387.074651806999</v>
      </c>
      <c r="N39" s="6">
        <f xml:space="preserve"> 'octsep cfs'!$M39*30*1.983471/1000</f>
        <v>4208.37009012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16626.778880628</v>
      </c>
      <c r="C40" s="6">
        <f xml:space="preserve"> ('octsep cfs'!$B40*31 + 'octsep cfs'!$C40*30 + 'octsep cfs'!$D40*31 + 'octsep cfs'!$E40*31 + 'octsep cfs'!$F40*29 + 'octsep cfs'!$G40*31)*1.983471/1000</f>
        <v>12418.408790508</v>
      </c>
      <c r="D40" s="6">
        <f xml:space="preserve"> ('octsep cfs'!$C40*30 + 'octsep cfs'!$D40*31 + 'octsep cfs'!$E40*31 + 'octsep cfs'!$F40*29+'octsep cfs'!$G40*31)*1.983471/1000</f>
        <v>9792.888227808</v>
      </c>
      <c r="E40" s="6">
        <f>('octsep cfs'!$D40*31 + 'octsep cfs'!$E40*31 + 'octsep cfs'!$F40*29+'octsep cfs'!$G40*31)*1.983471/1000</f>
        <v>7418.3759201579996</v>
      </c>
      <c r="F40" s="6">
        <f>('octsep cfs'!$E40*31 + 'octsep cfs'!$F40*29+'octsep cfs'!$G40*31)*1.983471/1000</f>
        <v>5501.3769837809996</v>
      </c>
      <c r="G40" s="6">
        <f>('octsep cfs'!$F40*29+'octsep cfs'!$G40*31)*1.983471/1000</f>
        <v>3592.8633363419999</v>
      </c>
      <c r="H40" s="6">
        <f xml:space="preserve"> 'octsep cfs'!$G40*31*1.983471/1000</f>
        <v>1963.360587531</v>
      </c>
      <c r="I40" s="6">
        <f xml:space="preserve"> ('octsep cfs'!$H40*30 + 'octsep cfs'!$I40*31 + 'octsep cfs'!$J40*30 + 'octsep cfs'!$K40*31 + 'octsep cfs'!$L40*31 + 'octsep cfs'!$M40*30)*1.983471/1000</f>
        <v>71307.734185463996</v>
      </c>
      <c r="J40" s="6">
        <f xml:space="preserve"> ('octsep cfs'!$I40*31 + 'octsep cfs'!$J40*30 + 'octsep cfs'!$K40*31 + 'octsep cfs'!$L40*31 + 'octsep cfs'!$M40*30)*1.983471/1000</f>
        <v>66751.205430713992</v>
      </c>
      <c r="K40" s="6">
        <f xml:space="preserve"> ('octsep cfs'!$J40*30 + 'octsep cfs'!$K40*31 + 'octsep cfs'!$L40*31 + 'octsep cfs'!$M40*30)*1.983471/1000</f>
        <v>52270.875395213996</v>
      </c>
      <c r="L40" s="6">
        <f xml:space="preserve"> ('octsep cfs'!$K40*31 + 'octsep cfs'!$L40*31 + 'octsep cfs'!$M40*30)*1.983471/1000</f>
        <v>26318.446616363999</v>
      </c>
      <c r="M40" s="6">
        <f xml:space="preserve"> ('octsep cfs'!$L40*31 + 'octsep cfs'!$M40*30)*1.983471/1000</f>
        <v>11217.46073637</v>
      </c>
      <c r="N40" s="6">
        <f xml:space="preserve"> 'octsep cfs'!$M40*30*1.983471/1000</f>
        <v>4300.7204998799998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24465.603049482001</v>
      </c>
      <c r="C41" s="6">
        <f xml:space="preserve"> ('octsep cfs'!$B41*31 + 'octsep cfs'!$C41*30 + 'octsep cfs'!$D41*31 + 'octsep cfs'!$E41*31 + 'octsep cfs'!$F41*28+'octsep cfs'!$G41*31)*1.983471/1000</f>
        <v>20164.882549602</v>
      </c>
      <c r="D41" s="6">
        <f xml:space="preserve"> ('octsep cfs'!$C41*30 + 'octsep cfs'!$D41*31 + 'octsep cfs'!$E41*31 + 'octsep cfs'!$F41*28+'octsep cfs'!$G41*31)*1.983471/1000</f>
        <v>15971.489649002999</v>
      </c>
      <c r="E41" s="6">
        <f>('octsep cfs'!$D41*31 + 'octsep cfs'!$E41*31 + 'octsep cfs'!$F41*28+'octsep cfs'!$G41*31)*1.983471/1000</f>
        <v>12815.271585543</v>
      </c>
      <c r="F41" s="6">
        <f>('octsep cfs'!$E41*31 + 'octsep cfs'!$F41*28+'octsep cfs'!$G41*31)*1.983471/1000</f>
        <v>9170.2865982629992</v>
      </c>
      <c r="G41" s="6">
        <f>('octsep cfs'!$F41*28+'octsep cfs'!$G41*31)*1.983471/1000</f>
        <v>6170.1220826700001</v>
      </c>
      <c r="H41" s="6">
        <f xml:space="preserve"> 'octsep cfs'!$G41*31*1.983471/1000</f>
        <v>3199.9377312420002</v>
      </c>
      <c r="I41" s="6">
        <f xml:space="preserve"> ('octsep cfs'!$H41*30 + 'octsep cfs'!$I41*31 + 'octsep cfs'!$J41*30 + 'octsep cfs'!$K41*31 + 'octsep cfs'!$L41*31 + 'octsep cfs'!$M41*30)*1.983471/1000</f>
        <v>70362.588435782993</v>
      </c>
      <c r="J41" s="6">
        <f xml:space="preserve"> ('octsep cfs'!$I41*31 + 'octsep cfs'!$J41*30 + 'octsep cfs'!$K41*31 + 'octsep cfs'!$L41*31 + 'octsep cfs'!$M41*30)*1.983471/1000</f>
        <v>61489.511082572993</v>
      </c>
      <c r="K41" s="6">
        <f xml:space="preserve"> ('octsep cfs'!$J41*30 + 'octsep cfs'!$K41*31 + 'octsep cfs'!$L41*31 + 'octsep cfs'!$M41*30)*1.983471/1000</f>
        <v>44917.18839825</v>
      </c>
      <c r="L41" s="6">
        <f xml:space="preserve"> ('octsep cfs'!$K41*31 + 'octsep cfs'!$L41*31 + 'octsep cfs'!$M41*30)*1.983471/1000</f>
        <v>23669.453657850001</v>
      </c>
      <c r="M41" s="6">
        <f xml:space="preserve"> ('octsep cfs'!$L41*31 + 'octsep cfs'!$M41*30)*1.983471/1000</f>
        <v>11482.672627250999</v>
      </c>
      <c r="N41" s="6">
        <f xml:space="preserve"> 'octsep cfs'!$M41*30*1.983471/1000</f>
        <v>3719.1866373899998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19253.753327571001</v>
      </c>
      <c r="C42" s="6">
        <f xml:space="preserve"> ('octsep cfs'!$B42*31 + 'octsep cfs'!$C42*30 + 'octsep cfs'!$D42*31 + 'octsep cfs'!$E42*31 + 'octsep cfs'!$F42*28+'octsep cfs'!$G42*31)*1.983471/1000</f>
        <v>15534.566690181</v>
      </c>
      <c r="D42" s="6">
        <f xml:space="preserve"> ('octsep cfs'!$C42*30 + 'octsep cfs'!$D42*31 + 'octsep cfs'!$E42*31 + 'octsep cfs'!$F42*28+'octsep cfs'!$G42*31)*1.983471/1000</f>
        <v>12081.791943627</v>
      </c>
      <c r="E42" s="6">
        <f>('octsep cfs'!$D42*31 + 'octsep cfs'!$E42*31 + 'octsep cfs'!$F42*28+'octsep cfs'!$G42*31)*1.983471/1000</f>
        <v>9132.5887484369996</v>
      </c>
      <c r="F42" s="6">
        <f>('octsep cfs'!$E42*31 + 'octsep cfs'!$F42*28+'octsep cfs'!$G42*31)*1.983471/1000</f>
        <v>6869.2301556270004</v>
      </c>
      <c r="G42" s="6">
        <f>('octsep cfs'!$F42*28+'octsep cfs'!$G42*31)*1.983471/1000</f>
        <v>4685.6824689149998</v>
      </c>
      <c r="H42" s="6">
        <f xml:space="preserve"> 'octsep cfs'!$G42*31*1.983471/1000</f>
        <v>2917.1562542430001</v>
      </c>
      <c r="I42" s="6">
        <f xml:space="preserve"> ('octsep cfs'!$H42*30 + 'octsep cfs'!$I42*31 + 'octsep cfs'!$J42*30 + 'octsep cfs'!$K42*31 + 'octsep cfs'!$L42*31 + 'octsep cfs'!$M42*30)*1.983471/1000</f>
        <v>63806.982731205004</v>
      </c>
      <c r="J42" s="6">
        <f xml:space="preserve"> ('octsep cfs'!$I42*31 + 'octsep cfs'!$J42*30 + 'octsep cfs'!$K42*31 + 'octsep cfs'!$L42*31 + 'octsep cfs'!$M42*30)*1.983471/1000</f>
        <v>56674.044155714997</v>
      </c>
      <c r="K42" s="6">
        <f xml:space="preserve"> ('octsep cfs'!$J42*30 + 'octsep cfs'!$K42*31 + 'octsep cfs'!$L42*31 + 'octsep cfs'!$M42*30)*1.983471/1000</f>
        <v>40988.311190210996</v>
      </c>
      <c r="L42" s="6">
        <f xml:space="preserve"> ('octsep cfs'!$K42*31 + 'octsep cfs'!$L42*31 + 'octsep cfs'!$M42*30)*1.983471/1000</f>
        <v>22466.996182281</v>
      </c>
      <c r="M42" s="6">
        <f xml:space="preserve"> ('octsep cfs'!$L42*31 + 'octsep cfs'!$M42*30)*1.983471/1000</f>
        <v>10023.258467103</v>
      </c>
      <c r="N42" s="6">
        <f xml:space="preserve"> 'octsep cfs'!$M42*30*1.983471/1000</f>
        <v>3686.1618452400003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20078.381395821001</v>
      </c>
      <c r="C43" s="6">
        <f xml:space="preserve"> ('octsep cfs'!$B43*31 + 'octsep cfs'!$C43*30 + 'octsep cfs'!$D43*31 + 'octsep cfs'!$E43*31 + 'octsep cfs'!$F43*28+'octsep cfs'!$G43*31)*1.983471/1000</f>
        <v>16392.219550581001</v>
      </c>
      <c r="D43" s="6">
        <f xml:space="preserve"> ('octsep cfs'!$C43*30 + 'octsep cfs'!$D43*31 + 'octsep cfs'!$E43*31 + 'octsep cfs'!$F43*28+'octsep cfs'!$G43*31)*1.983471/1000</f>
        <v>13713.450725415001</v>
      </c>
      <c r="E43" s="6">
        <f>('octsep cfs'!$D43*31 + 'octsep cfs'!$E43*31 + 'octsep cfs'!$F43*28+'octsep cfs'!$G43*31)*1.983471/1000</f>
        <v>11344.710318375</v>
      </c>
      <c r="F43" s="6">
        <f>('octsep cfs'!$E43*31 + 'octsep cfs'!$F43*28+'octsep cfs'!$G43*31)*1.983471/1000</f>
        <v>8402.7130733279992</v>
      </c>
      <c r="G43" s="6">
        <f>('octsep cfs'!$F43*28+'octsep cfs'!$G43*31)*1.983471/1000</f>
        <v>5533.9475610720001</v>
      </c>
      <c r="H43" s="6">
        <f xml:space="preserve"> 'octsep cfs'!$G43*31*1.983471/1000</f>
        <v>2928.5314604280002</v>
      </c>
      <c r="I43" s="6">
        <f xml:space="preserve"> ('octsep cfs'!$H43*30 + 'octsep cfs'!$I43*31 + 'octsep cfs'!$J43*30 + 'octsep cfs'!$K43*31 + 'octsep cfs'!$L43*31 + 'octsep cfs'!$M43*30)*1.983471/1000</f>
        <v>74497.139685696005</v>
      </c>
      <c r="J43" s="6">
        <f xml:space="preserve"> ('octsep cfs'!$I43*31 + 'octsep cfs'!$J43*30 + 'octsep cfs'!$K43*31 + 'octsep cfs'!$L43*31 + 'octsep cfs'!$M43*30)*1.983471/1000</f>
        <v>70205.761334226001</v>
      </c>
      <c r="K43" s="6">
        <f xml:space="preserve"> ('octsep cfs'!$J43*30 + 'octsep cfs'!$K43*31 + 'octsep cfs'!$L43*31 + 'octsep cfs'!$M43*30)*1.983471/1000</f>
        <v>54839.210505512994</v>
      </c>
      <c r="L43" s="6">
        <f xml:space="preserve"> ('octsep cfs'!$K43*31 + 'octsep cfs'!$L43*31 + 'octsep cfs'!$M43*30)*1.983471/1000</f>
        <v>25564.785157023001</v>
      </c>
      <c r="M43" s="6">
        <f xml:space="preserve"> ('octsep cfs'!$L43*31 + 'octsep cfs'!$M43*30)*1.983471/1000</f>
        <v>10719.280259183999</v>
      </c>
      <c r="N43" s="6">
        <f xml:space="preserve"> 'octsep cfs'!$M43*30*1.983471/1000</f>
        <v>4083.2924088599998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22214.266274402999</v>
      </c>
      <c r="C44" s="6">
        <f xml:space="preserve"> ('octsep cfs'!$B44*31 + 'octsep cfs'!$C44*30 + 'octsep cfs'!$D44*31 + 'octsep cfs'!$E44*31 + 'octsep cfs'!$F44*29 + 'octsep cfs'!$G44*31)*1.983471/1000</f>
        <v>18130.973865543001</v>
      </c>
      <c r="D44" s="6">
        <f xml:space="preserve"> ('octsep cfs'!$C44*30 + 'octsep cfs'!$D44*31 + 'octsep cfs'!$E44*31 + 'octsep cfs'!$F44*29+'octsep cfs'!$G44*31)*1.983471/1000</f>
        <v>15071.904228191999</v>
      </c>
      <c r="E44" s="6">
        <f>('octsep cfs'!$D44*31 + 'octsep cfs'!$E44*31 + 'octsep cfs'!$F44*29+'octsep cfs'!$G44*31)*1.983471/1000</f>
        <v>12231.296070251999</v>
      </c>
      <c r="F44" s="6">
        <f>('octsep cfs'!$E44*31 + 'octsep cfs'!$F44*29+'octsep cfs'!$G44*31)*1.983471/1000</f>
        <v>10189.723254248998</v>
      </c>
      <c r="G44" s="6">
        <f>('octsep cfs'!$F44*29+'octsep cfs'!$G44*31)*1.983471/1000</f>
        <v>7938.9081320430005</v>
      </c>
      <c r="H44" s="6">
        <f xml:space="preserve"> 'octsep cfs'!$G44*31*1.983471/1000</f>
        <v>4494.7436330999999</v>
      </c>
      <c r="I44" s="6">
        <f xml:space="preserve"> ('octsep cfs'!$H44*30 + 'octsep cfs'!$I44*31 + 'octsep cfs'!$J44*30 + 'octsep cfs'!$K44*31 + 'octsep cfs'!$L44*31 + 'octsep cfs'!$M44*30)*1.983471/1000</f>
        <v>64314.453786555001</v>
      </c>
      <c r="J44" s="6">
        <f xml:space="preserve"> ('octsep cfs'!$I44*31 + 'octsep cfs'!$J44*30 + 'octsep cfs'!$K44*31 + 'octsep cfs'!$L44*31 + 'octsep cfs'!$M44*30)*1.983471/1000</f>
        <v>60195.339891434996</v>
      </c>
      <c r="K44" s="6">
        <f xml:space="preserve"> ('octsep cfs'!$J44*30 + 'octsep cfs'!$K44*31 + 'octsep cfs'!$L44*31 + 'octsep cfs'!$M44*30)*1.983471/1000</f>
        <v>46314.575453286001</v>
      </c>
      <c r="L44" s="6">
        <f xml:space="preserve"> ('octsep cfs'!$K44*31 + 'octsep cfs'!$L44*31 + 'octsep cfs'!$M44*30)*1.983471/1000</f>
        <v>25878.953079126</v>
      </c>
      <c r="M44" s="6">
        <f xml:space="preserve"> ('octsep cfs'!$L44*31 + 'octsep cfs'!$M44*30)*1.983471/1000</f>
        <v>12210.443839629001</v>
      </c>
      <c r="N44" s="6">
        <f xml:space="preserve"> 'octsep cfs'!$M44*30*1.983471/1000</f>
        <v>5340.4956674999994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24737.943535137001</v>
      </c>
      <c r="C45" s="6">
        <f xml:space="preserve"> ('octsep cfs'!$B45*31 + 'octsep cfs'!$C45*30 + 'octsep cfs'!$D45*31 + 'octsep cfs'!$E45*31 + 'octsep cfs'!$F45*28+'octsep cfs'!$G45*31)*1.983471/1000</f>
        <v>19397.447867637002</v>
      </c>
      <c r="D45" s="6">
        <f xml:space="preserve"> ('octsep cfs'!$C45*30 + 'octsep cfs'!$D45*31 + 'octsep cfs'!$E45*31 + 'octsep cfs'!$F45*28+'octsep cfs'!$G45*31)*1.983471/1000</f>
        <v>15240.271164026999</v>
      </c>
      <c r="E45" s="6">
        <f>('octsep cfs'!$D45*31 + 'octsep cfs'!$E45*31 + 'octsep cfs'!$F45*28+'octsep cfs'!$G45*31)*1.983471/1000</f>
        <v>11497.818411807</v>
      </c>
      <c r="F45" s="6">
        <f>('octsep cfs'!$E45*31 + 'octsep cfs'!$F45*28+'octsep cfs'!$G45*31)*1.983471/1000</f>
        <v>8428.9107582960005</v>
      </c>
      <c r="G45" s="6">
        <f>('octsep cfs'!$F45*28+'octsep cfs'!$G45*31)*1.983471/1000</f>
        <v>5456.0467375469998</v>
      </c>
      <c r="H45" s="6">
        <f xml:space="preserve"> 'octsep cfs'!$G45*31*1.983471/1000</f>
        <v>3276.4897944869999</v>
      </c>
      <c r="I45" s="6">
        <f xml:space="preserve"> ('octsep cfs'!$H45*30 + 'octsep cfs'!$I45*31 + 'octsep cfs'!$J45*30 + 'octsep cfs'!$K45*31 + 'octsep cfs'!$L45*31 + 'octsep cfs'!$M45*30)*1.983471/1000</f>
        <v>75210.836187858004</v>
      </c>
      <c r="J45" s="6">
        <f xml:space="preserve"> ('octsep cfs'!$I45*31 + 'octsep cfs'!$J45*30 + 'octsep cfs'!$K45*31 + 'octsep cfs'!$L45*31 + 'octsep cfs'!$M45*30)*1.983471/1000</f>
        <v>62899.669707378001</v>
      </c>
      <c r="K45" s="6">
        <f xml:space="preserve"> ('octsep cfs'!$J45*30 + 'octsep cfs'!$K45*31 + 'octsep cfs'!$L45*31 + 'octsep cfs'!$M45*30)*1.983471/1000</f>
        <v>41102.192177675999</v>
      </c>
      <c r="L45" s="6">
        <f xml:space="preserve"> ('octsep cfs'!$K45*31 + 'octsep cfs'!$L45*31 + 'octsep cfs'!$M45*30)*1.983471/1000</f>
        <v>20403.918573695999</v>
      </c>
      <c r="M45" s="6">
        <f xml:space="preserve"> ('octsep cfs'!$L45*31 + 'octsep cfs'!$M45*30)*1.983471/1000</f>
        <v>9134.225112012</v>
      </c>
      <c r="N45" s="6">
        <f xml:space="preserve"> 'octsep cfs'!$M45*30*1.983471/1000</f>
        <v>3689.3750682600003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19487.906046062999</v>
      </c>
      <c r="C46" s="6">
        <f xml:space="preserve"> ('octsep cfs'!$B46*31 + 'octsep cfs'!$C46*30 + 'octsep cfs'!$D46*31 + 'octsep cfs'!$E46*31 + 'octsep cfs'!$F46*28+'octsep cfs'!$G46*31)*1.983471/1000</f>
        <v>15798.530977802999</v>
      </c>
      <c r="D46" s="6">
        <f xml:space="preserve"> ('octsep cfs'!$C46*30 + 'octsep cfs'!$D46*31 + 'octsep cfs'!$E46*31 + 'octsep cfs'!$F46*28+'octsep cfs'!$G46*31)*1.983471/1000</f>
        <v>12359.406478670999</v>
      </c>
      <c r="E46" s="6">
        <f>('octsep cfs'!$D46*31 + 'octsep cfs'!$E46*31 + 'octsep cfs'!$F46*28+'octsep cfs'!$G46*31)*1.983471/1000</f>
        <v>9662.4412905509998</v>
      </c>
      <c r="F46" s="6">
        <f>('octsep cfs'!$E46*31 + 'octsep cfs'!$F46*28+'octsep cfs'!$G46*31)*1.983471/1000</f>
        <v>7516.1550900449993</v>
      </c>
      <c r="G46" s="6">
        <f>('octsep cfs'!$F46*28+'octsep cfs'!$G46*31)*1.983471/1000</f>
        <v>5228.1399692340001</v>
      </c>
      <c r="H46" s="6">
        <f xml:space="preserve"> 'octsep cfs'!$G46*31*1.983471/1000</f>
        <v>2844.5393974620001</v>
      </c>
      <c r="I46" s="6">
        <f xml:space="preserve"> ('octsep cfs'!$H46*30 + 'octsep cfs'!$I46*31 + 'octsep cfs'!$J46*30 + 'octsep cfs'!$K46*31 + 'octsep cfs'!$L46*31 + 'octsep cfs'!$M46*30)*1.983471/1000</f>
        <v>55183.985368616995</v>
      </c>
      <c r="J46" s="6">
        <f xml:space="preserve"> ('octsep cfs'!$I46*31 + 'octsep cfs'!$J46*30 + 'octsep cfs'!$K46*31 + 'octsep cfs'!$L46*31 + 'octsep cfs'!$M46*30)*1.983471/1000</f>
        <v>51227.496260787004</v>
      </c>
      <c r="K46" s="6">
        <f xml:space="preserve"> ('octsep cfs'!$J46*30 + 'octsep cfs'!$K46*31 + 'octsep cfs'!$L46*31 + 'octsep cfs'!$M46*30)*1.983471/1000</f>
        <v>37057.24819713</v>
      </c>
      <c r="L46" s="6">
        <f xml:space="preserve"> ('octsep cfs'!$K46*31 + 'octsep cfs'!$L46*31 + 'octsep cfs'!$M46*30)*1.983471/1000</f>
        <v>17455.397692529998</v>
      </c>
      <c r="M46" s="6">
        <f xml:space="preserve"> ('octsep cfs'!$L46*31 + 'octsep cfs'!$M46*30)*1.983471/1000</f>
        <v>8274.315061614001</v>
      </c>
      <c r="N46" s="6">
        <f xml:space="preserve"> 'octsep cfs'!$M46*30*1.983471/1000</f>
        <v>2916.6544360799999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20208.322547972999</v>
      </c>
      <c r="C47" s="6">
        <f xml:space="preserve"> ('octsep cfs'!$B47*31 + 'octsep cfs'!$C47*30 + 'octsep cfs'!$D47*31 + 'octsep cfs'!$E47*31 + 'octsep cfs'!$F47*28+'octsep cfs'!$G47*31)*1.983471/1000</f>
        <v>17291.668111892999</v>
      </c>
      <c r="D47" s="6">
        <f xml:space="preserve"> ('octsep cfs'!$C47*30 + 'octsep cfs'!$D47*31 + 'octsep cfs'!$E47*31 + 'octsep cfs'!$F47*28+'octsep cfs'!$G47*31)*1.983471/1000</f>
        <v>14743.683414054001</v>
      </c>
      <c r="E47" s="6">
        <f>('octsep cfs'!$D47*31 + 'octsep cfs'!$E47*31 + 'octsep cfs'!$F47*28+'octsep cfs'!$G47*31)*1.983471/1000</f>
        <v>12690.017375363999</v>
      </c>
      <c r="F47" s="6">
        <f>('octsep cfs'!$E47*31 + 'octsep cfs'!$F47*28+'octsep cfs'!$G47*31)*1.983471/1000</f>
        <v>10550.986711775999</v>
      </c>
      <c r="G47" s="6">
        <f>('octsep cfs'!$F47*28+'octsep cfs'!$G47*31)*1.983471/1000</f>
        <v>7874.369952645</v>
      </c>
      <c r="H47" s="6">
        <f xml:space="preserve"> 'octsep cfs'!$G47*31*1.983471/1000</f>
        <v>3502.149290157</v>
      </c>
      <c r="I47" s="6">
        <f xml:space="preserve"> ('octsep cfs'!$H47*30 + 'octsep cfs'!$I47*31 + 'octsep cfs'!$J47*30 + 'octsep cfs'!$K47*31 + 'octsep cfs'!$L47*31 + 'octsep cfs'!$M47*30)*1.983471/1000</f>
        <v>78457.427140490996</v>
      </c>
      <c r="J47" s="6">
        <f xml:space="preserve"> ('octsep cfs'!$I47*31 + 'octsep cfs'!$J47*30 + 'octsep cfs'!$K47*31 + 'octsep cfs'!$L47*31 + 'octsep cfs'!$M47*30)*1.983471/1000</f>
        <v>71264.746418480994</v>
      </c>
      <c r="K47" s="6">
        <f xml:space="preserve"> ('octsep cfs'!$J47*30 + 'octsep cfs'!$K47*31 + 'octsep cfs'!$L47*31 + 'octsep cfs'!$M47*30)*1.983471/1000</f>
        <v>48206.527117875004</v>
      </c>
      <c r="L47" s="6">
        <f xml:space="preserve"> ('octsep cfs'!$K47*31 + 'octsep cfs'!$L47*31 + 'octsep cfs'!$M47*30)*1.983471/1000</f>
        <v>25181.046989595001</v>
      </c>
      <c r="M47" s="6">
        <f xml:space="preserve"> ('octsep cfs'!$L47*31 + 'octsep cfs'!$M47*30)*1.983471/1000</f>
        <v>11597.144689074001</v>
      </c>
      <c r="N47" s="6">
        <f xml:space="preserve"> 'octsep cfs'!$M47*30*1.983471/1000</f>
        <v>3741.85771092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24024.292652807999</v>
      </c>
      <c r="C48" s="6">
        <f xml:space="preserve"> ('octsep cfs'!$B48*31 + 'octsep cfs'!$C48*30 + 'octsep cfs'!$D48*31 + 'octsep cfs'!$E48*31 + 'octsep cfs'!$F48*29 + 'octsep cfs'!$G48*31)*1.983471/1000</f>
        <v>20282.434941888001</v>
      </c>
      <c r="D48" s="6">
        <f xml:space="preserve"> ('octsep cfs'!$C48*30 + 'octsep cfs'!$D48*31 + 'octsep cfs'!$E48*31 + 'octsep cfs'!$F48*29+'octsep cfs'!$G48*31)*1.983471/1000</f>
        <v>17368.168604892002</v>
      </c>
      <c r="E48" s="6">
        <f>('octsep cfs'!$D48*31 + 'octsep cfs'!$E48*31 + 'octsep cfs'!$F48*29+'octsep cfs'!$G48*31)*1.983471/1000</f>
        <v>14924.572002311999</v>
      </c>
      <c r="F48" s="6">
        <f>('octsep cfs'!$E48*31 + 'octsep cfs'!$F48*29+'octsep cfs'!$G48*31)*1.983471/1000</f>
        <v>12733.030927470001</v>
      </c>
      <c r="G48" s="6">
        <f>('octsep cfs'!$F48*29+'octsep cfs'!$G48*31)*1.983471/1000</f>
        <v>10399.023081111</v>
      </c>
      <c r="H48" s="6">
        <f xml:space="preserve"> 'octsep cfs'!$G48*31*1.983471/1000</f>
        <v>7623.4787223840003</v>
      </c>
      <c r="I48" s="6">
        <f xml:space="preserve"> ('octsep cfs'!$H48*30 + 'octsep cfs'!$I48*31 + 'octsep cfs'!$J48*30 + 'octsep cfs'!$K48*31 + 'octsep cfs'!$L48*31 + 'octsep cfs'!$M48*30)*1.983471/1000</f>
        <v>86251.954451501995</v>
      </c>
      <c r="J48" s="6">
        <f xml:space="preserve"> ('octsep cfs'!$I48*31 + 'octsep cfs'!$J48*30 + 'octsep cfs'!$K48*31 + 'octsep cfs'!$L48*31 + 'octsep cfs'!$M48*30)*1.983471/1000</f>
        <v>79553.693545661998</v>
      </c>
      <c r="K48" s="6">
        <f xml:space="preserve"> ('octsep cfs'!$J48*30 + 'octsep cfs'!$K48*31 + 'octsep cfs'!$L48*31 + 'octsep cfs'!$M48*30)*1.983471/1000</f>
        <v>58388.493017043002</v>
      </c>
      <c r="L48" s="6">
        <f xml:space="preserve"> ('octsep cfs'!$K48*31 + 'octsep cfs'!$L48*31 + 'octsep cfs'!$M48*30)*1.983471/1000</f>
        <v>28799.766853893001</v>
      </c>
      <c r="M48" s="6">
        <f xml:space="preserve"> ('octsep cfs'!$L48*31 + 'octsep cfs'!$M48*30)*1.983471/1000</f>
        <v>12744.001505571001</v>
      </c>
      <c r="N48" s="6">
        <f xml:space="preserve"> 'octsep cfs'!$M48*30*1.983471/1000</f>
        <v>4074.1882769700001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18751.905412505999</v>
      </c>
      <c r="C49" s="6">
        <f xml:space="preserve"> ('octsep cfs'!$B49*31 + 'octsep cfs'!$C49*30 + 'octsep cfs'!$D49*31 + 'octsep cfs'!$E49*31 + 'octsep cfs'!$F49*28+'octsep cfs'!$G49*31)*1.983471/1000</f>
        <v>14677.717135536001</v>
      </c>
      <c r="D49" s="6">
        <f xml:space="preserve"> ('octsep cfs'!$C49*30 + 'octsep cfs'!$D49*31 + 'octsep cfs'!$E49*31 + 'octsep cfs'!$F49*28+'octsep cfs'!$G49*31)*1.983471/1000</f>
        <v>11660.274604062</v>
      </c>
      <c r="E49" s="6">
        <f>('octsep cfs'!$D49*31 + 'octsep cfs'!$E49*31 + 'octsep cfs'!$F49*28+'octsep cfs'!$G49*31)*1.983471/1000</f>
        <v>9423.752373882</v>
      </c>
      <c r="F49" s="6">
        <f>('octsep cfs'!$E49*31 + 'octsep cfs'!$F49*28+'octsep cfs'!$G49*31)*1.983471/1000</f>
        <v>7076.4632057069994</v>
      </c>
      <c r="G49" s="6">
        <f>('octsep cfs'!$F49*28+'octsep cfs'!$G49*31)*1.983471/1000</f>
        <v>4608.6583395719999</v>
      </c>
      <c r="H49" s="6">
        <f xml:space="preserve"> 'octsep cfs'!$G49*31*1.983471/1000</f>
        <v>2808.7536136799999</v>
      </c>
      <c r="I49" s="6">
        <f xml:space="preserve"> ('octsep cfs'!$H49*30 + 'octsep cfs'!$I49*31 + 'octsep cfs'!$J49*30 + 'octsep cfs'!$K49*31 + 'octsep cfs'!$L49*31 + 'octsep cfs'!$M49*30)*1.983471/1000</f>
        <v>46859.105680799999</v>
      </c>
      <c r="J49" s="6">
        <f xml:space="preserve"> ('octsep cfs'!$I49*31 + 'octsep cfs'!$J49*30 + 'octsep cfs'!$K49*31 + 'octsep cfs'!$L49*31 + 'octsep cfs'!$M49*30)*1.983471/1000</f>
        <v>42878.338887929996</v>
      </c>
      <c r="K49" s="6">
        <f xml:space="preserve"> ('octsep cfs'!$J49*30 + 'octsep cfs'!$K49*31 + 'octsep cfs'!$L49*31 + 'octsep cfs'!$M49*30)*1.983471/1000</f>
        <v>30569.13604374</v>
      </c>
      <c r="L49" s="6">
        <f xml:space="preserve"> ('octsep cfs'!$K49*31 + 'octsep cfs'!$L49*31 + 'octsep cfs'!$M49*30)*1.983471/1000</f>
        <v>16876.521681180002</v>
      </c>
      <c r="M49" s="6">
        <f xml:space="preserve"> ('octsep cfs'!$L49*31 + 'octsep cfs'!$M49*30)*1.983471/1000</f>
        <v>8057.3550697499995</v>
      </c>
      <c r="N49" s="6">
        <f xml:space="preserve"> 'octsep cfs'!$M49*30*1.983471/1000</f>
        <v>2915.7618741299998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28409.505050345997</v>
      </c>
      <c r="C50" s="6">
        <f xml:space="preserve"> ('octsep cfs'!$B50*31 + 'octsep cfs'!$C50*30 + 'octsep cfs'!$D50*31 + 'octsep cfs'!$E50*31 + 'octsep cfs'!$F50*28+'octsep cfs'!$G50*31)*1.983471/1000</f>
        <v>25493.743176215998</v>
      </c>
      <c r="D50" s="6">
        <f xml:space="preserve"> ('octsep cfs'!$C50*30 + 'octsep cfs'!$D50*31 + 'octsep cfs'!$E50*31 + 'octsep cfs'!$F50*28+'octsep cfs'!$G50*31)*1.983471/1000</f>
        <v>22731.228238487998</v>
      </c>
      <c r="E50" s="6">
        <f>('octsep cfs'!$D50*31 + 'octsep cfs'!$E50*31 + 'octsep cfs'!$F50*28+'octsep cfs'!$G50*31)*1.983471/1000</f>
        <v>19234.646551428003</v>
      </c>
      <c r="F50" s="6">
        <f>('octsep cfs'!$E50*31 + 'octsep cfs'!$F50*28+'octsep cfs'!$G50*31)*1.983471/1000</f>
        <v>15059.699931129</v>
      </c>
      <c r="G50" s="6">
        <f>('octsep cfs'!$F50*28+'octsep cfs'!$G50*31)*1.983471/1000</f>
        <v>8110.6172165129992</v>
      </c>
      <c r="H50" s="6">
        <f xml:space="preserve"> 'octsep cfs'!$G50*31*1.983471/1000</f>
        <v>4236.0652956929998</v>
      </c>
      <c r="I50" s="6">
        <f xml:space="preserve"> ('octsep cfs'!$H50*30 + 'octsep cfs'!$I50*31 + 'octsep cfs'!$J50*30 + 'octsep cfs'!$K50*31 + 'octsep cfs'!$L50*31 + 'octsep cfs'!$M50*30)*1.983471/1000</f>
        <v>88865.945097278993</v>
      </c>
      <c r="J50" s="6">
        <f xml:space="preserve"> ('octsep cfs'!$I50*31 + 'octsep cfs'!$J50*30 + 'octsep cfs'!$K50*31 + 'octsep cfs'!$L50*31 + 'octsep cfs'!$M50*30)*1.983471/1000</f>
        <v>78699.188453739</v>
      </c>
      <c r="K50" s="6">
        <f xml:space="preserve"> ('octsep cfs'!$J50*30 + 'octsep cfs'!$K50*31 + 'octsep cfs'!$L50*31 + 'octsep cfs'!$M50*30)*1.983471/1000</f>
        <v>61199.878696740001</v>
      </c>
      <c r="L50" s="6">
        <f xml:space="preserve"> ('octsep cfs'!$K50*31 + 'octsep cfs'!$L50*31 + 'octsep cfs'!$M50*30)*1.983471/1000</f>
        <v>29819.721195810002</v>
      </c>
      <c r="M50" s="6">
        <f xml:space="preserve"> ('octsep cfs'!$L50*31 + 'octsep cfs'!$M50*30)*1.983471/1000</f>
        <v>12516.126472794</v>
      </c>
      <c r="N50" s="6">
        <f xml:space="preserve"> 'octsep cfs'!$M50*30*1.983471/1000</f>
        <v>4301.1370287899999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18949.286562128997</v>
      </c>
      <c r="C51" s="6">
        <f xml:space="preserve"> ('octsep cfs'!$B51*31 + 'octsep cfs'!$C51*30 + 'octsep cfs'!$D51*31 + 'octsep cfs'!$E51*31 + 'octsep cfs'!$F51*28+'octsep cfs'!$G51*31)*1.983471/1000</f>
        <v>14648.149533338999</v>
      </c>
      <c r="D51" s="6">
        <f xml:space="preserve"> ('octsep cfs'!$C51*30 + 'octsep cfs'!$D51*31 + 'octsep cfs'!$E51*31 + 'octsep cfs'!$F51*28+'octsep cfs'!$G51*31)*1.983471/1000</f>
        <v>12255.912928833</v>
      </c>
      <c r="E51" s="6">
        <f>('octsep cfs'!$D51*31 + 'octsep cfs'!$E51*31 + 'octsep cfs'!$F51*28+'octsep cfs'!$G51*31)*1.983471/1000</f>
        <v>9831.655168502999</v>
      </c>
      <c r="F51" s="6">
        <f>('octsep cfs'!$E51*31 + 'octsep cfs'!$F51*28+'octsep cfs'!$G51*31)*1.983471/1000</f>
        <v>7636.1173995959998</v>
      </c>
      <c r="G51" s="6">
        <f>('octsep cfs'!$F51*28+'octsep cfs'!$G51*31)*1.983471/1000</f>
        <v>5418.2596315259998</v>
      </c>
      <c r="H51" s="6">
        <f xml:space="preserve"> 'octsep cfs'!$G51*31*1.983471/1000</f>
        <v>3296.3502896099999</v>
      </c>
      <c r="I51" s="6">
        <f xml:space="preserve"> ('octsep cfs'!$H51*30 + 'octsep cfs'!$I51*31 + 'octsep cfs'!$J51*30 + 'octsep cfs'!$K51*31 + 'octsep cfs'!$L51*31 + 'octsep cfs'!$M51*30)*1.983471/1000</f>
        <v>68641.018913565</v>
      </c>
      <c r="J51" s="6">
        <f xml:space="preserve"> ('octsep cfs'!$I51*31 + 'octsep cfs'!$J51*30 + 'octsep cfs'!$K51*31 + 'octsep cfs'!$L51*31 + 'octsep cfs'!$M51*30)*1.983471/1000</f>
        <v>64188.919906965006</v>
      </c>
      <c r="K51" s="6">
        <f xml:space="preserve"> ('octsep cfs'!$J51*30 + 'octsep cfs'!$K51*31 + 'octsep cfs'!$L51*31 + 'octsep cfs'!$M51*30)*1.983471/1000</f>
        <v>48840.323457744002</v>
      </c>
      <c r="L51" s="6">
        <f xml:space="preserve"> ('octsep cfs'!$K51*31 + 'octsep cfs'!$L51*31 + 'octsep cfs'!$M51*30)*1.983471/1000</f>
        <v>26016.621834293997</v>
      </c>
      <c r="M51" s="6">
        <f xml:space="preserve"> ('octsep cfs'!$L51*31 + 'octsep cfs'!$M51*30)*1.983471/1000</f>
        <v>11001.165207291</v>
      </c>
      <c r="N51" s="6">
        <f xml:space="preserve"> 'octsep cfs'!$M51*30*1.983471/1000</f>
        <v>4259.6031460499999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26512.868427255002</v>
      </c>
      <c r="C52" s="6">
        <f xml:space="preserve"> ('octsep cfs'!$B52*31 + 'octsep cfs'!$C52*30 + 'octsep cfs'!$D52*31 + 'octsep cfs'!$E52*31 + 'octsep cfs'!$F52*29 + 'octsep cfs'!$G52*31)*1.983471/1000</f>
        <v>22253.265281205</v>
      </c>
      <c r="D52" s="6">
        <f xml:space="preserve"> ('octsep cfs'!$C52*30 + 'octsep cfs'!$D52*31 + 'octsep cfs'!$E52*31 + 'octsep cfs'!$F52*29+'octsep cfs'!$G52*31)*1.983471/1000</f>
        <v>18691.288555275001</v>
      </c>
      <c r="E52" s="6">
        <f>('octsep cfs'!$D52*31 + 'octsep cfs'!$E52*31 + 'octsep cfs'!$F52*29+'octsep cfs'!$G52*31)*1.983471/1000</f>
        <v>14488.333340985</v>
      </c>
      <c r="F52" s="6">
        <f>('octsep cfs'!$E52*31 + 'octsep cfs'!$F52*29+'octsep cfs'!$G52*31)*1.983471/1000</f>
        <v>9406.9365067439994</v>
      </c>
      <c r="G52" s="6">
        <f>('octsep cfs'!$F52*29+'octsep cfs'!$G52*31)*1.983471/1000</f>
        <v>6063.2407643640008</v>
      </c>
      <c r="H52" s="6">
        <f xml:space="preserve"> 'octsep cfs'!$G52*31*1.983471/1000</f>
        <v>3132.7932709499996</v>
      </c>
      <c r="I52" s="6">
        <f xml:space="preserve"> ('octsep cfs'!$H52*30 + 'octsep cfs'!$I52*31 + 'octsep cfs'!$J52*30 + 'octsep cfs'!$K52*31 + 'octsep cfs'!$L52*31 + 'octsep cfs'!$M52*30)*1.983471/1000</f>
        <v>82832.448464030997</v>
      </c>
      <c r="J52" s="6">
        <f xml:space="preserve"> ('octsep cfs'!$I52*31 + 'octsep cfs'!$J52*30 + 'octsep cfs'!$K52*31 + 'octsep cfs'!$L52*31 + 'octsep cfs'!$M52*30)*1.983471/1000</f>
        <v>74864.071903340999</v>
      </c>
      <c r="K52" s="6">
        <f xml:space="preserve"> ('octsep cfs'!$J52*30 + 'octsep cfs'!$K52*31 + 'octsep cfs'!$L52*31 + 'octsep cfs'!$M52*30)*1.983471/1000</f>
        <v>53043.475035663003</v>
      </c>
      <c r="L52" s="6">
        <f xml:space="preserve"> ('octsep cfs'!$K52*31 + 'octsep cfs'!$L52*31 + 'octsep cfs'!$M52*30)*1.983471/1000</f>
        <v>35636.969903283003</v>
      </c>
      <c r="M52" s="6">
        <f xml:space="preserve"> ('octsep cfs'!$L52*31 + 'octsep cfs'!$M52*30)*1.983471/1000</f>
        <v>18903.795654744001</v>
      </c>
      <c r="N52" s="6">
        <f xml:space="preserve"> 'octsep cfs'!$M52*30*1.983471/1000</f>
        <v>6976.7997383700003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20253.652794206999</v>
      </c>
      <c r="C53" s="6">
        <f xml:space="preserve"> ('octsep cfs'!$B53*31 + 'octsep cfs'!$C53*30 + 'octsep cfs'!$D53*31 + 'octsep cfs'!$E53*31 + 'octsep cfs'!$F53*28+'octsep cfs'!$G53*31)*1.983471/1000</f>
        <v>13276.853055837</v>
      </c>
      <c r="D53" s="6">
        <f xml:space="preserve"> ('octsep cfs'!$C53*30 + 'octsep cfs'!$D53*31 + 'octsep cfs'!$E53*31 + 'octsep cfs'!$F53*28+'octsep cfs'!$G53*31)*1.983471/1000</f>
        <v>9848.8578124859996</v>
      </c>
      <c r="E53" s="6">
        <f>('octsep cfs'!$D53*31 + 'octsep cfs'!$E53*31 + 'octsep cfs'!$F53*28+'octsep cfs'!$G53*31)*1.983471/1000</f>
        <v>7419.8992258860007</v>
      </c>
      <c r="F53" s="6">
        <f>('octsep cfs'!$E53*31 + 'octsep cfs'!$F53*28+'octsep cfs'!$G53*31)*1.983471/1000</f>
        <v>5307.1852555259993</v>
      </c>
      <c r="G53" s="6">
        <f>('octsep cfs'!$F53*28+'octsep cfs'!$G53*31)*1.983471/1000</f>
        <v>3506.0904470340001</v>
      </c>
      <c r="H53" s="6">
        <f xml:space="preserve"> 'octsep cfs'!$G53*31*1.983471/1000</f>
        <v>1954.936786194</v>
      </c>
      <c r="I53" s="6">
        <f xml:space="preserve"> ('octsep cfs'!$H53*30 + 'octsep cfs'!$I53*31 + 'octsep cfs'!$J53*30 + 'octsep cfs'!$K53*31 + 'octsep cfs'!$L53*31 + 'octsep cfs'!$M53*30)*1.983471/1000</f>
        <v>41717.326038906001</v>
      </c>
      <c r="J53" s="6">
        <f xml:space="preserve"> ('octsep cfs'!$I53*31 + 'octsep cfs'!$J53*30 + 'octsep cfs'!$K53*31 + 'octsep cfs'!$L53*31 + 'octsep cfs'!$M53*30)*1.983471/1000</f>
        <v>37575.005533086005</v>
      </c>
      <c r="K53" s="6">
        <f xml:space="preserve"> ('octsep cfs'!$J53*30 + 'octsep cfs'!$K53*31 + 'octsep cfs'!$L53*31 + 'octsep cfs'!$M53*30)*1.983471/1000</f>
        <v>27504.689216508003</v>
      </c>
      <c r="L53" s="6">
        <f xml:space="preserve"> ('octsep cfs'!$K53*31 + 'octsep cfs'!$L53*31 + 'octsep cfs'!$M53*30)*1.983471/1000</f>
        <v>15903.168990407999</v>
      </c>
      <c r="M53" s="6">
        <f xml:space="preserve"> ('octsep cfs'!$L53*31 + 'octsep cfs'!$M53*30)*1.983471/1000</f>
        <v>9209.6287455480015</v>
      </c>
      <c r="N53" s="6">
        <f xml:space="preserve"> 'octsep cfs'!$M53*30*1.983471/1000</f>
        <v>3465.5800353299996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19481.596624811998</v>
      </c>
      <c r="C54" s="6">
        <f xml:space="preserve"> ('octsep cfs'!$B54*31 + 'octsep cfs'!$C54*30 + 'octsep cfs'!$D54*31 + 'octsep cfs'!$E54*31 + 'octsep cfs'!$F54*28+'octsep cfs'!$G54*31)*1.983471/1000</f>
        <v>16016.016589482</v>
      </c>
      <c r="D54" s="6">
        <f xml:space="preserve"> ('octsep cfs'!$C54*30 + 'octsep cfs'!$D54*31 + 'octsep cfs'!$E54*31 + 'octsep cfs'!$F54*28+'octsep cfs'!$G54*31)*1.983471/1000</f>
        <v>13801.233201462001</v>
      </c>
      <c r="E54" s="6">
        <f>('octsep cfs'!$D54*31 + 'octsep cfs'!$E54*31 + 'octsep cfs'!$F54*28+'octsep cfs'!$G54*31)*1.983471/1000</f>
        <v>11655.692786051999</v>
      </c>
      <c r="F54" s="6">
        <f>('octsep cfs'!$E54*31 + 'octsep cfs'!$F54*28+'octsep cfs'!$G54*31)*1.983471/1000</f>
        <v>8386.0896028770003</v>
      </c>
      <c r="G54" s="6">
        <f>('octsep cfs'!$F54*28+'octsep cfs'!$G54*31)*1.983471/1000</f>
        <v>5946.1386199950002</v>
      </c>
      <c r="H54" s="6">
        <f xml:space="preserve"> 'octsep cfs'!$G54*31*1.983471/1000</f>
        <v>3828.8944018709999</v>
      </c>
      <c r="I54" s="6">
        <f xml:space="preserve"> ('octsep cfs'!$H54*30 + 'octsep cfs'!$I54*31 + 'octsep cfs'!$J54*30 + 'octsep cfs'!$K54*31 + 'octsep cfs'!$L54*31 + 'octsep cfs'!$M54*30)*1.983471/1000</f>
        <v>68395.713137640007</v>
      </c>
      <c r="J54" s="6">
        <f xml:space="preserve"> ('octsep cfs'!$I54*31 + 'octsep cfs'!$J54*30 + 'octsep cfs'!$K54*31 + 'octsep cfs'!$L54*31 + 'octsep cfs'!$M54*30)*1.983471/1000</f>
        <v>60157.18782675</v>
      </c>
      <c r="K54" s="6">
        <f xml:space="preserve"> ('octsep cfs'!$J54*30 + 'octsep cfs'!$K54*31 + 'octsep cfs'!$L54*31 + 'octsep cfs'!$M54*30)*1.983471/1000</f>
        <v>44643.128243238003</v>
      </c>
      <c r="L54" s="6">
        <f xml:space="preserve"> ('octsep cfs'!$K54*31 + 'octsep cfs'!$L54*31 + 'octsep cfs'!$M54*30)*1.983471/1000</f>
        <v>25984.358695007999</v>
      </c>
      <c r="M54" s="6">
        <f xml:space="preserve"> ('octsep cfs'!$L54*31 + 'octsep cfs'!$M54*30)*1.983471/1000</f>
        <v>12579.262338195</v>
      </c>
      <c r="N54" s="6">
        <f xml:space="preserve"> 'octsep cfs'!$M54*30*1.983471/1000</f>
        <v>6267.8675335500002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21530.254399227</v>
      </c>
      <c r="C55" s="6">
        <f xml:space="preserve"> ('octsep cfs'!$B55*31 + 'octsep cfs'!$C55*30 + 'octsep cfs'!$D55*31 + 'octsep cfs'!$E55*31 + 'octsep cfs'!$F55*28+'octsep cfs'!$G55*31)*1.983471/1000</f>
        <v>15262.386865676999</v>
      </c>
      <c r="D55" s="6">
        <f xml:space="preserve"> ('octsep cfs'!$C55*30 + 'octsep cfs'!$D55*31 + 'octsep cfs'!$E55*31 + 'octsep cfs'!$F55*28+'octsep cfs'!$G55*31)*1.983471/1000</f>
        <v>11648.883530109</v>
      </c>
      <c r="E55" s="6">
        <f>('octsep cfs'!$D55*31 + 'octsep cfs'!$E55*31 + 'octsep cfs'!$F55*28+'octsep cfs'!$G55*31)*1.983471/1000</f>
        <v>8998.9266046890007</v>
      </c>
      <c r="F55" s="6">
        <f>('octsep cfs'!$E55*31 + 'octsep cfs'!$F55*28+'octsep cfs'!$G55*31)*1.983471/1000</f>
        <v>7135.7908067879998</v>
      </c>
      <c r="G55" s="6">
        <f>('octsep cfs'!$F55*28+'octsep cfs'!$G55*31)*1.983471/1000</f>
        <v>5349.0226093290003</v>
      </c>
      <c r="H55" s="6">
        <f xml:space="preserve"> 'octsep cfs'!$G55*31*1.983471/1000</f>
        <v>3334.4111146290002</v>
      </c>
      <c r="I55" s="6">
        <f xml:space="preserve"> ('octsep cfs'!$H55*30 + 'octsep cfs'!$I55*31 + 'octsep cfs'!$J55*30 + 'octsep cfs'!$K55*31 + 'octsep cfs'!$L55*31 + 'octsep cfs'!$M55*30)*1.983471/1000</f>
        <v>52992.908425989001</v>
      </c>
      <c r="J55" s="6">
        <f xml:space="preserve"> ('octsep cfs'!$I55*31 + 'octsep cfs'!$J55*30 + 'octsep cfs'!$K55*31 + 'octsep cfs'!$L55*31 + 'octsep cfs'!$M55*30)*1.983471/1000</f>
        <v>48321.060667299003</v>
      </c>
      <c r="K55" s="6">
        <f xml:space="preserve"> ('octsep cfs'!$J55*30 + 'octsep cfs'!$K55*31 + 'octsep cfs'!$L55*31 + 'octsep cfs'!$M55*30)*1.983471/1000</f>
        <v>32425.470519581999</v>
      </c>
      <c r="L55" s="6">
        <f xml:space="preserve"> ('octsep cfs'!$K55*31 + 'octsep cfs'!$L55*31 + 'octsep cfs'!$M55*30)*1.983471/1000</f>
        <v>18000.062796071998</v>
      </c>
      <c r="M55" s="6">
        <f xml:space="preserve"> ('octsep cfs'!$L55*31 + 'octsep cfs'!$M55*30)*1.983471/1000</f>
        <v>8750.6059528440001</v>
      </c>
      <c r="N55" s="6">
        <f xml:space="preserve"> 'octsep cfs'!$M55*30*1.983471/1000</f>
        <v>3503.0081330999997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15981.46055772</v>
      </c>
      <c r="C56" s="6">
        <f xml:space="preserve"> ('octsep cfs'!$B56*31 + 'octsep cfs'!$C56*30 + 'octsep cfs'!$D56*31 + 'octsep cfs'!$E56*31 + 'octsep cfs'!$F56*29 + 'octsep cfs'!$G56*31)*1.983471/1000</f>
        <v>12478.45242462</v>
      </c>
      <c r="D56" s="6">
        <f xml:space="preserve"> ('octsep cfs'!$C56*30 + 'octsep cfs'!$D56*31 + 'octsep cfs'!$E56*31 + 'octsep cfs'!$F56*29+'octsep cfs'!$G56*31)*1.983471/1000</f>
        <v>10219.705401884999</v>
      </c>
      <c r="E56" s="6">
        <f>('octsep cfs'!$D56*31 + 'octsep cfs'!$E56*31 + 'octsep cfs'!$F56*29+'octsep cfs'!$G56*31)*1.983471/1000</f>
        <v>8716.9881028649997</v>
      </c>
      <c r="F56" s="6">
        <f>('octsep cfs'!$E56*31 + 'octsep cfs'!$F56*29+'octsep cfs'!$G56*31)*1.983471/1000</f>
        <v>6508.1075245410002</v>
      </c>
      <c r="G56" s="6">
        <f>('octsep cfs'!$F56*29+'octsep cfs'!$G56*31)*1.983471/1000</f>
        <v>4604.3284223789997</v>
      </c>
      <c r="H56" s="6">
        <f xml:space="preserve"> 'octsep cfs'!$G56*31*1.983471/1000</f>
        <v>2759.8709708850001</v>
      </c>
      <c r="I56" s="6">
        <f xml:space="preserve"> ('octsep cfs'!$H56*30 + 'octsep cfs'!$I56*31 + 'octsep cfs'!$J56*30 + 'octsep cfs'!$K56*31 + 'octsep cfs'!$L56*31 + 'octsep cfs'!$M56*30)*1.983471/1000</f>
        <v>61472.964967491003</v>
      </c>
      <c r="J56" s="6">
        <f xml:space="preserve"> ('octsep cfs'!$I56*31 + 'octsep cfs'!$J56*30 + 'octsep cfs'!$K56*31 + 'octsep cfs'!$L56*31 + 'octsep cfs'!$M56*30)*1.983471/1000</f>
        <v>53240.390069601002</v>
      </c>
      <c r="K56" s="6">
        <f xml:space="preserve"> ('octsep cfs'!$J56*30 + 'octsep cfs'!$K56*31 + 'octsep cfs'!$L56*31 + 'octsep cfs'!$M56*30)*1.983471/1000</f>
        <v>32444.299609784997</v>
      </c>
      <c r="L56" s="6">
        <f xml:space="preserve"> ('octsep cfs'!$K56*31 + 'octsep cfs'!$L56*31 + 'octsep cfs'!$M56*30)*1.983471/1000</f>
        <v>17216.538197354999</v>
      </c>
      <c r="M56" s="6">
        <f xml:space="preserve"> ('octsep cfs'!$L56*31 + 'octsep cfs'!$M56*30)*1.983471/1000</f>
        <v>8556.5014973130001</v>
      </c>
      <c r="N56" s="6">
        <f xml:space="preserve"> 'octsep cfs'!$M56*30*1.983471/1000</f>
        <v>3657.5998628400002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25156.880378931</v>
      </c>
      <c r="C57" s="6">
        <f xml:space="preserve"> ('octsep cfs'!$B57*31 + 'octsep cfs'!$C57*30 + 'octsep cfs'!$D57*31 + 'octsep cfs'!$E57*31 + 'octsep cfs'!$F57*28+'octsep cfs'!$G57*31)*1.983471/1000</f>
        <v>21499.280516090999</v>
      </c>
      <c r="D57" s="6">
        <f xml:space="preserve"> ('octsep cfs'!$C57*30 + 'octsep cfs'!$D57*31 + 'octsep cfs'!$E57*31 + 'octsep cfs'!$F57*28+'octsep cfs'!$G57*31)*1.983471/1000</f>
        <v>18468.372199997997</v>
      </c>
      <c r="E57" s="6">
        <f>('octsep cfs'!$D57*31 + 'octsep cfs'!$E57*31 + 'octsep cfs'!$F57*28+'octsep cfs'!$G57*31)*1.983471/1000</f>
        <v>15565.403713818001</v>
      </c>
      <c r="F57" s="6">
        <f>('octsep cfs'!$E57*31 + 'octsep cfs'!$F57*28+'octsep cfs'!$G57*31)*1.983471/1000</f>
        <v>11191.729167087</v>
      </c>
      <c r="G57" s="6">
        <f>('octsep cfs'!$F57*28+'octsep cfs'!$G57*31)*1.983471/1000</f>
        <v>7002.8863489619998</v>
      </c>
      <c r="H57" s="6">
        <f xml:space="preserve"> 'octsep cfs'!$G57*31*1.983471/1000</f>
        <v>3531.4788758339996</v>
      </c>
      <c r="I57" s="6">
        <f xml:space="preserve"> ('octsep cfs'!$H57*30 + 'octsep cfs'!$I57*31 + 'octsep cfs'!$J57*30 + 'octsep cfs'!$K57*31 + 'octsep cfs'!$L57*31 + 'octsep cfs'!$M57*30)*1.983471/1000</f>
        <v>68995.022867231994</v>
      </c>
      <c r="J57" s="6">
        <f xml:space="preserve"> ('octsep cfs'!$I57*31 + 'octsep cfs'!$J57*30 + 'octsep cfs'!$K57*31 + 'octsep cfs'!$L57*31 + 'octsep cfs'!$M57*30)*1.983471/1000</f>
        <v>63105.482592221997</v>
      </c>
      <c r="K57" s="6">
        <f xml:space="preserve"> ('octsep cfs'!$J57*30 + 'octsep cfs'!$K57*31 + 'octsep cfs'!$L57*31 + 'octsep cfs'!$M57*30)*1.983471/1000</f>
        <v>44674.205266865996</v>
      </c>
      <c r="L57" s="6">
        <f xml:space="preserve"> ('octsep cfs'!$K57*31 + 'octsep cfs'!$L57*31 + 'octsep cfs'!$M57*30)*1.983471/1000</f>
        <v>26910.556346226</v>
      </c>
      <c r="M57" s="6">
        <f xml:space="preserve"> ('octsep cfs'!$L57*31 + 'octsep cfs'!$M57*30)*1.983471/1000</f>
        <v>12177.204832611</v>
      </c>
      <c r="N57" s="6">
        <f xml:space="preserve"> 'octsep cfs'!$M57*30*1.983471/1000</f>
        <v>3994.9882799399998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23640.855972971996</v>
      </c>
      <c r="C58" s="6">
        <f xml:space="preserve"> ('octsep cfs'!$B58*31 + 'octsep cfs'!$C58*30 + 'octsep cfs'!$D58*31 + 'octsep cfs'!$E58*31 + 'octsep cfs'!$F58*28+'octsep cfs'!$G58*31)*1.983471/1000</f>
        <v>19645.867693032</v>
      </c>
      <c r="D58" s="6">
        <f xml:space="preserve"> ('octsep cfs'!$C58*30 + 'octsep cfs'!$D58*31 + 'octsep cfs'!$E58*31 + 'octsep cfs'!$F58*28+'octsep cfs'!$G58*31)*1.983471/1000</f>
        <v>16672.388796273</v>
      </c>
      <c r="E58" s="6">
        <f>('octsep cfs'!$D58*31 + 'octsep cfs'!$E58*31 + 'octsep cfs'!$F58*28+'octsep cfs'!$G58*31)*1.983471/1000</f>
        <v>13847.132703873</v>
      </c>
      <c r="F58" s="6">
        <f>('octsep cfs'!$E58*31 + 'octsep cfs'!$F58*28+'octsep cfs'!$G58*31)*1.983471/1000</f>
        <v>11506.238246202</v>
      </c>
      <c r="G58" s="6">
        <f>('octsep cfs'!$F58*28+'octsep cfs'!$G58*31)*1.983471/1000</f>
        <v>9297.1117174740011</v>
      </c>
      <c r="H58" s="6">
        <f xml:space="preserve"> 'octsep cfs'!$G58*31*1.983471/1000</f>
        <v>4937.3313850980003</v>
      </c>
      <c r="I58" s="6">
        <f xml:space="preserve"> ('octsep cfs'!$H58*30 + 'octsep cfs'!$I58*31 + 'octsep cfs'!$J58*30 + 'octsep cfs'!$K58*31 + 'octsep cfs'!$L58*31 + 'octsep cfs'!$M58*30)*1.983471/1000</f>
        <v>74576.234558762997</v>
      </c>
      <c r="J58" s="6">
        <f xml:space="preserve"> ('octsep cfs'!$I58*31 + 'octsep cfs'!$J58*30 + 'octsep cfs'!$K58*31 + 'octsep cfs'!$L58*31 + 'octsep cfs'!$M58*30)*1.983471/1000</f>
        <v>68873.001714782993</v>
      </c>
      <c r="K58" s="6">
        <f xml:space="preserve"> ('octsep cfs'!$J58*30 + 'octsep cfs'!$K58*31 + 'octsep cfs'!$L58*31 + 'octsep cfs'!$M58*30)*1.983471/1000</f>
        <v>52226.402008452002</v>
      </c>
      <c r="L58" s="6">
        <f xml:space="preserve"> ('octsep cfs'!$K58*31 + 'octsep cfs'!$L58*31 + 'octsep cfs'!$M58*30)*1.983471/1000</f>
        <v>27663.513673361998</v>
      </c>
      <c r="M58" s="6">
        <f xml:space="preserve"> ('octsep cfs'!$L58*31 + 'octsep cfs'!$M58*30)*1.983471/1000</f>
        <v>12624.568782777</v>
      </c>
      <c r="N58" s="6">
        <f xml:space="preserve"> 'octsep cfs'!$M58*30*1.983471/1000</f>
        <v>5006.4394816800004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25654.737550344002</v>
      </c>
      <c r="C59" s="6">
        <f xml:space="preserve"> ('octsep cfs'!$B59*31 + 'octsep cfs'!$C59*30 + 'octsep cfs'!$D59*31 + 'octsep cfs'!$E59*31 + 'octsep cfs'!$F59*28+'octsep cfs'!$G59*31)*1.983471/1000</f>
        <v>20648.298068664</v>
      </c>
      <c r="D59" s="6">
        <f xml:space="preserve"> ('octsep cfs'!$C59*30 + 'octsep cfs'!$D59*31 + 'octsep cfs'!$E59*31 + 'octsep cfs'!$F59*28+'octsep cfs'!$G59*31)*1.983471/1000</f>
        <v>17198.905140164999</v>
      </c>
      <c r="E59" s="6">
        <f>('octsep cfs'!$D59*31 + 'octsep cfs'!$E59*31 + 'octsep cfs'!$F59*28+'octsep cfs'!$G59*31)*1.983471/1000</f>
        <v>14627.374658085</v>
      </c>
      <c r="F59" s="6">
        <f>('octsep cfs'!$E59*31 + 'octsep cfs'!$F59*28+'octsep cfs'!$G59*31)*1.983471/1000</f>
        <v>12032.105995077</v>
      </c>
      <c r="G59" s="6">
        <f>('octsep cfs'!$F59*28+'octsep cfs'!$G59*31)*1.983471/1000</f>
        <v>8846.9867756759995</v>
      </c>
      <c r="H59" s="6">
        <f xml:space="preserve"> 'octsep cfs'!$G59*31*1.983471/1000</f>
        <v>5714.4116865360002</v>
      </c>
      <c r="I59" s="6">
        <f xml:space="preserve"> ('octsep cfs'!$H59*30 + 'octsep cfs'!$I59*31 + 'octsep cfs'!$J59*30 + 'octsep cfs'!$K59*31 + 'octsep cfs'!$L59*31 + 'octsep cfs'!$M59*30)*1.983471/1000</f>
        <v>64195.475278619997</v>
      </c>
      <c r="J59" s="6">
        <f xml:space="preserve"> ('octsep cfs'!$I59*31 + 'octsep cfs'!$J59*30 + 'octsep cfs'!$K59*31 + 'octsep cfs'!$L59*31 + 'octsep cfs'!$M59*30)*1.983471/1000</f>
        <v>57354.523469039996</v>
      </c>
      <c r="K59" s="6">
        <f xml:space="preserve"> ('octsep cfs'!$J59*30 + 'octsep cfs'!$K59*31 + 'octsep cfs'!$L59*31 + 'octsep cfs'!$M59*30)*1.983471/1000</f>
        <v>41891.375619156002</v>
      </c>
      <c r="L59" s="6">
        <f xml:space="preserve"> ('octsep cfs'!$K59*31 + 'octsep cfs'!$L59*31 + 'octsep cfs'!$M59*30)*1.983471/1000</f>
        <v>24553.359740405998</v>
      </c>
      <c r="M59" s="6">
        <f xml:space="preserve"> ('octsep cfs'!$L59*31 + 'octsep cfs'!$M59*30)*1.983471/1000</f>
        <v>10988.088182988</v>
      </c>
      <c r="N59" s="6">
        <f xml:space="preserve"> 'octsep cfs'!$M59*30*1.983471/1000</f>
        <v>3993.38166843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23359.024578582001</v>
      </c>
      <c r="C60" s="6">
        <f xml:space="preserve"> ('octsep cfs'!$B60*31 + 'octsep cfs'!$C60*30 + 'octsep cfs'!$D60*31 + 'octsep cfs'!$E60*31 + 'octsep cfs'!$F60*29 + 'octsep cfs'!$G60*31)*1.983471/1000</f>
        <v>19365.642910152001</v>
      </c>
      <c r="D60" s="6">
        <f xml:space="preserve"> ('octsep cfs'!$C60*30 + 'octsep cfs'!$D60*31 + 'octsep cfs'!$E60*31 + 'octsep cfs'!$F60*29+'octsep cfs'!$G60*31)*1.983471/1000</f>
        <v>16685.705820567</v>
      </c>
      <c r="E60" s="6">
        <f>('octsep cfs'!$D60*31 + 'octsep cfs'!$E60*31 + 'octsep cfs'!$F60*29+'octsep cfs'!$G60*31)*1.983471/1000</f>
        <v>12374.393585547001</v>
      </c>
      <c r="F60" s="6">
        <f>('octsep cfs'!$E60*31 + 'octsep cfs'!$F60*29+'octsep cfs'!$G60*31)*1.983471/1000</f>
        <v>9952.5814449600002</v>
      </c>
      <c r="G60" s="6">
        <f>('octsep cfs'!$F60*29+'octsep cfs'!$G60*31)*1.983471/1000</f>
        <v>6620.5683467700001</v>
      </c>
      <c r="H60" s="6">
        <f xml:space="preserve"> 'octsep cfs'!$G60*31*1.983471/1000</f>
        <v>4041.4570385279999</v>
      </c>
      <c r="I60" s="6">
        <f xml:space="preserve"> ('octsep cfs'!$H60*30 + 'octsep cfs'!$I60*31 + 'octsep cfs'!$J60*30 + 'octsep cfs'!$K60*31 + 'octsep cfs'!$L60*31 + 'octsep cfs'!$M60*30)*1.983471/1000</f>
        <v>61964.540486247002</v>
      </c>
      <c r="J60" s="6">
        <f xml:space="preserve"> ('octsep cfs'!$I60*31 + 'octsep cfs'!$J60*30 + 'octsep cfs'!$K60*31 + 'octsep cfs'!$L60*31 + 'octsep cfs'!$M60*30)*1.983471/1000</f>
        <v>55104.904379847001</v>
      </c>
      <c r="K60" s="6">
        <f xml:space="preserve"> ('octsep cfs'!$J60*30 + 'octsep cfs'!$K60*31 + 'octsep cfs'!$L60*31 + 'octsep cfs'!$M60*30)*1.983471/1000</f>
        <v>44393.210897238001</v>
      </c>
      <c r="L60" s="6">
        <f xml:space="preserve"> ('octsep cfs'!$K60*31 + 'octsep cfs'!$L60*31 + 'octsep cfs'!$M60*30)*1.983471/1000</f>
        <v>23982.104224637998</v>
      </c>
      <c r="M60" s="6">
        <f xml:space="preserve"> ('octsep cfs'!$L60*31 + 'octsep cfs'!$M60*30)*1.983471/1000</f>
        <v>10793.444223345001</v>
      </c>
      <c r="N60" s="6">
        <f xml:space="preserve"> 'octsep cfs'!$M60*30*1.983471/1000</f>
        <v>3833.9701041600001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15522.933632765998</v>
      </c>
      <c r="C61" s="6">
        <f xml:space="preserve"> ('octsep cfs'!$B61*31 + 'octsep cfs'!$C61*30 + 'octsep cfs'!$D61*31 + 'octsep cfs'!$E61*31 + 'octsep cfs'!$F61*28+'octsep cfs'!$G61*31)*1.983471/1000</f>
        <v>11688.963528606</v>
      </c>
      <c r="D61" s="6">
        <f xml:space="preserve"> ('octsep cfs'!$C61*30 + 'octsep cfs'!$D61*31 + 'octsep cfs'!$E61*31 + 'octsep cfs'!$F61*28+'octsep cfs'!$G61*31)*1.983471/1000</f>
        <v>9046.5953632319997</v>
      </c>
      <c r="E61" s="6">
        <f>('octsep cfs'!$D61*31 + 'octsep cfs'!$E61*31 + 'octsep cfs'!$F61*28+'octsep cfs'!$G61*31)*1.983471/1000</f>
        <v>6666.0136343220001</v>
      </c>
      <c r="F61" s="6">
        <f>('octsep cfs'!$E61*31 + 'octsep cfs'!$F61*28+'octsep cfs'!$G61*31)*1.983471/1000</f>
        <v>4879.4913872670004</v>
      </c>
      <c r="G61" s="6">
        <f>('octsep cfs'!$F61*28+'octsep cfs'!$G61*31)*1.983471/1000</f>
        <v>3472.9010267909998</v>
      </c>
      <c r="H61" s="6">
        <f xml:space="preserve"> 'octsep cfs'!$G61*31*1.983471/1000</f>
        <v>2122.7364493229998</v>
      </c>
      <c r="I61" s="6">
        <f xml:space="preserve"> ('octsep cfs'!$H61*30 + 'octsep cfs'!$I61*31 + 'octsep cfs'!$J61*30 + 'octsep cfs'!$K61*31 + 'octsep cfs'!$L61*31 + 'octsep cfs'!$M61*30)*1.983471/1000</f>
        <v>55046.017109328001</v>
      </c>
      <c r="J61" s="6">
        <f xml:space="preserve"> ('octsep cfs'!$I61*31 + 'octsep cfs'!$J61*30 + 'octsep cfs'!$K61*31 + 'octsep cfs'!$L61*31 + 'octsep cfs'!$M61*30)*1.983471/1000</f>
        <v>48362.037194687997</v>
      </c>
      <c r="K61" s="6">
        <f xml:space="preserve"> ('octsep cfs'!$J61*30 + 'octsep cfs'!$K61*31 + 'octsep cfs'!$L61*31 + 'octsep cfs'!$M61*30)*1.983471/1000</f>
        <v>31236.756514572</v>
      </c>
      <c r="L61" s="6">
        <f xml:space="preserve"> ('octsep cfs'!$K61*31 + 'octsep cfs'!$L61*31 + 'octsep cfs'!$M61*30)*1.983471/1000</f>
        <v>16105.332288612</v>
      </c>
      <c r="M61" s="6">
        <f xml:space="preserve"> ('octsep cfs'!$L61*31 + 'octsep cfs'!$M61*30)*1.983471/1000</f>
        <v>8063.9838298320001</v>
      </c>
      <c r="N61" s="6">
        <f xml:space="preserve"> 'octsep cfs'!$M61*30*1.983471/1000</f>
        <v>3596.7866419799998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23597.306883696001</v>
      </c>
      <c r="C62" s="6">
        <f xml:space="preserve"> ('octsep cfs'!$B62*31 + 'octsep cfs'!$C62*30 + 'octsep cfs'!$D62*31 + 'octsep cfs'!$E62*31 + 'octsep cfs'!$F62*28+'octsep cfs'!$G62*31)*1.983471/1000</f>
        <v>20000.520241716</v>
      </c>
      <c r="D62" s="6">
        <f xml:space="preserve"> ('octsep cfs'!$C62*30 + 'octsep cfs'!$D62*31 + 'octsep cfs'!$E62*31 + 'octsep cfs'!$F62*28+'octsep cfs'!$G62*31)*1.983471/1000</f>
        <v>16439.158391796002</v>
      </c>
      <c r="E62" s="6">
        <f>('octsep cfs'!$D62*31 + 'octsep cfs'!$E62*31 + 'octsep cfs'!$F62*28+'octsep cfs'!$G62*31)*1.983471/1000</f>
        <v>12868.434558756</v>
      </c>
      <c r="F62" s="6">
        <f>('octsep cfs'!$E62*31 + 'octsep cfs'!$F62*28+'octsep cfs'!$G62*31)*1.983471/1000</f>
        <v>10757.749679229</v>
      </c>
      <c r="G62" s="6">
        <f>('octsep cfs'!$F62*28+'octsep cfs'!$G62*31)*1.983471/1000</f>
        <v>8784.7355383410013</v>
      </c>
      <c r="H62" s="6">
        <f xml:space="preserve"> 'octsep cfs'!$G62*31*1.983471/1000</f>
        <v>6134.5564641690007</v>
      </c>
      <c r="I62" s="6">
        <f xml:space="preserve"> ('octsep cfs'!$H62*30 + 'octsep cfs'!$I62*31 + 'octsep cfs'!$J62*30 + 'octsep cfs'!$K62*31 + 'octsep cfs'!$L62*31 + 'octsep cfs'!$M62*30)*1.983471/1000</f>
        <v>58081.177987244999</v>
      </c>
      <c r="J62" s="6">
        <f xml:space="preserve"> ('octsep cfs'!$I62*31 + 'octsep cfs'!$J62*30 + 'octsep cfs'!$K62*31 + 'octsep cfs'!$L62*31 + 'octsep cfs'!$M62*30)*1.983471/1000</f>
        <v>50562.831161744994</v>
      </c>
      <c r="K62" s="6">
        <f xml:space="preserve"> ('octsep cfs'!$J62*30 + 'octsep cfs'!$K62*31 + 'octsep cfs'!$L62*31 + 'octsep cfs'!$M62*30)*1.983471/1000</f>
        <v>36917.625723026998</v>
      </c>
      <c r="L62" s="6">
        <f xml:space="preserve"> ('octsep cfs'!$K62*31 + 'octsep cfs'!$L62*31 + 'octsep cfs'!$M62*30)*1.983471/1000</f>
        <v>18434.750383077</v>
      </c>
      <c r="M62" s="6">
        <f xml:space="preserve"> ('octsep cfs'!$L62*31 + 'octsep cfs'!$M62*30)*1.983471/1000</f>
        <v>8666.6456254140012</v>
      </c>
      <c r="N62" s="6">
        <f xml:space="preserve"> 'octsep cfs'!$M62*30*1.983471/1000</f>
        <v>3075.9469920899996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17858.5778427</v>
      </c>
      <c r="C63" s="6">
        <f xml:space="preserve"> ('octsep cfs'!$B63*31 + 'octsep cfs'!$C63*30 + 'octsep cfs'!$D63*31 + 'octsep cfs'!$E63*31 + 'octsep cfs'!$F63*28+'octsep cfs'!$G63*31)*1.983471/1000</f>
        <v>14782.630850609999</v>
      </c>
      <c r="D63" s="6">
        <f xml:space="preserve"> ('octsep cfs'!$C63*30 + 'octsep cfs'!$D63*31 + 'octsep cfs'!$E63*31 + 'octsep cfs'!$F63*28+'octsep cfs'!$G63*31)*1.983471/1000</f>
        <v>12133.068635918999</v>
      </c>
      <c r="E63" s="6">
        <f>('octsep cfs'!$D63*31 + 'octsep cfs'!$E63*31 + 'octsep cfs'!$F63*28+'octsep cfs'!$G63*31)*1.983471/1000</f>
        <v>9536.5464192389991</v>
      </c>
      <c r="F63" s="6">
        <f>('octsep cfs'!$E63*31 + 'octsep cfs'!$F63*28+'octsep cfs'!$G63*31)*1.983471/1000</f>
        <v>7505.0575697999993</v>
      </c>
      <c r="G63" s="6">
        <f>('octsep cfs'!$F63*28+'octsep cfs'!$G63*31)*1.983471/1000</f>
        <v>5913.5739931170001</v>
      </c>
      <c r="H63" s="6">
        <f xml:space="preserve"> 'octsep cfs'!$G63*31*1.983471/1000</f>
        <v>4323.3776891130001</v>
      </c>
      <c r="I63" s="6">
        <f xml:space="preserve"> ('octsep cfs'!$H63*30 + 'octsep cfs'!$I63*31 + 'octsep cfs'!$J63*30 + 'octsep cfs'!$K63*31 + 'octsep cfs'!$L63*31 + 'octsep cfs'!$M63*30)*1.983471/1000</f>
        <v>50524.591824335999</v>
      </c>
      <c r="J63" s="6">
        <f xml:space="preserve"> ('octsep cfs'!$I63*31 + 'octsep cfs'!$J63*30 + 'octsep cfs'!$K63*31 + 'octsep cfs'!$L63*31 + 'octsep cfs'!$M63*30)*1.983471/1000</f>
        <v>43588.195390235996</v>
      </c>
      <c r="K63" s="6">
        <f xml:space="preserve"> ('octsep cfs'!$J63*30 + 'octsep cfs'!$K63*31 + 'octsep cfs'!$L63*31 + 'octsep cfs'!$M63*30)*1.983471/1000</f>
        <v>27208.451872244998</v>
      </c>
      <c r="L63" s="6">
        <f xml:space="preserve"> ('octsep cfs'!$K63*31 + 'octsep cfs'!$L63*31 + 'octsep cfs'!$M63*30)*1.983471/1000</f>
        <v>15082.462244325001</v>
      </c>
      <c r="M63" s="6">
        <f xml:space="preserve"> ('octsep cfs'!$L63*31 + 'octsep cfs'!$M63*30)*1.983471/1000</f>
        <v>7384.6450123320001</v>
      </c>
      <c r="N63" s="6">
        <f xml:space="preserve"> 'octsep cfs'!$M63*30*1.983471/1000</f>
        <v>2878.09575984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12148.827313014001</v>
      </c>
      <c r="C64" s="6">
        <f xml:space="preserve"> ('octsep cfs'!$B64*31 + 'octsep cfs'!$C64*30 + 'octsep cfs'!$D64*31 + 'octsep cfs'!$E64*31 + 'octsep cfs'!$F64*29 + 'octsep cfs'!$G64*31)*1.983471/1000</f>
        <v>9270.7315531740005</v>
      </c>
      <c r="D64" s="6">
        <f xml:space="preserve"> ('octsep cfs'!$C64*30 + 'octsep cfs'!$D64*31 + 'octsep cfs'!$E64*31 + 'octsep cfs'!$F64*29+'octsep cfs'!$G64*31)*1.983471/1000</f>
        <v>7754.6317753170006</v>
      </c>
      <c r="E64" s="6">
        <f>('octsep cfs'!$D64*31 + 'octsep cfs'!$E64*31 + 'octsep cfs'!$F64*29+'octsep cfs'!$G64*31)*1.983471/1000</f>
        <v>6400.7343054269995</v>
      </c>
      <c r="F64" s="6">
        <f>('octsep cfs'!$E64*31 + 'octsep cfs'!$F64*29+'octsep cfs'!$G64*31)*1.983471/1000</f>
        <v>4783.856349531</v>
      </c>
      <c r="G64" s="6">
        <f>('octsep cfs'!$F64*29+'octsep cfs'!$G64*31)*1.983471/1000</f>
        <v>3495.3221829749996</v>
      </c>
      <c r="H64" s="6">
        <f xml:space="preserve"> 'octsep cfs'!$G64*31*1.983471/1000</f>
        <v>2233.7215691280003</v>
      </c>
      <c r="I64" s="6">
        <f xml:space="preserve"> ('octsep cfs'!$H64*30 + 'octsep cfs'!$I64*31 + 'octsep cfs'!$J64*30 + 'octsep cfs'!$K64*31 + 'octsep cfs'!$L64*31 + 'octsep cfs'!$M64*30)*1.983471/1000</f>
        <v>51286.923035417996</v>
      </c>
      <c r="J64" s="6">
        <f xml:space="preserve"> ('octsep cfs'!$I64*31 + 'octsep cfs'!$J64*30 + 'octsep cfs'!$K64*31 + 'octsep cfs'!$L64*31 + 'octsep cfs'!$M64*30)*1.983471/1000</f>
        <v>43565.191093578003</v>
      </c>
      <c r="K64" s="6">
        <f xml:space="preserve"> ('octsep cfs'!$J64*30 + 'octsep cfs'!$K64*31 + 'octsep cfs'!$L64*31 + 'octsep cfs'!$M64*30)*1.983471/1000</f>
        <v>30283.254401568</v>
      </c>
      <c r="L64" s="6">
        <f xml:space="preserve"> ('octsep cfs'!$K64*31 + 'octsep cfs'!$L64*31 + 'octsep cfs'!$M64*30)*1.983471/1000</f>
        <v>15955.968988428</v>
      </c>
      <c r="M64" s="6">
        <f xml:space="preserve"> ('octsep cfs'!$L64*31 + 'octsep cfs'!$M64*30)*1.983471/1000</f>
        <v>7683.8575630949999</v>
      </c>
      <c r="N64" s="6">
        <f xml:space="preserve"> 'octsep cfs'!$M64*30*1.983471/1000</f>
        <v>2803.8941097300003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16052.627497199999</v>
      </c>
      <c r="C65" s="6">
        <f xml:space="preserve"> ('octsep cfs'!$B65*31 + 'octsep cfs'!$C65*30 + 'octsep cfs'!$D65*31 + 'octsep cfs'!$E65*31 + 'octsep cfs'!$F65*28+'octsep cfs'!$G65*31)*1.983471/1000</f>
        <v>13248.73338747</v>
      </c>
      <c r="D65" s="6">
        <f xml:space="preserve"> ('octsep cfs'!$C65*30 + 'octsep cfs'!$D65*31 + 'octsep cfs'!$E65*31 + 'octsep cfs'!$F65*28+'octsep cfs'!$G65*31)*1.983471/1000</f>
        <v>10368.223743422999</v>
      </c>
      <c r="E65" s="6">
        <f>('octsep cfs'!$D65*31 + 'octsep cfs'!$E65*31 + 'octsep cfs'!$F65*28+'octsep cfs'!$G65*31)*1.983471/1000</f>
        <v>7675.6618609229999</v>
      </c>
      <c r="F65" s="6">
        <f>('octsep cfs'!$E65*31 + 'octsep cfs'!$F65*28+'octsep cfs'!$G65*31)*1.983471/1000</f>
        <v>5810.6199473910001</v>
      </c>
      <c r="G65" s="6">
        <f>('octsep cfs'!$F65*28+'octsep cfs'!$G65*31)*1.983471/1000</f>
        <v>4044.941997075</v>
      </c>
      <c r="H65" s="6">
        <f xml:space="preserve"> 'octsep cfs'!$G65*31*1.983471/1000</f>
        <v>2728.266343971</v>
      </c>
      <c r="I65" s="6">
        <f xml:space="preserve"> ('octsep cfs'!$H65*30 + 'octsep cfs'!$I65*31 + 'octsep cfs'!$J65*30 + 'octsep cfs'!$K65*31 + 'octsep cfs'!$L65*31 + 'octsep cfs'!$M65*30)*1.983471/1000</f>
        <v>57925.275183174002</v>
      </c>
      <c r="J65" s="6">
        <f xml:space="preserve"> ('octsep cfs'!$I65*31 + 'octsep cfs'!$J65*30 + 'octsep cfs'!$K65*31 + 'octsep cfs'!$L65*31 + 'octsep cfs'!$M65*30)*1.983471/1000</f>
        <v>49833.963089904006</v>
      </c>
      <c r="K65" s="6">
        <f xml:space="preserve"> ('octsep cfs'!$J65*30 + 'octsep cfs'!$K65*31 + 'octsep cfs'!$L65*31 + 'octsep cfs'!$M65*30)*1.983471/1000</f>
        <v>34763.290597202998</v>
      </c>
      <c r="L65" s="6">
        <f xml:space="preserve"> ('octsep cfs'!$K65*31 + 'octsep cfs'!$L65*31 + 'octsep cfs'!$M65*30)*1.983471/1000</f>
        <v>18396.322615923</v>
      </c>
      <c r="M65" s="6">
        <f xml:space="preserve"> ('octsep cfs'!$L65*31 + 'octsep cfs'!$M65*30)*1.983471/1000</f>
        <v>9512.2865854379997</v>
      </c>
      <c r="N65" s="6">
        <f xml:space="preserve"> 'octsep cfs'!$M65*30*1.983471/1000</f>
        <v>3455.8808621399999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22020.834215541003</v>
      </c>
      <c r="C66" s="6">
        <f xml:space="preserve"> ('octsep cfs'!$B66*31 + 'octsep cfs'!$C66*30 + 'octsep cfs'!$D66*31 + 'octsep cfs'!$E66*31 + 'octsep cfs'!$F66*28+'octsep cfs'!$G66*31)*1.983471/1000</f>
        <v>18564.953353401001</v>
      </c>
      <c r="D66" s="6">
        <f xml:space="preserve"> ('octsep cfs'!$C66*30 + 'octsep cfs'!$D66*31 + 'octsep cfs'!$E66*31 + 'octsep cfs'!$F66*28+'octsep cfs'!$G66*31)*1.983471/1000</f>
        <v>16230.269143431</v>
      </c>
      <c r="E66" s="6">
        <f>('octsep cfs'!$D66*31 + 'octsep cfs'!$E66*31 + 'octsep cfs'!$F66*28+'octsep cfs'!$G66*31)*1.983471/1000</f>
        <v>11780.550302030999</v>
      </c>
      <c r="F66" s="6">
        <f>('octsep cfs'!$E66*31 + 'octsep cfs'!$F66*28+'octsep cfs'!$G66*31)*1.983471/1000</f>
        <v>8345.9143977719996</v>
      </c>
      <c r="G66" s="6">
        <f>('octsep cfs'!$F66*28+'octsep cfs'!$G66*31)*1.983471/1000</f>
        <v>5129.6824522650004</v>
      </c>
      <c r="H66" s="6">
        <f xml:space="preserve"> 'octsep cfs'!$G66*31*1.983471/1000</f>
        <v>2969.1747646889999</v>
      </c>
      <c r="I66" s="6">
        <f xml:space="preserve"> ('octsep cfs'!$H66*30 + 'octsep cfs'!$I66*31 + 'octsep cfs'!$J66*30 + 'octsep cfs'!$K66*31 + 'octsep cfs'!$L66*31 + 'octsep cfs'!$M66*30)*1.983471/1000</f>
        <v>69421.621859498991</v>
      </c>
      <c r="J66" s="6">
        <f xml:space="preserve"> ('octsep cfs'!$I66*31 + 'octsep cfs'!$J66*30 + 'octsep cfs'!$K66*31 + 'octsep cfs'!$L66*31 + 'octsep cfs'!$M66*30)*1.983471/1000</f>
        <v>59523.109833998999</v>
      </c>
      <c r="K66" s="6">
        <f xml:space="preserve"> ('octsep cfs'!$J66*30 + 'octsep cfs'!$K66*31 + 'octsep cfs'!$L66*31 + 'octsep cfs'!$M66*30)*1.983471/1000</f>
        <v>45907.971832170006</v>
      </c>
      <c r="L66" s="6">
        <f xml:space="preserve"> ('octsep cfs'!$K66*31 + 'octsep cfs'!$L66*31 + 'octsep cfs'!$M66*30)*1.983471/1000</f>
        <v>24093.460253519999</v>
      </c>
      <c r="M66" s="6">
        <f xml:space="preserve"> ('octsep cfs'!$L66*31 + 'octsep cfs'!$M66*30)*1.983471/1000</f>
        <v>10174.634990351999</v>
      </c>
      <c r="N66" s="6">
        <f xml:space="preserve"> 'octsep cfs'!$M66*30*1.983471/1000</f>
        <v>3354.3073122299998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23704.834813547997</v>
      </c>
      <c r="C67" s="6">
        <f xml:space="preserve"> ('octsep cfs'!$B67*31 + 'octsep cfs'!$C67*30 + 'octsep cfs'!$D67*31 + 'octsep cfs'!$E67*31 + 'octsep cfs'!$F67*28+'octsep cfs'!$G67*31)*1.983471/1000</f>
        <v>20350.527501318</v>
      </c>
      <c r="D67" s="6">
        <f xml:space="preserve"> ('octsep cfs'!$C67*30 + 'octsep cfs'!$D67*31 + 'octsep cfs'!$E67*31 + 'octsep cfs'!$F67*28+'octsep cfs'!$G67*31)*1.983471/1000</f>
        <v>17768.909085731997</v>
      </c>
      <c r="E67" s="6">
        <f>('octsep cfs'!$D67*31 + 'octsep cfs'!$E67*31 + 'octsep cfs'!$F67*28+'octsep cfs'!$G67*31)*1.983471/1000</f>
        <v>12739.620018132</v>
      </c>
      <c r="F67" s="6">
        <f>('octsep cfs'!$E67*31 + 'octsep cfs'!$F67*28+'octsep cfs'!$G67*31)*1.983471/1000</f>
        <v>9414.5550188550005</v>
      </c>
      <c r="G67" s="6">
        <f>('octsep cfs'!$F67*28+'octsep cfs'!$G67*31)*1.983471/1000</f>
        <v>6802.1928027690001</v>
      </c>
      <c r="H67" s="6">
        <f xml:space="preserve"> 'octsep cfs'!$G67*31*1.983471/1000</f>
        <v>3233.817399393</v>
      </c>
      <c r="I67" s="6">
        <f xml:space="preserve"> ('octsep cfs'!$H67*30 + 'octsep cfs'!$I67*31 + 'octsep cfs'!$J67*30 + 'octsep cfs'!$K67*31 + 'octsep cfs'!$L67*31 + 'octsep cfs'!$M67*30)*1.983471/1000</f>
        <v>73656.947320509003</v>
      </c>
      <c r="J67" s="6">
        <f xml:space="preserve"> ('octsep cfs'!$I67*31 + 'octsep cfs'!$J67*30 + 'octsep cfs'!$K67*31 + 'octsep cfs'!$L67*31 + 'octsep cfs'!$M67*30)*1.983471/1000</f>
        <v>66155.618676188999</v>
      </c>
      <c r="K67" s="6">
        <f xml:space="preserve"> ('octsep cfs'!$J67*30 + 'octsep cfs'!$K67*31 + 'octsep cfs'!$L67*31 + 'octsep cfs'!$M67*30)*1.983471/1000</f>
        <v>48188.326787979</v>
      </c>
      <c r="L67" s="6">
        <f xml:space="preserve"> ('octsep cfs'!$K67*31 + 'octsep cfs'!$L67*31 + 'octsep cfs'!$M67*30)*1.983471/1000</f>
        <v>27969.061430498998</v>
      </c>
      <c r="M67" s="6">
        <f xml:space="preserve"> ('octsep cfs'!$L67*31 + 'octsep cfs'!$M67*30)*1.983471/1000</f>
        <v>11711.862701300999</v>
      </c>
      <c r="N67" s="6">
        <f xml:space="preserve"> 'octsep cfs'!$M67*30*1.983471/1000</f>
        <v>3576.3767253899996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16588.932270477002</v>
      </c>
      <c r="C68" s="6">
        <f xml:space="preserve"> ('octsep cfs'!$B68*31 + 'octsep cfs'!$C68*30 + 'octsep cfs'!$D68*31 + 'octsep cfs'!$E68*31 + 'octsep cfs'!$F68*29 + 'octsep cfs'!$G68*31)*1.983471/1000</f>
        <v>13012.555545087</v>
      </c>
      <c r="D68" s="6">
        <f xml:space="preserve"> ('octsep cfs'!$C68*30 + 'octsep cfs'!$D68*31 + 'octsep cfs'!$E68*31 + 'octsep cfs'!$F68*29+'octsep cfs'!$G68*31)*1.983471/1000</f>
        <v>11042.431321446</v>
      </c>
      <c r="E68" s="6">
        <f>('octsep cfs'!$D68*31 + 'octsep cfs'!$E68*31 + 'octsep cfs'!$F68*29+'octsep cfs'!$G68*31)*1.983471/1000</f>
        <v>9305.6842791359995</v>
      </c>
      <c r="F68" s="6">
        <f>('octsep cfs'!$E68*31 + 'octsep cfs'!$F68*29+'octsep cfs'!$G68*31)*1.983471/1000</f>
        <v>7536.6245107650002</v>
      </c>
      <c r="G68" s="6">
        <f>('octsep cfs'!$F68*29+'octsep cfs'!$G68*31)*1.983471/1000</f>
        <v>5809.4377986749996</v>
      </c>
      <c r="H68" s="6">
        <f xml:space="preserve"> 'octsep cfs'!$G68*31*1.983471/1000</f>
        <v>3513.1555707359998</v>
      </c>
      <c r="I68" s="6">
        <f xml:space="preserve"> ('octsep cfs'!$H68*30 + 'octsep cfs'!$I68*31 + 'octsep cfs'!$J68*30 + 'octsep cfs'!$K68*31 + 'octsep cfs'!$L68*31 + 'octsep cfs'!$M68*30)*1.983471/1000</f>
        <v>46013.938770345005</v>
      </c>
      <c r="J68" s="6">
        <f xml:space="preserve"> ('octsep cfs'!$I68*31 + 'octsep cfs'!$J68*30 + 'octsep cfs'!$K68*31 + 'octsep cfs'!$L68*31 + 'octsep cfs'!$M68*30)*1.983471/1000</f>
        <v>39854.130736874999</v>
      </c>
      <c r="K68" s="6">
        <f xml:space="preserve"> ('octsep cfs'!$J68*30 + 'octsep cfs'!$K68*31 + 'octsep cfs'!$L68*31 + 'octsep cfs'!$M68*30)*1.983471/1000</f>
        <v>26705.745114237001</v>
      </c>
      <c r="L68" s="6">
        <f xml:space="preserve"> ('octsep cfs'!$K68*31 + 'octsep cfs'!$L68*31 + 'octsep cfs'!$M68*30)*1.983471/1000</f>
        <v>14386.307559687</v>
      </c>
      <c r="M68" s="6">
        <f xml:space="preserve"> ('octsep cfs'!$L68*31 + 'octsep cfs'!$M68*30)*1.983471/1000</f>
        <v>7068.6681646769994</v>
      </c>
      <c r="N68" s="6">
        <f xml:space="preserve"> 'octsep cfs'!$M68*30*1.983471/1000</f>
        <v>2820.6742743899999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14676.630193428</v>
      </c>
      <c r="C69" s="6">
        <f xml:space="preserve"> ('octsep cfs'!$B69*31 + 'octsep cfs'!$C69*30 + 'octsep cfs'!$D69*31 + 'octsep cfs'!$E69*31 + 'octsep cfs'!$F69*28+'octsep cfs'!$G69*31)*1.983471/1000</f>
        <v>11855.955919037999</v>
      </c>
      <c r="D69" s="6">
        <f xml:space="preserve"> ('octsep cfs'!$C69*30 + 'octsep cfs'!$D69*31 + 'octsep cfs'!$E69*31 + 'octsep cfs'!$F69*28+'octsep cfs'!$G69*31)*1.983471/1000</f>
        <v>8900.8003273770009</v>
      </c>
      <c r="E69" s="6">
        <f>('octsep cfs'!$D69*31 + 'octsep cfs'!$E69*31 + 'octsep cfs'!$F69*28+'octsep cfs'!$G69*31)*1.983471/1000</f>
        <v>6640.7144617170006</v>
      </c>
      <c r="F69" s="6">
        <f>('octsep cfs'!$E69*31 + 'octsep cfs'!$F69*28+'octsep cfs'!$G69*31)*1.983471/1000</f>
        <v>5062.0817936429994</v>
      </c>
      <c r="G69" s="6">
        <f>('octsep cfs'!$F69*28+'octsep cfs'!$G69*31)*1.983471/1000</f>
        <v>3617.6765585519997</v>
      </c>
      <c r="H69" s="6">
        <f xml:space="preserve"> 'octsep cfs'!$G69*31*1.983471/1000</f>
        <v>2549.0299870560002</v>
      </c>
      <c r="I69" s="6">
        <f xml:space="preserve"> ('octsep cfs'!$H69*30 + 'octsep cfs'!$I69*31 + 'octsep cfs'!$J69*30 + 'octsep cfs'!$K69*31 + 'octsep cfs'!$L69*31 + 'octsep cfs'!$M69*30)*1.983471/1000</f>
        <v>52954.728592710002</v>
      </c>
      <c r="J69" s="6">
        <f xml:space="preserve"> ('octsep cfs'!$I69*31 + 'octsep cfs'!$J69*30 + 'octsep cfs'!$K69*31 + 'octsep cfs'!$L69*31 + 'octsep cfs'!$M69*30)*1.983471/1000</f>
        <v>47326.470952529999</v>
      </c>
      <c r="K69" s="6">
        <f xml:space="preserve"> ('octsep cfs'!$J69*30 + 'octsep cfs'!$K69*31 + 'octsep cfs'!$L69*31 + 'octsep cfs'!$M69*30)*1.983471/1000</f>
        <v>29803.857394751998</v>
      </c>
      <c r="L69" s="6">
        <f xml:space="preserve"> ('octsep cfs'!$K69*31 + 'octsep cfs'!$L69*31 + 'octsep cfs'!$M69*30)*1.983471/1000</f>
        <v>18346.694188032001</v>
      </c>
      <c r="M69" s="6">
        <f xml:space="preserve"> ('octsep cfs'!$L69*31 + 'octsep cfs'!$M69*30)*1.983471/1000</f>
        <v>9174.0353584530003</v>
      </c>
      <c r="N69" s="6">
        <f xml:space="preserve"> 'octsep cfs'!$M69*30*1.983471/1000</f>
        <v>3231.074259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14797.280767416001</v>
      </c>
      <c r="C70" s="6">
        <f xml:space="preserve"> ('octsep cfs'!$B70*31 + 'octsep cfs'!$C70*30 + 'octsep cfs'!$D70*31 + 'octsep cfs'!$E70*31 + 'octsep cfs'!$F70*28+'octsep cfs'!$G70*31)*1.983471/1000</f>
        <v>11566.206508416</v>
      </c>
      <c r="D70" s="6">
        <f xml:space="preserve"> ('octsep cfs'!$C70*30 + 'octsep cfs'!$D70*31 + 'octsep cfs'!$E70*31 + 'octsep cfs'!$F70*28+'octsep cfs'!$G70*31)*1.983471/1000</f>
        <v>9293.1943622489998</v>
      </c>
      <c r="E70" s="6">
        <f>('octsep cfs'!$D70*31 + 'octsep cfs'!$E70*31 + 'octsep cfs'!$F70*28+'octsep cfs'!$G70*31)*1.983471/1000</f>
        <v>7687.6539265889996</v>
      </c>
      <c r="F70" s="6">
        <f>('octsep cfs'!$E70*31 + 'octsep cfs'!$F70*28+'octsep cfs'!$G70*31)*1.983471/1000</f>
        <v>5899.0411010999997</v>
      </c>
      <c r="G70" s="6">
        <f>('octsep cfs'!$F70*28+'octsep cfs'!$G70*31)*1.983471/1000</f>
        <v>4053.1833190799998</v>
      </c>
      <c r="H70" s="6">
        <f xml:space="preserve"> 'octsep cfs'!$G70*31*1.983471/1000</f>
        <v>2741.1172525800002</v>
      </c>
      <c r="I70" s="6">
        <f xml:space="preserve"> ('octsep cfs'!$H70*30 + 'octsep cfs'!$I70*31 + 'octsep cfs'!$J70*30 + 'octsep cfs'!$K70*31 + 'octsep cfs'!$L70*31 + 'octsep cfs'!$M70*30)*1.983471/1000</f>
        <v>52188.936224732999</v>
      </c>
      <c r="J70" s="6">
        <f xml:space="preserve"> ('octsep cfs'!$I70*31 + 'octsep cfs'!$J70*30 + 'octsep cfs'!$K70*31 + 'octsep cfs'!$L70*31 + 'octsep cfs'!$M70*30)*1.983471/1000</f>
        <v>43686.391089033001</v>
      </c>
      <c r="K70" s="6">
        <f xml:space="preserve"> ('octsep cfs'!$J70*30 + 'octsep cfs'!$K70*31 + 'octsep cfs'!$L70*31 + 'octsep cfs'!$M70*30)*1.983471/1000</f>
        <v>29187.983698839002</v>
      </c>
      <c r="L70" s="6">
        <f xml:space="preserve"> ('octsep cfs'!$K70*31 + 'octsep cfs'!$L70*31 + 'octsep cfs'!$M70*30)*1.983471/1000</f>
        <v>16293.022198929</v>
      </c>
      <c r="M70" s="6">
        <f xml:space="preserve"> ('octsep cfs'!$L70*31 + 'octsep cfs'!$M70*30)*1.983471/1000</f>
        <v>7267.3187357400002</v>
      </c>
      <c r="N70" s="6">
        <f xml:space="preserve"> 'octsep cfs'!$M70*30*1.983471/1000</f>
        <v>2575.8147794400002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18950.127553833001</v>
      </c>
      <c r="C71" s="6">
        <f xml:space="preserve"> ('octsep cfs'!$B71*31 + 'octsep cfs'!$C71*30 + 'octsep cfs'!$D71*31 + 'octsep cfs'!$E71*31 + 'octsep cfs'!$F71*28+'octsep cfs'!$G71*31)*1.983471/1000</f>
        <v>16374.312774393</v>
      </c>
      <c r="D71" s="6">
        <f xml:space="preserve"> ('octsep cfs'!$C71*30 + 'octsep cfs'!$D71*31 + 'octsep cfs'!$E71*31 + 'octsep cfs'!$F71*28+'octsep cfs'!$G71*31)*1.983471/1000</f>
        <v>14600.333997942</v>
      </c>
      <c r="E71" s="6">
        <f>('octsep cfs'!$D71*31 + 'octsep cfs'!$E71*31 + 'octsep cfs'!$F71*28+'octsep cfs'!$G71*31)*1.983471/1000</f>
        <v>13046.919180162</v>
      </c>
      <c r="F71" s="6">
        <f>('octsep cfs'!$E71*31 + 'octsep cfs'!$F71*28+'octsep cfs'!$G71*31)*1.983471/1000</f>
        <v>11181.077927816999</v>
      </c>
      <c r="G71" s="6">
        <f>('octsep cfs'!$F71*28+'octsep cfs'!$G71*31)*1.983471/1000</f>
        <v>8999.1904063319998</v>
      </c>
      <c r="H71" s="6">
        <f xml:space="preserve"> 'octsep cfs'!$G71*31*1.983471/1000</f>
        <v>5115.0305519880003</v>
      </c>
      <c r="I71" s="6">
        <f xml:space="preserve"> ('octsep cfs'!$H71*30 + 'octsep cfs'!$I71*31 + 'octsep cfs'!$J71*30 + 'octsep cfs'!$K71*31 + 'octsep cfs'!$L71*31 + 'octsep cfs'!$M71*30)*1.983471/1000</f>
        <v>57639.651392232001</v>
      </c>
      <c r="J71" s="6">
        <f xml:space="preserve"> ('octsep cfs'!$I71*31 + 'octsep cfs'!$J71*30 + 'octsep cfs'!$K71*31 + 'octsep cfs'!$L71*31 + 'octsep cfs'!$M71*30)*1.983471/1000</f>
        <v>52365.086300771996</v>
      </c>
      <c r="K71" s="6">
        <f xml:space="preserve"> ('octsep cfs'!$J71*30 + 'octsep cfs'!$K71*31 + 'octsep cfs'!$L71*31 + 'octsep cfs'!$M71*30)*1.983471/1000</f>
        <v>38890.570442429998</v>
      </c>
      <c r="L71" s="6">
        <f xml:space="preserve"> ('octsep cfs'!$K71*31 + 'octsep cfs'!$L71*31 + 'octsep cfs'!$M71*30)*1.983471/1000</f>
        <v>20120.82569175</v>
      </c>
      <c r="M71" s="6">
        <f xml:space="preserve"> ('octsep cfs'!$L71*31 + 'octsep cfs'!$M71*30)*1.983471/1000</f>
        <v>9695.4184793970016</v>
      </c>
      <c r="N71" s="6">
        <f xml:space="preserve"> 'octsep cfs'!$M71*30*1.983471/1000</f>
        <v>3639.6891197099999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33176.981896359001</v>
      </c>
      <c r="C72" s="6">
        <f xml:space="preserve"> ('octsep cfs'!$B72*31 + 'octsep cfs'!$C72*30 + 'octsep cfs'!$D72*31 + 'octsep cfs'!$E72*31 + 'octsep cfs'!$F72*29 + 'octsep cfs'!$G72*31)*1.983471/1000</f>
        <v>29537.292776648999</v>
      </c>
      <c r="D72" s="6">
        <f xml:space="preserve"> ('octsep cfs'!$C72*30 + 'octsep cfs'!$D72*31 + 'octsep cfs'!$E72*31 + 'octsep cfs'!$F72*29+'octsep cfs'!$G72*31)*1.983471/1000</f>
        <v>25623.545485397997</v>
      </c>
      <c r="E72" s="6">
        <f>('octsep cfs'!$D72*31 + 'octsep cfs'!$E72*31 + 'octsep cfs'!$F72*29+'octsep cfs'!$G72*31)*1.983471/1000</f>
        <v>20424.848159688001</v>
      </c>
      <c r="F72" s="6">
        <f>('octsep cfs'!$E72*31 + 'octsep cfs'!$F72*29+'octsep cfs'!$G72*31)*1.983471/1000</f>
        <v>13725.466592732999</v>
      </c>
      <c r="G72" s="6">
        <f>('octsep cfs'!$F72*29+'octsep cfs'!$G72*31)*1.983471/1000</f>
        <v>9978.7811133990017</v>
      </c>
      <c r="H72" s="6">
        <f xml:space="preserve"> 'octsep cfs'!$G72*31*1.983471/1000</f>
        <v>4305.1158716160007</v>
      </c>
      <c r="I72" s="6">
        <f xml:space="preserve"> ('octsep cfs'!$H72*30 + 'octsep cfs'!$I72*31 + 'octsep cfs'!$J72*30 + 'octsep cfs'!$K72*31 + 'octsep cfs'!$L72*31 + 'octsep cfs'!$M72*30)*1.983471/1000</f>
        <v>75715.933028421001</v>
      </c>
      <c r="J72" s="6">
        <f xml:space="preserve"> ('octsep cfs'!$I72*31 + 'octsep cfs'!$J72*30 + 'octsep cfs'!$K72*31 + 'octsep cfs'!$L72*31 + 'octsep cfs'!$M72*30)*1.983471/1000</f>
        <v>65181.500365610998</v>
      </c>
      <c r="K72" s="6">
        <f xml:space="preserve"> ('octsep cfs'!$J72*30 + 'octsep cfs'!$K72*31 + 'octsep cfs'!$L72*31 + 'octsep cfs'!$M72*30)*1.983471/1000</f>
        <v>49421.920791305994</v>
      </c>
      <c r="L72" s="6">
        <f xml:space="preserve"> ('octsep cfs'!$K72*31 + 'octsep cfs'!$L72*31 + 'octsep cfs'!$M72*30)*1.983471/1000</f>
        <v>26757.333211475998</v>
      </c>
      <c r="M72" s="6">
        <f xml:space="preserve"> ('octsep cfs'!$L72*31 + 'octsep cfs'!$M72*30)*1.983471/1000</f>
        <v>10865.49380742</v>
      </c>
      <c r="N72" s="6">
        <f xml:space="preserve"> 'octsep cfs'!$M72*30*1.983471/1000</f>
        <v>3758.7568838399998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23497.244738688001</v>
      </c>
      <c r="C73" s="6">
        <f xml:space="preserve"> ('octsep cfs'!$B73*31 + 'octsep cfs'!$C73*30 + 'octsep cfs'!$D73*31 + 'octsep cfs'!$E73*31 + 'octsep cfs'!$F73*28+'octsep cfs'!$G73*31)*1.983471/1000</f>
        <v>19738.487854848001</v>
      </c>
      <c r="D73" s="6">
        <f xml:space="preserve"> ('octsep cfs'!$C73*30 + 'octsep cfs'!$D73*31 + 'octsep cfs'!$E73*31 + 'octsep cfs'!$F73*28+'octsep cfs'!$G73*31)*1.983471/1000</f>
        <v>16701.676729059</v>
      </c>
      <c r="E73" s="6">
        <f>('octsep cfs'!$D73*31 + 'octsep cfs'!$E73*31 + 'octsep cfs'!$F73*28+'octsep cfs'!$G73*31)*1.983471/1000</f>
        <v>14113.901619488999</v>
      </c>
      <c r="F73" s="6">
        <f>('octsep cfs'!$E73*31 + 'octsep cfs'!$F73*28+'octsep cfs'!$G73*31)*1.983471/1000</f>
        <v>11672.90534739</v>
      </c>
      <c r="G73" s="6">
        <f>('octsep cfs'!$F73*28+'octsep cfs'!$G73*31)*1.983471/1000</f>
        <v>8164.2998591280002</v>
      </c>
      <c r="H73" s="6">
        <f xml:space="preserve"> 'octsep cfs'!$G73*31*1.983471/1000</f>
        <v>5443.8662421359995</v>
      </c>
      <c r="I73" s="6">
        <f xml:space="preserve"> ('octsep cfs'!$H73*30 + 'octsep cfs'!$I73*31 + 'octsep cfs'!$J73*30 + 'octsep cfs'!$K73*31 + 'octsep cfs'!$L73*31 + 'octsep cfs'!$M73*30)*1.983471/1000</f>
        <v>88499.431392015002</v>
      </c>
      <c r="J73" s="6">
        <f xml:space="preserve"> ('octsep cfs'!$I73*31 + 'octsep cfs'!$J73*30 + 'octsep cfs'!$K73*31 + 'octsep cfs'!$L73*31 + 'octsep cfs'!$M73*30)*1.983471/1000</f>
        <v>79129.137528524996</v>
      </c>
      <c r="K73" s="6">
        <f xml:space="preserve"> ('octsep cfs'!$J73*30 + 'octsep cfs'!$K73*31 + 'octsep cfs'!$L73*31 + 'octsep cfs'!$M73*30)*1.983471/1000</f>
        <v>54072.817145822999</v>
      </c>
      <c r="L73" s="6">
        <f xml:space="preserve"> ('octsep cfs'!$K73*31 + 'octsep cfs'!$L73*31 + 'octsep cfs'!$M73*30)*1.983471/1000</f>
        <v>27398.960294852997</v>
      </c>
      <c r="M73" s="6">
        <f xml:space="preserve"> ('octsep cfs'!$L73*31 + 'octsep cfs'!$M73*30)*1.983471/1000</f>
        <v>12420.211765647</v>
      </c>
      <c r="N73" s="6">
        <f xml:space="preserve"> 'octsep cfs'!$M73*30*1.983471/1000</f>
        <v>5193.7584829200005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25363.407313335003</v>
      </c>
      <c r="C74" s="6">
        <f xml:space="preserve"> ('octsep cfs'!$B74*31 + 'octsep cfs'!$C74*30 + 'octsep cfs'!$D74*31 + 'octsep cfs'!$E74*31 + 'octsep cfs'!$F74*28+'octsep cfs'!$G74*31)*1.983471/1000</f>
        <v>20169.648830415001</v>
      </c>
      <c r="D74" s="6">
        <f xml:space="preserve"> ('octsep cfs'!$C74*30 + 'octsep cfs'!$D74*31 + 'octsep cfs'!$E74*31 + 'octsep cfs'!$F74*28+'octsep cfs'!$G74*31)*1.983471/1000</f>
        <v>14500.430530614</v>
      </c>
      <c r="E74" s="6">
        <f>('octsep cfs'!$D74*31 + 'octsep cfs'!$E74*31 + 'octsep cfs'!$F74*28+'octsep cfs'!$G74*31)*1.983471/1000</f>
        <v>10944.820746594001</v>
      </c>
      <c r="F74" s="6">
        <f>('octsep cfs'!$E74*31 + 'octsep cfs'!$F74*28+'octsep cfs'!$G74*31)*1.983471/1000</f>
        <v>8489.3748882599994</v>
      </c>
      <c r="G74" s="6">
        <f>('octsep cfs'!$F74*28+'octsep cfs'!$G74*31)*1.983471/1000</f>
        <v>6105.0086966819999</v>
      </c>
      <c r="H74" s="6">
        <f xml:space="preserve"> 'octsep cfs'!$G74*31*1.983471/1000</f>
        <v>3738.5691160020001</v>
      </c>
      <c r="I74" s="6">
        <f xml:space="preserve"> ('octsep cfs'!$H74*30 + 'octsep cfs'!$I74*31 + 'octsep cfs'!$J74*30 + 'octsep cfs'!$K74*31 + 'octsep cfs'!$L74*31 + 'octsep cfs'!$M74*30)*1.983471/1000</f>
        <v>58992.114812588996</v>
      </c>
      <c r="J74" s="6">
        <f xml:space="preserve"> ('octsep cfs'!$I74*31 + 'octsep cfs'!$J74*30 + 'octsep cfs'!$K74*31 + 'octsep cfs'!$L74*31 + 'octsep cfs'!$M74*30)*1.983471/1000</f>
        <v>52410.184480898999</v>
      </c>
      <c r="K74" s="6">
        <f xml:space="preserve"> ('octsep cfs'!$J74*30 + 'octsep cfs'!$K74*31 + 'octsep cfs'!$L74*31 + 'octsep cfs'!$M74*30)*1.983471/1000</f>
        <v>32545.938614238003</v>
      </c>
      <c r="L74" s="6">
        <f xml:space="preserve"> ('octsep cfs'!$K74*31 + 'octsep cfs'!$L74*31 + 'octsep cfs'!$M74*30)*1.983471/1000</f>
        <v>18350.216832528</v>
      </c>
      <c r="M74" s="6">
        <f xml:space="preserve"> ('octsep cfs'!$L74*31 + 'octsep cfs'!$M74*30)*1.983471/1000</f>
        <v>8578.9762072140002</v>
      </c>
      <c r="N74" s="6">
        <f xml:space="preserve"> 'octsep cfs'!$M74*30*1.983471/1000</f>
        <v>3180.7337650199997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19986.907680242999</v>
      </c>
      <c r="C75" s="6">
        <f xml:space="preserve"> ('octsep cfs'!$B75*31 + 'octsep cfs'!$C75*30 + 'octsep cfs'!$D75*31 + 'octsep cfs'!$E75*31 + 'octsep cfs'!$F75*28+'octsep cfs'!$G75*31)*1.983471/1000</f>
        <v>16806.173915223</v>
      </c>
      <c r="D75" s="6">
        <f xml:space="preserve"> ('octsep cfs'!$C75*30 + 'octsep cfs'!$D75*31 + 'octsep cfs'!$E75*31 + 'octsep cfs'!$F75*28+'octsep cfs'!$G75*31)*1.983471/1000</f>
        <v>14816.804072469</v>
      </c>
      <c r="E75" s="6">
        <f>('octsep cfs'!$D75*31 + 'octsep cfs'!$E75*31 + 'octsep cfs'!$F75*28+'octsep cfs'!$G75*31)*1.983471/1000</f>
        <v>12572.546305389</v>
      </c>
      <c r="F75" s="6">
        <f>('octsep cfs'!$E75*31 + 'octsep cfs'!$F75*28+'octsep cfs'!$G75*31)*1.983471/1000</f>
        <v>9950.7764863499997</v>
      </c>
      <c r="G75" s="6">
        <f>('octsep cfs'!$F75*28+'octsep cfs'!$G75*31)*1.983471/1000</f>
        <v>7019.6010590790002</v>
      </c>
      <c r="H75" s="6">
        <f xml:space="preserve"> 'octsep cfs'!$G75*31*1.983471/1000</f>
        <v>4446.2299159109998</v>
      </c>
      <c r="I75" s="6">
        <f xml:space="preserve"> ('octsep cfs'!$H75*30 + 'octsep cfs'!$I75*31 + 'octsep cfs'!$J75*30 + 'octsep cfs'!$K75*31 + 'octsep cfs'!$L75*31 + 'octsep cfs'!$M75*30)*1.983471/1000</f>
        <v>74874.994878138008</v>
      </c>
      <c r="J75" s="6">
        <f xml:space="preserve"> ('octsep cfs'!$I75*31 + 'octsep cfs'!$J75*30 + 'octsep cfs'!$K75*31 + 'octsep cfs'!$L75*31 + 'octsep cfs'!$M75*30)*1.983471/1000</f>
        <v>67382.532349187997</v>
      </c>
      <c r="K75" s="6">
        <f xml:space="preserve"> ('octsep cfs'!$J75*30 + 'octsep cfs'!$K75*31 + 'octsep cfs'!$L75*31 + 'octsep cfs'!$M75*30)*1.983471/1000</f>
        <v>52434.220182476995</v>
      </c>
      <c r="L75" s="6">
        <f xml:space="preserve"> ('octsep cfs'!$K75*31 + 'octsep cfs'!$L75*31 + 'octsep cfs'!$M75*30)*1.983471/1000</f>
        <v>29918.630944166998</v>
      </c>
      <c r="M75" s="6">
        <f xml:space="preserve"> ('octsep cfs'!$L75*31 + 'octsep cfs'!$M75*30)*1.983471/1000</f>
        <v>13707.178990113</v>
      </c>
      <c r="N75" s="6">
        <f xml:space="preserve"> 'octsep cfs'!$M75*30*1.983471/1000</f>
        <v>3811.1800223699997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23983.258604759998</v>
      </c>
      <c r="C76" s="6">
        <f xml:space="preserve"> ('octsep cfs'!$B76*31 + 'octsep cfs'!$C76*30 + 'octsep cfs'!$D76*31 + 'octsep cfs'!$E76*31 + 'octsep cfs'!$F76*29 + 'octsep cfs'!$G76*31)*1.983471/1000</f>
        <v>20172.078582390001</v>
      </c>
      <c r="D76" s="6">
        <f xml:space="preserve"> ('octsep cfs'!$C76*30 + 'octsep cfs'!$D76*31 + 'octsep cfs'!$E76*31 + 'octsep cfs'!$F76*29+'octsep cfs'!$G76*31)*1.983471/1000</f>
        <v>17474.863476923998</v>
      </c>
      <c r="E76" s="6">
        <f>('octsep cfs'!$D76*31 + 'octsep cfs'!$E76*31 + 'octsep cfs'!$F76*29+'octsep cfs'!$G76*31)*1.983471/1000</f>
        <v>12218.447145114</v>
      </c>
      <c r="F76" s="6">
        <f>('octsep cfs'!$E76*31 + 'octsep cfs'!$F76*29+'octsep cfs'!$G76*31)*1.983471/1000</f>
        <v>8614.4743877009987</v>
      </c>
      <c r="G76" s="6">
        <f>('octsep cfs'!$F76*29+'octsep cfs'!$G76*31)*1.983471/1000</f>
        <v>6060.0949793579994</v>
      </c>
      <c r="H76" s="6">
        <f xml:space="preserve"> 'octsep cfs'!$G76*31*1.983471/1000</f>
        <v>3629.6745746309998</v>
      </c>
      <c r="I76" s="6">
        <f xml:space="preserve"> ('octsep cfs'!$H76*30 + 'octsep cfs'!$I76*31 + 'octsep cfs'!$J76*30 + 'octsep cfs'!$K76*31 + 'octsep cfs'!$L76*31 + 'octsep cfs'!$M76*30)*1.983471/1000</f>
        <v>61908.925942877999</v>
      </c>
      <c r="J76" s="6">
        <f xml:space="preserve"> ('octsep cfs'!$I76*31 + 'octsep cfs'!$J76*30 + 'octsep cfs'!$K76*31 + 'octsep cfs'!$L76*31 + 'octsep cfs'!$M76*30)*1.983471/1000</f>
        <v>52725.475047587999</v>
      </c>
      <c r="K76" s="6">
        <f xml:space="preserve"> ('octsep cfs'!$J76*30 + 'octsep cfs'!$K76*31 + 'octsep cfs'!$L76*31 + 'octsep cfs'!$M76*30)*1.983471/1000</f>
        <v>37973.800228874999</v>
      </c>
      <c r="L76" s="6">
        <f xml:space="preserve"> ('octsep cfs'!$K76*31 + 'octsep cfs'!$L76*31 + 'octsep cfs'!$M76*30)*1.983471/1000</f>
        <v>21773.384307464999</v>
      </c>
      <c r="M76" s="6">
        <f xml:space="preserve"> ('octsep cfs'!$L76*31 + 'octsep cfs'!$M76*30)*1.983471/1000</f>
        <v>9265.9454376509984</v>
      </c>
      <c r="N76" s="6">
        <f xml:space="preserve"> 'octsep cfs'!$M76*30*1.983471/1000</f>
        <v>3443.62301136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13787.862623450999</v>
      </c>
      <c r="C77" s="6">
        <f xml:space="preserve"> ('octsep cfs'!$B77*31 + 'octsep cfs'!$C77*30 + 'octsep cfs'!$D77*31 + 'octsep cfs'!$E77*31 + 'octsep cfs'!$F77*28+'octsep cfs'!$G77*31)*1.983471/1000</f>
        <v>10344.239612091</v>
      </c>
      <c r="D77" s="6">
        <f xml:space="preserve"> ('octsep cfs'!$C77*30 + 'octsep cfs'!$D77*31 + 'octsep cfs'!$E77*31 + 'octsep cfs'!$F77*28+'octsep cfs'!$G77*31)*1.983471/1000</f>
        <v>7726.4664871169998</v>
      </c>
      <c r="E77" s="6">
        <f>('octsep cfs'!$D77*31 + 'octsep cfs'!$E77*31 + 'octsep cfs'!$F77*28+'octsep cfs'!$G77*31)*1.983471/1000</f>
        <v>5915.2797781769996</v>
      </c>
      <c r="F77" s="6">
        <f>('octsep cfs'!$E77*31 + 'octsep cfs'!$F77*28+'octsep cfs'!$G77*31)*1.983471/1000</f>
        <v>4459.0689236939997</v>
      </c>
      <c r="G77" s="6">
        <f>('octsep cfs'!$F77*28+'octsep cfs'!$G77*31)*1.983471/1000</f>
        <v>2947.2732779069997</v>
      </c>
      <c r="H77" s="6">
        <f xml:space="preserve"> 'octsep cfs'!$G77*31*1.983471/1000</f>
        <v>1726.510348479</v>
      </c>
      <c r="I77" s="6">
        <f xml:space="preserve"> ('octsep cfs'!$H77*30 + 'octsep cfs'!$I77*31 + 'octsep cfs'!$J77*30 + 'octsep cfs'!$K77*31 + 'octsep cfs'!$L77*31 + 'octsep cfs'!$M77*30)*1.983471/1000</f>
        <v>40101.390231735</v>
      </c>
      <c r="J77" s="6">
        <f xml:space="preserve"> ('octsep cfs'!$I77*31 + 'octsep cfs'!$J77*30 + 'octsep cfs'!$K77*31 + 'octsep cfs'!$L77*31 + 'octsep cfs'!$M77*30)*1.983471/1000</f>
        <v>37118.150674185003</v>
      </c>
      <c r="K77" s="6">
        <f xml:space="preserve"> ('octsep cfs'!$J77*30 + 'octsep cfs'!$K77*31 + 'octsep cfs'!$L77*31 + 'octsep cfs'!$M77*30)*1.983471/1000</f>
        <v>25671.065483615999</v>
      </c>
      <c r="L77" s="6">
        <f xml:space="preserve"> ('octsep cfs'!$K77*31 + 'octsep cfs'!$L77*31 + 'octsep cfs'!$M77*30)*1.983471/1000</f>
        <v>14958.298943196001</v>
      </c>
      <c r="M77" s="6">
        <f xml:space="preserve"> ('octsep cfs'!$L77*31 + 'octsep cfs'!$M77*30)*1.983471/1000</f>
        <v>7187.4344412150003</v>
      </c>
      <c r="N77" s="6">
        <f xml:space="preserve"> 'octsep cfs'!$M77*30*1.983471/1000</f>
        <v>2448.89247015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16131.9663372</v>
      </c>
      <c r="C78" s="6">
        <f xml:space="preserve"> ('octsep cfs'!$B78*31 + 'octsep cfs'!$C78*30 + 'octsep cfs'!$D78*31 + 'octsep cfs'!$E78*31 + 'octsep cfs'!$F78*28+'octsep cfs'!$G78*31)*1.983471/1000</f>
        <v>13683.07386705</v>
      </c>
      <c r="D78" s="6">
        <f xml:space="preserve"> ('octsep cfs'!$C78*30 + 'octsep cfs'!$D78*31 + 'octsep cfs'!$E78*31 + 'octsep cfs'!$F78*28+'octsep cfs'!$G78*31)*1.983471/1000</f>
        <v>12012.824673486</v>
      </c>
      <c r="E78" s="6">
        <f>('octsep cfs'!$D78*31 + 'octsep cfs'!$E78*31 + 'octsep cfs'!$F78*28+'octsep cfs'!$G78*31)*1.983471/1000</f>
        <v>9513.2346845759985</v>
      </c>
      <c r="F78" s="6">
        <f>('octsep cfs'!$E78*31 + 'octsep cfs'!$F78*28+'octsep cfs'!$G78*31)*1.983471/1000</f>
        <v>7468.7104637249995</v>
      </c>
      <c r="G78" s="6">
        <f>('octsep cfs'!$F78*28+'octsep cfs'!$G78*31)*1.983471/1000</f>
        <v>4724.8262691</v>
      </c>
      <c r="H78" s="6">
        <f xml:space="preserve"> 'octsep cfs'!$G78*31*1.983471/1000</f>
        <v>2572.149325032</v>
      </c>
      <c r="I78" s="6">
        <f xml:space="preserve"> ('octsep cfs'!$H78*30 + 'octsep cfs'!$I78*31 + 'octsep cfs'!$J78*30 + 'octsep cfs'!$K78*31 + 'octsep cfs'!$L78*31 + 'octsep cfs'!$M78*30)*1.983471/1000</f>
        <v>68868.326673636009</v>
      </c>
      <c r="J78" s="6">
        <f xml:space="preserve"> ('octsep cfs'!$I78*31 + 'octsep cfs'!$J78*30 + 'octsep cfs'!$K78*31 + 'octsep cfs'!$L78*31 + 'octsep cfs'!$M78*30)*1.983471/1000</f>
        <v>61609.774879716002</v>
      </c>
      <c r="K78" s="6">
        <f xml:space="preserve"> ('octsep cfs'!$J78*30 + 'octsep cfs'!$K78*31 + 'octsep cfs'!$L78*31 + 'octsep cfs'!$M78*30)*1.983471/1000</f>
        <v>46866.769812744002</v>
      </c>
      <c r="L78" s="6">
        <f xml:space="preserve"> ('octsep cfs'!$K78*31 + 'octsep cfs'!$L78*31 + 'octsep cfs'!$M78*30)*1.983471/1000</f>
        <v>22192.906275204001</v>
      </c>
      <c r="M78" s="6">
        <f xml:space="preserve"> ('octsep cfs'!$L78*31 + 'octsep cfs'!$M78*30)*1.983471/1000</f>
        <v>7969.9633374899995</v>
      </c>
      <c r="N78" s="6">
        <f xml:space="preserve"> 'octsep cfs'!$M78*30*1.983471/1000</f>
        <v>2982.7040203800002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16358.845667534999</v>
      </c>
      <c r="C79" s="6">
        <f xml:space="preserve"> ('octsep cfs'!$B79*31 + 'octsep cfs'!$C79*30 + 'octsep cfs'!$D79*31 + 'octsep cfs'!$E79*31 + 'octsep cfs'!$F79*28+'octsep cfs'!$G79*31)*1.983471/1000</f>
        <v>13376.141647155</v>
      </c>
      <c r="D79" s="6">
        <f xml:space="preserve"> ('octsep cfs'!$C79*30 + 'octsep cfs'!$D79*31 + 'octsep cfs'!$E79*31 + 'octsep cfs'!$F79*28+'octsep cfs'!$G79*31)*1.983471/1000</f>
        <v>11571.480557805</v>
      </c>
      <c r="E79" s="6">
        <f>('octsep cfs'!$D79*31 + 'octsep cfs'!$E79*31 + 'octsep cfs'!$F79*28+'octsep cfs'!$G79*31)*1.983471/1000</f>
        <v>9945.5897096850003</v>
      </c>
      <c r="F79" s="6">
        <f>('octsep cfs'!$E79*31 + 'octsep cfs'!$F79*28+'octsep cfs'!$G79*31)*1.983471/1000</f>
        <v>8186.3679574739999</v>
      </c>
      <c r="G79" s="6">
        <f>('octsep cfs'!$F79*28+'octsep cfs'!$G79*31)*1.983471/1000</f>
        <v>6189.1277017920002</v>
      </c>
      <c r="H79" s="6">
        <f xml:space="preserve"> 'octsep cfs'!$G79*31*1.983471/1000</f>
        <v>3964.474562076</v>
      </c>
      <c r="I79" s="6">
        <f xml:space="preserve"> ('octsep cfs'!$H79*30 + 'octsep cfs'!$I79*31 + 'octsep cfs'!$J79*30 + 'octsep cfs'!$K79*31 + 'octsep cfs'!$L79*31 + 'octsep cfs'!$M79*30)*1.983471/1000</f>
        <v>52802.717358741</v>
      </c>
      <c r="J79" s="6">
        <f xml:space="preserve"> ('octsep cfs'!$I79*31 + 'octsep cfs'!$J79*30 + 'octsep cfs'!$K79*31 + 'octsep cfs'!$L79*31 + 'octsep cfs'!$M79*30)*1.983471/1000</f>
        <v>45411.649867311004</v>
      </c>
      <c r="K79" s="6">
        <f xml:space="preserve"> ('octsep cfs'!$J79*30 + 'octsep cfs'!$K79*31 + 'octsep cfs'!$L79*31 + 'octsep cfs'!$M79*30)*1.983471/1000</f>
        <v>33067.583553354001</v>
      </c>
      <c r="L79" s="6">
        <f xml:space="preserve"> ('octsep cfs'!$K79*31 + 'octsep cfs'!$L79*31 + 'octsep cfs'!$M79*30)*1.983471/1000</f>
        <v>15377.719753914</v>
      </c>
      <c r="M79" s="6">
        <f xml:space="preserve"> ('octsep cfs'!$L79*31 + 'octsep cfs'!$M79*30)*1.983471/1000</f>
        <v>7118.7666751950001</v>
      </c>
      <c r="N79" s="6">
        <f xml:space="preserve"> 'octsep cfs'!$M79*30*1.983471/1000</f>
        <v>2583.1337874300002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17540.669094291003</v>
      </c>
      <c r="C80" s="6">
        <f xml:space="preserve"> ('octsep cfs'!$B80*31 + 'octsep cfs'!$C80*30 + 'octsep cfs'!$D80*31 + 'octsep cfs'!$E80*31 + 'octsep cfs'!$F80*29 + 'octsep cfs'!$G80*31)*1.983471/1000</f>
        <v>14957.535306861</v>
      </c>
      <c r="D80" s="6">
        <f xml:space="preserve"> ('octsep cfs'!$C80*30 + 'octsep cfs'!$D80*31 + 'octsep cfs'!$E80*31 + 'octsep cfs'!$F80*29+'octsep cfs'!$G80*31)*1.983471/1000</f>
        <v>11011.384049883001</v>
      </c>
      <c r="E80" s="6">
        <f>('octsep cfs'!$D80*31 + 'octsep cfs'!$E80*31 + 'octsep cfs'!$F80*29+'octsep cfs'!$G80*31)*1.983471/1000</f>
        <v>8478.8882770830005</v>
      </c>
      <c r="F80" s="6">
        <f>('octsep cfs'!$E80*31 + 'octsep cfs'!$F80*29+'octsep cfs'!$G80*31)*1.983471/1000</f>
        <v>6528.3171105599995</v>
      </c>
      <c r="G80" s="6">
        <f>('octsep cfs'!$F80*29+'octsep cfs'!$G80*31)*1.983471/1000</f>
        <v>4742.3482519139998</v>
      </c>
      <c r="H80" s="6">
        <f xml:space="preserve"> 'octsep cfs'!$G80*31*1.983471/1000</f>
        <v>2943.9648482789999</v>
      </c>
      <c r="I80" s="6">
        <f xml:space="preserve"> ('octsep cfs'!$H80*30 + 'octsep cfs'!$I80*31 + 'octsep cfs'!$J80*30 + 'octsep cfs'!$K80*31 + 'octsep cfs'!$L80*31 + 'octsep cfs'!$M80*30)*1.983471/1000</f>
        <v>54538.175144900997</v>
      </c>
      <c r="J80" s="6">
        <f xml:space="preserve"> ('octsep cfs'!$I80*31 + 'octsep cfs'!$J80*30 + 'octsep cfs'!$K80*31 + 'octsep cfs'!$L80*31 + 'octsep cfs'!$M80*30)*1.983471/1000</f>
        <v>46483.934124620995</v>
      </c>
      <c r="K80" s="6">
        <f xml:space="preserve"> ('octsep cfs'!$J80*30 + 'octsep cfs'!$K80*31 + 'octsep cfs'!$L80*31 + 'octsep cfs'!$M80*30)*1.983471/1000</f>
        <v>33727.101545151003</v>
      </c>
      <c r="L80" s="6">
        <f xml:space="preserve"> ('octsep cfs'!$K80*31 + 'octsep cfs'!$L80*31 + 'octsep cfs'!$M80*30)*1.983471/1000</f>
        <v>19845.264049190999</v>
      </c>
      <c r="M80" s="6">
        <f xml:space="preserve"> ('octsep cfs'!$L80*31 + 'octsep cfs'!$M80*30)*1.983471/1000</f>
        <v>10926.794962145999</v>
      </c>
      <c r="N80" s="6">
        <f xml:space="preserve"> 'octsep cfs'!$M80*30*1.983471/1000</f>
        <v>5118.3072460800004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25808.672751182999</v>
      </c>
      <c r="C81" s="6">
        <f xml:space="preserve"> ('octsep cfs'!$B81*31 + 'octsep cfs'!$C81*30 + 'octsep cfs'!$D81*31 + 'octsep cfs'!$E81*31 + 'octsep cfs'!$F81*28+'octsep cfs'!$G81*31)*1.983471/1000</f>
        <v>20690.365505103</v>
      </c>
      <c r="D81" s="6">
        <f xml:space="preserve"> ('octsep cfs'!$C81*30 + 'octsep cfs'!$D81*31 + 'octsep cfs'!$E81*31 + 'octsep cfs'!$F81*28+'octsep cfs'!$G81*31)*1.983471/1000</f>
        <v>16968.090603365999</v>
      </c>
      <c r="E81" s="6">
        <f>('octsep cfs'!$D81*31 + 'octsep cfs'!$E81*31 + 'octsep cfs'!$F81*28+'octsep cfs'!$G81*31)*1.983471/1000</f>
        <v>13743.680806925999</v>
      </c>
      <c r="F81" s="6">
        <f>('octsep cfs'!$E81*31 + 'octsep cfs'!$F81*28+'octsep cfs'!$G81*31)*1.983471/1000</f>
        <v>10176.908048117999</v>
      </c>
      <c r="G81" s="6">
        <f>('octsep cfs'!$F81*28+'octsep cfs'!$G81*31)*1.983471/1000</f>
        <v>6468.1604186009999</v>
      </c>
      <c r="H81" s="6">
        <f xml:space="preserve"> 'octsep cfs'!$G81*31*1.983471/1000</f>
        <v>3361.4656590689997</v>
      </c>
      <c r="I81" s="6">
        <f xml:space="preserve"> ('octsep cfs'!$H81*30 + 'octsep cfs'!$I81*31 + 'octsep cfs'!$J81*30 + 'octsep cfs'!$K81*31 + 'octsep cfs'!$L81*31 + 'octsep cfs'!$M81*30)*1.983471/1000</f>
        <v>51995.833422057003</v>
      </c>
      <c r="J81" s="6">
        <f xml:space="preserve"> ('octsep cfs'!$I81*31 + 'octsep cfs'!$J81*30 + 'octsep cfs'!$K81*31 + 'octsep cfs'!$L81*31 + 'octsep cfs'!$M81*30)*1.983471/1000</f>
        <v>45687.741096626996</v>
      </c>
      <c r="K81" s="6">
        <f xml:space="preserve"> ('octsep cfs'!$J81*30 + 'octsep cfs'!$K81*31 + 'octsep cfs'!$L81*31 + 'octsep cfs'!$M81*30)*1.983471/1000</f>
        <v>31893.797151089999</v>
      </c>
      <c r="L81" s="6">
        <f xml:space="preserve"> ('octsep cfs'!$K81*31 + 'octsep cfs'!$L81*31 + 'octsep cfs'!$M81*30)*1.983471/1000</f>
        <v>17231.562990180002</v>
      </c>
      <c r="M81" s="6">
        <f xml:space="preserve"> ('octsep cfs'!$L81*31 + 'octsep cfs'!$M81*30)*1.983471/1000</f>
        <v>7498.5676526880006</v>
      </c>
      <c r="N81" s="6">
        <f xml:space="preserve"> 'octsep cfs'!$M81*30*1.983471/1000</f>
        <v>2860.06600845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22410.659655468</v>
      </c>
      <c r="C82" s="6">
        <f xml:space="preserve"> ('octsep cfs'!$B82*31 + 'octsep cfs'!$C82*30 + 'octsep cfs'!$D82*31 + 'octsep cfs'!$E82*31 + 'octsep cfs'!$F82*28+'octsep cfs'!$G82*31)*1.983471/1000</f>
        <v>19550.593647018002</v>
      </c>
      <c r="D82" s="6">
        <f xml:space="preserve"> ('octsep cfs'!$C82*30 + 'octsep cfs'!$D82*31 + 'octsep cfs'!$E82*31 + 'octsep cfs'!$F82*28+'octsep cfs'!$G82*31)*1.983471/1000</f>
        <v>15072.820591793999</v>
      </c>
      <c r="E82" s="6">
        <f>('octsep cfs'!$D82*31 + 'octsep cfs'!$E82*31 + 'octsep cfs'!$F82*28+'octsep cfs'!$G82*31)*1.983471/1000</f>
        <v>11998.480211214001</v>
      </c>
      <c r="F82" s="6">
        <f>('octsep cfs'!$E82*31 + 'octsep cfs'!$F82*28+'octsep cfs'!$G82*31)*1.983471/1000</f>
        <v>9709.1123631810005</v>
      </c>
      <c r="G82" s="6">
        <f>('octsep cfs'!$F82*28+'octsep cfs'!$G82*31)*1.983471/1000</f>
        <v>5583.4173112829994</v>
      </c>
      <c r="H82" s="6">
        <f xml:space="preserve"> 'octsep cfs'!$G82*31*1.983471/1000</f>
        <v>3092.5188922950001</v>
      </c>
      <c r="I82" s="6">
        <f xml:space="preserve"> ('octsep cfs'!$H82*30 + 'octsep cfs'!$I82*31 + 'octsep cfs'!$J82*30 + 'octsep cfs'!$K82*31 + 'octsep cfs'!$L82*31 + 'octsep cfs'!$M82*30)*1.983471/1000</f>
        <v>63982.577435364001</v>
      </c>
      <c r="J82" s="6">
        <f xml:space="preserve"> ('octsep cfs'!$I82*31 + 'octsep cfs'!$J82*30 + 'octsep cfs'!$K82*31 + 'octsep cfs'!$L82*31 + 'octsep cfs'!$M82*30)*1.983471/1000</f>
        <v>55551.794280443995</v>
      </c>
      <c r="K82" s="6">
        <f xml:space="preserve"> ('octsep cfs'!$J82*30 + 'octsep cfs'!$K82*31 + 'octsep cfs'!$L82*31 + 'octsep cfs'!$M82*30)*1.983471/1000</f>
        <v>34917.969599666998</v>
      </c>
      <c r="L82" s="6">
        <f xml:space="preserve"> ('octsep cfs'!$K82*31 + 'octsep cfs'!$L82*31 + 'octsep cfs'!$M82*30)*1.983471/1000</f>
        <v>15842.552133177</v>
      </c>
      <c r="M82" s="6">
        <f xml:space="preserve"> ('octsep cfs'!$L82*31 + 'octsep cfs'!$M82*30)*1.983471/1000</f>
        <v>6837.0166031159997</v>
      </c>
      <c r="N82" s="6">
        <f xml:space="preserve"> 'octsep cfs'!$M82*30*1.983471/1000</f>
        <v>2662.8693216300003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21650.484477363003</v>
      </c>
      <c r="C83" s="6">
        <f xml:space="preserve"> ('octsep cfs'!$B83*31 + 'octsep cfs'!$C83*30 + 'octsep cfs'!$D83*31 + 'octsep cfs'!$E83*31 + 'octsep cfs'!$F83*28+'octsep cfs'!$G83*31)*1.983471/1000</f>
        <v>18987.615155733001</v>
      </c>
      <c r="D83" s="6">
        <f xml:space="preserve"> ('octsep cfs'!$C83*30 + 'octsep cfs'!$D83*31 + 'octsep cfs'!$E83*31 + 'octsep cfs'!$F83*28+'octsep cfs'!$G83*31)*1.983471/1000</f>
        <v>17290.372905329998</v>
      </c>
      <c r="E83" s="6">
        <f>('octsep cfs'!$D83*31 + 'octsep cfs'!$E83*31 + 'octsep cfs'!$F83*28+'octsep cfs'!$G83*31)*1.983471/1000</f>
        <v>13303.77470772</v>
      </c>
      <c r="F83" s="6">
        <f>('octsep cfs'!$E83*31 + 'octsep cfs'!$F83*28+'octsep cfs'!$G83*31)*1.983471/1000</f>
        <v>10790.960917652999</v>
      </c>
      <c r="G83" s="6">
        <f>('octsep cfs'!$F83*28+'octsep cfs'!$G83*31)*1.983471/1000</f>
        <v>8485.790756163</v>
      </c>
      <c r="H83" s="6">
        <f xml:space="preserve"> 'octsep cfs'!$G83*31*1.983471/1000</f>
        <v>6492.7832275949995</v>
      </c>
      <c r="I83" s="6">
        <f xml:space="preserve"> ('octsep cfs'!$H83*30 + 'octsep cfs'!$I83*31 + 'octsep cfs'!$J83*30 + 'octsep cfs'!$K83*31 + 'octsep cfs'!$L83*31 + 'octsep cfs'!$M83*30)*1.983471/1000</f>
        <v>60005.210311788003</v>
      </c>
      <c r="J83" s="6">
        <f xml:space="preserve"> ('octsep cfs'!$I83*31 + 'octsep cfs'!$J83*30 + 'octsep cfs'!$K83*31 + 'octsep cfs'!$L83*31 + 'octsep cfs'!$M83*30)*1.983471/1000</f>
        <v>52485.197370647998</v>
      </c>
      <c r="K83" s="6">
        <f xml:space="preserve"> ('octsep cfs'!$J83*30 + 'octsep cfs'!$K83*31 + 'octsep cfs'!$L83*31 + 'octsep cfs'!$M83*30)*1.983471/1000</f>
        <v>36578.109041543998</v>
      </c>
      <c r="L83" s="6">
        <f xml:space="preserve"> ('octsep cfs'!$K83*31 + 'octsep cfs'!$L83*31 + 'octsep cfs'!$M83*30)*1.983471/1000</f>
        <v>18549.726246534003</v>
      </c>
      <c r="M83" s="6">
        <f xml:space="preserve"> ('octsep cfs'!$L83*31 + 'octsep cfs'!$M83*30)*1.983471/1000</f>
        <v>6875.6288330729994</v>
      </c>
      <c r="N83" s="6">
        <f xml:space="preserve"> 'octsep cfs'!$M83*30*1.983471/1000</f>
        <v>2495.0676750299999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15554.790160497001</v>
      </c>
      <c r="C84" s="6">
        <f xml:space="preserve"> ('octsep cfs'!$B84*31 + 'octsep cfs'!$C84*30 + 'octsep cfs'!$D84*31 + 'octsep cfs'!$E84*31 + 'octsep cfs'!$F84*29 + 'octsep cfs'!$G84*31)*1.983471/1000</f>
        <v>13059.722485467</v>
      </c>
      <c r="D84" s="6">
        <f xml:space="preserve"> ('octsep cfs'!$C84*30 + 'octsep cfs'!$D84*31 + 'octsep cfs'!$E84*31 + 'octsep cfs'!$F84*29+'octsep cfs'!$G84*31)*1.983471/1000</f>
        <v>10403.458122267</v>
      </c>
      <c r="E84" s="6">
        <f>('octsep cfs'!$D84*31 + 'octsep cfs'!$E84*31 + 'octsep cfs'!$F84*29+'octsep cfs'!$G84*31)*1.983471/1000</f>
        <v>8112.1325883569998</v>
      </c>
      <c r="F84" s="6">
        <f>('octsep cfs'!$E84*31 + 'octsep cfs'!$F84*29+'octsep cfs'!$G84*31)*1.983471/1000</f>
        <v>5834.8777977210002</v>
      </c>
      <c r="G84" s="6">
        <f>('octsep cfs'!$F84*29+'octsep cfs'!$G84*31)*1.983471/1000</f>
        <v>3998.4276186540001</v>
      </c>
      <c r="H84" s="6">
        <f xml:space="preserve"> 'octsep cfs'!$G84*31*1.983471/1000</f>
        <v>2318.8818965130004</v>
      </c>
      <c r="I84" s="6">
        <f xml:space="preserve"> ('octsep cfs'!$H84*30 + 'octsep cfs'!$I84*31 + 'octsep cfs'!$J84*30 + 'octsep cfs'!$K84*31 + 'octsep cfs'!$L84*31 + 'octsep cfs'!$M84*30)*1.983471/1000</f>
        <v>62867.343097019999</v>
      </c>
      <c r="J84" s="6">
        <f xml:space="preserve"> ('octsep cfs'!$I84*31 + 'octsep cfs'!$J84*30 + 'octsep cfs'!$K84*31 + 'octsep cfs'!$L84*31 + 'octsep cfs'!$M84*30)*1.983471/1000</f>
        <v>59564.685369630002</v>
      </c>
      <c r="K84" s="6">
        <f xml:space="preserve"> ('octsep cfs'!$J84*30 + 'octsep cfs'!$K84*31 + 'octsep cfs'!$L84*31 + 'octsep cfs'!$M84*30)*1.983471/1000</f>
        <v>40535.748562553999</v>
      </c>
      <c r="L84" s="6">
        <f xml:space="preserve"> ('octsep cfs'!$K84*31 + 'octsep cfs'!$L84*31 + 'octsep cfs'!$M84*30)*1.983471/1000</f>
        <v>20906.169133373998</v>
      </c>
      <c r="M84" s="6">
        <f xml:space="preserve"> ('octsep cfs'!$L84*31 + 'octsep cfs'!$M84*30)*1.983471/1000</f>
        <v>9206.9847787049985</v>
      </c>
      <c r="N84" s="6">
        <f xml:space="preserve"> 'octsep cfs'!$M84*30*1.983471/1000</f>
        <v>3177.8180626499998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17291.580839169001</v>
      </c>
      <c r="C85" s="6">
        <f xml:space="preserve"> ('octsep cfs'!$B85*31 + 'octsep cfs'!$C85*30 + 'octsep cfs'!$D85*31 + 'octsep cfs'!$E85*31 + 'octsep cfs'!$F85*28+'octsep cfs'!$G85*31)*1.983471/1000</f>
        <v>14113.762776519001</v>
      </c>
      <c r="D85" s="6">
        <f xml:space="preserve"> ('octsep cfs'!$C85*30 + 'octsep cfs'!$D85*31 + 'octsep cfs'!$E85*31 + 'octsep cfs'!$F85*28+'octsep cfs'!$G85*31)*1.983471/1000</f>
        <v>11479.879900083</v>
      </c>
      <c r="E85" s="6">
        <f>('octsep cfs'!$D85*31 + 'octsep cfs'!$E85*31 + 'octsep cfs'!$F85*28+'octsep cfs'!$G85*31)*1.983471/1000</f>
        <v>8530.3791842430001</v>
      </c>
      <c r="F85" s="6">
        <f>('octsep cfs'!$E85*31 + 'octsep cfs'!$F85*28+'octsep cfs'!$G85*31)*1.983471/1000</f>
        <v>6577.7174392859997</v>
      </c>
      <c r="G85" s="6">
        <f>('octsep cfs'!$F85*28+'octsep cfs'!$G85*31)*1.983471/1000</f>
        <v>4183.8206695529998</v>
      </c>
      <c r="H85" s="6">
        <f xml:space="preserve"> 'octsep cfs'!$G85*31*1.983471/1000</f>
        <v>2532.3668471849996</v>
      </c>
      <c r="I85" s="6">
        <f xml:space="preserve"> ('octsep cfs'!$H85*30 + 'octsep cfs'!$I85*31 + 'octsep cfs'!$J85*30 + 'octsep cfs'!$K85*31 + 'octsep cfs'!$L85*31 + 'octsep cfs'!$M85*30)*1.983471/1000</f>
        <v>51069.536597288999</v>
      </c>
      <c r="J85" s="6">
        <f xml:space="preserve"> ('octsep cfs'!$I85*31 + 'octsep cfs'!$J85*30 + 'octsep cfs'!$K85*31 + 'octsep cfs'!$L85*31 + 'octsep cfs'!$M85*30)*1.983471/1000</f>
        <v>45382.310364279001</v>
      </c>
      <c r="K85" s="6">
        <f xml:space="preserve"> ('octsep cfs'!$J85*30 + 'octsep cfs'!$K85*31 + 'octsep cfs'!$L85*31 + 'octsep cfs'!$M85*30)*1.983471/1000</f>
        <v>32793.154472736001</v>
      </c>
      <c r="L85" s="6">
        <f xml:space="preserve"> ('octsep cfs'!$K85*31 + 'octsep cfs'!$L85*31 + 'octsep cfs'!$M85*30)*1.983471/1000</f>
        <v>16893.055895435999</v>
      </c>
      <c r="M85" s="6">
        <f xml:space="preserve"> ('octsep cfs'!$L85*31 + 'octsep cfs'!$M85*30)*1.983471/1000</f>
        <v>8197.1104364099992</v>
      </c>
      <c r="N85" s="6">
        <f xml:space="preserve"> 'octsep cfs'!$M85*30*1.983471/1000</f>
        <v>3102.2478175499996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14372.540287476</v>
      </c>
      <c r="C86" s="6">
        <f xml:space="preserve"> ('octsep cfs'!$B86*31 + 'octsep cfs'!$C86*30 + 'octsep cfs'!$D86*31 + 'octsep cfs'!$E86*31 + 'octsep cfs'!$F86*28+'octsep cfs'!$G86*31)*1.983471/1000</f>
        <v>11270.292469926</v>
      </c>
      <c r="D86" s="6">
        <f xml:space="preserve"> ('octsep cfs'!$C86*30 + 'octsep cfs'!$D86*31 + 'octsep cfs'!$E86*31 + 'octsep cfs'!$F86*28+'octsep cfs'!$G86*31)*1.983471/1000</f>
        <v>9284.1199824240011</v>
      </c>
      <c r="E86" s="6">
        <f>('octsep cfs'!$D86*31 + 'octsep cfs'!$E86*31 + 'octsep cfs'!$F86*28+'octsep cfs'!$G86*31)*1.983471/1000</f>
        <v>7130.4275012039998</v>
      </c>
      <c r="F86" s="6">
        <f>('octsep cfs'!$E86*31 + 'octsep cfs'!$F86*28+'octsep cfs'!$G86*31)*1.983471/1000</f>
        <v>5566.121444163</v>
      </c>
      <c r="G86" s="6">
        <f>('octsep cfs'!$F86*28+'octsep cfs'!$G86*31)*1.983471/1000</f>
        <v>3675.8081266199997</v>
      </c>
      <c r="H86" s="6">
        <f xml:space="preserve"> 'octsep cfs'!$G86*31*1.983471/1000</f>
        <v>2171.2501665119999</v>
      </c>
      <c r="I86" s="6">
        <f xml:space="preserve"> ('octsep cfs'!$H86*30 + 'octsep cfs'!$I86*31 + 'octsep cfs'!$J86*30 + 'octsep cfs'!$K86*31 + 'octsep cfs'!$L86*31 + 'octsep cfs'!$M86*30)*1.983471/1000</f>
        <v>51439.027492524001</v>
      </c>
      <c r="J86" s="6">
        <f xml:space="preserve"> ('octsep cfs'!$I86*31 + 'octsep cfs'!$J86*30 + 'octsep cfs'!$K86*31 + 'octsep cfs'!$L86*31 + 'octsep cfs'!$M86*30)*1.983471/1000</f>
        <v>46341.249171293995</v>
      </c>
      <c r="K86" s="6">
        <f xml:space="preserve"> ('octsep cfs'!$J86*30 + 'octsep cfs'!$K86*31 + 'octsep cfs'!$L86*31 + 'octsep cfs'!$M86*30)*1.983471/1000</f>
        <v>35956.977164010001</v>
      </c>
      <c r="L86" s="6">
        <f xml:space="preserve"> ('octsep cfs'!$K86*31 + 'octsep cfs'!$L86*31 + 'octsep cfs'!$M86*30)*1.983471/1000</f>
        <v>18411.886912859998</v>
      </c>
      <c r="M86" s="6">
        <f xml:space="preserve"> ('octsep cfs'!$L86*31 + 'octsep cfs'!$M86*30)*1.983471/1000</f>
        <v>8663.3966999160002</v>
      </c>
      <c r="N86" s="6">
        <f xml:space="preserve"> 'octsep cfs'!$M86*30*1.983471/1000</f>
        <v>3667.7750690700004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21679.724806844999</v>
      </c>
      <c r="C87" s="6">
        <f xml:space="preserve"> ('octsep cfs'!$B87*31 + 'octsep cfs'!$C87*30 + 'octsep cfs'!$D87*31 + 'octsep cfs'!$E87*31 + 'octsep cfs'!$F87*28+'octsep cfs'!$G87*31)*1.983471/1000</f>
        <v>18011.949737775001</v>
      </c>
      <c r="D87" s="6">
        <f xml:space="preserve"> ('octsep cfs'!$C87*30 + 'octsep cfs'!$D87*31 + 'octsep cfs'!$E87*31 + 'octsep cfs'!$F87*28+'octsep cfs'!$G87*31)*1.983471/1000</f>
        <v>14960.135637342</v>
      </c>
      <c r="E87" s="6">
        <f>('octsep cfs'!$D87*31 + 'octsep cfs'!$E87*31 + 'octsep cfs'!$F87*28+'octsep cfs'!$G87*31)*1.983471/1000</f>
        <v>12084.479546831999</v>
      </c>
      <c r="F87" s="6">
        <f>('octsep cfs'!$E87*31 + 'octsep cfs'!$F87*28+'octsep cfs'!$G87*31)*1.983471/1000</f>
        <v>9395.3808046979993</v>
      </c>
      <c r="G87" s="6">
        <f>('octsep cfs'!$F87*28+'octsep cfs'!$G87*31)*1.983471/1000</f>
        <v>5752.6093710539999</v>
      </c>
      <c r="H87" s="6">
        <f xml:space="preserve"> 'octsep cfs'!$G87*31*1.983471/1000</f>
        <v>3365.9542539419999</v>
      </c>
      <c r="I87" s="6">
        <f xml:space="preserve"> ('octsep cfs'!$H87*30 + 'octsep cfs'!$I87*31 + 'octsep cfs'!$J87*30 + 'octsep cfs'!$K87*31 + 'octsep cfs'!$L87*31 + 'octsep cfs'!$M87*30)*1.983471/1000</f>
        <v>78626.789778767998</v>
      </c>
      <c r="J87" s="6">
        <f xml:space="preserve"> ('octsep cfs'!$I87*31 + 'octsep cfs'!$J87*30 + 'octsep cfs'!$K87*31 + 'octsep cfs'!$L87*31 + 'octsep cfs'!$M87*30)*1.983471/1000</f>
        <v>72850.902392057993</v>
      </c>
      <c r="K87" s="6">
        <f xml:space="preserve"> ('octsep cfs'!$J87*30 + 'octsep cfs'!$K87*31 + 'octsep cfs'!$L87*31 + 'octsep cfs'!$M87*30)*1.983471/1000</f>
        <v>54893.141082003</v>
      </c>
      <c r="L87" s="6">
        <f xml:space="preserve"> ('octsep cfs'!$K87*31 + 'octsep cfs'!$L87*31 + 'octsep cfs'!$M87*30)*1.983471/1000</f>
        <v>28756.487516672998</v>
      </c>
      <c r="M87" s="6">
        <f xml:space="preserve"> ('octsep cfs'!$L87*31 + 'octsep cfs'!$M87*30)*1.983471/1000</f>
        <v>10556.157620673001</v>
      </c>
      <c r="N87" s="6">
        <f xml:space="preserve"> 'octsep cfs'!$M87*30*1.983471/1000</f>
        <v>3605.41474083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18609.533847596998</v>
      </c>
      <c r="C88" s="6">
        <f xml:space="preserve"> ('octsep cfs'!$B88*31 + 'octsep cfs'!$C88*30 + 'octsep cfs'!$D88*31 + 'octsep cfs'!$E88*31 + 'octsep cfs'!$F88*29 + 'octsep cfs'!$G88*31)*1.983471/1000</f>
        <v>15004.119106767001</v>
      </c>
      <c r="D88" s="6">
        <f xml:space="preserve"> ('octsep cfs'!$C88*30 + 'octsep cfs'!$D88*31 + 'octsep cfs'!$E88*31 + 'octsep cfs'!$F88*29+'octsep cfs'!$G88*31)*1.983471/1000</f>
        <v>11865.607488924001</v>
      </c>
      <c r="E88" s="6">
        <f>('octsep cfs'!$D88*31 + 'octsep cfs'!$E88*31 + 'octsep cfs'!$F88*29+'octsep cfs'!$G88*31)*1.983471/1000</f>
        <v>9491.5117101840005</v>
      </c>
      <c r="F88" s="6">
        <f>('octsep cfs'!$E88*31 + 'octsep cfs'!$F88*29+'octsep cfs'!$G88*31)*1.983471/1000</f>
        <v>7575.4350878219993</v>
      </c>
      <c r="G88" s="6">
        <f>('octsep cfs'!$F88*29+'octsep cfs'!$G88*31)*1.983471/1000</f>
        <v>5541.548221944</v>
      </c>
      <c r="H88" s="6">
        <f xml:space="preserve"> 'octsep cfs'!$G88*31*1.983471/1000</f>
        <v>3680.5248206580004</v>
      </c>
      <c r="I88" s="6">
        <f xml:space="preserve"> ('octsep cfs'!$H88*30 + 'octsep cfs'!$I88*31 + 'octsep cfs'!$J88*30 + 'octsep cfs'!$K88*31 + 'octsep cfs'!$L88*31 + 'octsep cfs'!$M88*30)*1.983471/1000</f>
        <v>83438.553565268987</v>
      </c>
      <c r="J88" s="6">
        <f xml:space="preserve"> ('octsep cfs'!$I88*31 + 'octsep cfs'!$J88*30 + 'octsep cfs'!$K88*31 + 'octsep cfs'!$L88*31 + 'octsep cfs'!$M88*30)*1.983471/1000</f>
        <v>72665.27132463899</v>
      </c>
      <c r="K88" s="6">
        <f xml:space="preserve"> ('octsep cfs'!$J88*30 + 'octsep cfs'!$K88*31 + 'octsep cfs'!$L88*31 + 'octsep cfs'!$M88*30)*1.983471/1000</f>
        <v>55030.135457031</v>
      </c>
      <c r="L88" s="6">
        <f xml:space="preserve"> ('octsep cfs'!$K88*31 + 'octsep cfs'!$L88*31 + 'octsep cfs'!$M88*30)*1.983471/1000</f>
        <v>28604.232315770998</v>
      </c>
      <c r="M88" s="6">
        <f xml:space="preserve"> ('octsep cfs'!$L88*31 + 'octsep cfs'!$M88*30)*1.983471/1000</f>
        <v>9663.0998029229995</v>
      </c>
      <c r="N88" s="6">
        <f xml:space="preserve"> 'octsep cfs'!$M88*30*1.983471/1000</f>
        <v>2864.2312975499999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22007.104629278998</v>
      </c>
      <c r="C89" s="6">
        <f xml:space="preserve"> ('octsep cfs'!$B89*31 + 'octsep cfs'!$C89*30 + 'octsep cfs'!$D89*31 + 'octsep cfs'!$E89*31 + 'octsep cfs'!$F89*28+'octsep cfs'!$G89*31)*1.983471/1000</f>
        <v>19142.873331728999</v>
      </c>
      <c r="D89" s="6">
        <f xml:space="preserve"> ('octsep cfs'!$C89*30 + 'octsep cfs'!$D89*31 + 'octsep cfs'!$E89*31 + 'octsep cfs'!$F89*28+'octsep cfs'!$G89*31)*1.983471/1000</f>
        <v>16278.22748874</v>
      </c>
      <c r="E89" s="6">
        <f>('octsep cfs'!$D89*31 + 'octsep cfs'!$E89*31 + 'octsep cfs'!$F89*28+'octsep cfs'!$G89*31)*1.983471/1000</f>
        <v>12214.63094691</v>
      </c>
      <c r="F89" s="6">
        <f>('octsep cfs'!$E89*31 + 'octsep cfs'!$F89*28+'octsep cfs'!$G89*31)*1.983471/1000</f>
        <v>8374.6072892579996</v>
      </c>
      <c r="G89" s="6">
        <f>('octsep cfs'!$F89*28+'octsep cfs'!$G89*31)*1.983471/1000</f>
        <v>5927.1548190539997</v>
      </c>
      <c r="H89" s="6">
        <f xml:space="preserve"> 'octsep cfs'!$G89*31*1.983471/1000</f>
        <v>3803.7459730619998</v>
      </c>
      <c r="I89" s="6">
        <f xml:space="preserve"> ('octsep cfs'!$H89*30 + 'octsep cfs'!$I89*31 + 'octsep cfs'!$J89*30 + 'octsep cfs'!$K89*31 + 'octsep cfs'!$L89*31 + 'octsep cfs'!$M89*30)*1.983471/1000</f>
        <v>65096.242848146998</v>
      </c>
      <c r="J89" s="6">
        <f xml:space="preserve"> ('octsep cfs'!$I89*31 + 'octsep cfs'!$J89*30 + 'octsep cfs'!$K89*31 + 'octsep cfs'!$L89*31 + 'octsep cfs'!$M89*30)*1.983471/1000</f>
        <v>57514.702636587004</v>
      </c>
      <c r="K89" s="6">
        <f xml:space="preserve"> ('octsep cfs'!$J89*30 + 'octsep cfs'!$K89*31 + 'octsep cfs'!$L89*31 + 'octsep cfs'!$M89*30)*1.983471/1000</f>
        <v>38969.980687386</v>
      </c>
      <c r="L89" s="6">
        <f xml:space="preserve"> ('octsep cfs'!$K89*31 + 'octsep cfs'!$L89*31 + 'octsep cfs'!$M89*30)*1.983471/1000</f>
        <v>20424.447498546</v>
      </c>
      <c r="M89" s="6">
        <f xml:space="preserve"> ('octsep cfs'!$L89*31 + 'octsep cfs'!$M89*30)*1.983471/1000</f>
        <v>9595.3741856280012</v>
      </c>
      <c r="N89" s="6">
        <f xml:space="preserve"> 'octsep cfs'!$M89*30*1.983471/1000</f>
        <v>4112.0329036499998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18633.773846688</v>
      </c>
      <c r="C90" s="6">
        <f xml:space="preserve"> ('octsep cfs'!$B90*31 + 'octsep cfs'!$C90*30 + 'octsep cfs'!$D90*31 + 'octsep cfs'!$E90*31 + 'octsep cfs'!$F90*28+'octsep cfs'!$G90*31)*1.983471/1000</f>
        <v>14521.740943037999</v>
      </c>
      <c r="D90" s="6">
        <f xml:space="preserve"> ('octsep cfs'!$C90*30 + 'octsep cfs'!$D90*31 + 'octsep cfs'!$E90*31 + 'octsep cfs'!$F90*28+'octsep cfs'!$G90*31)*1.983471/1000</f>
        <v>11735.799229328999</v>
      </c>
      <c r="E90" s="6">
        <f>('octsep cfs'!$D90*31 + 'octsep cfs'!$E90*31 + 'octsep cfs'!$F90*28+'octsep cfs'!$G90*31)*1.983471/1000</f>
        <v>9515.3431142490008</v>
      </c>
      <c r="F90" s="6">
        <f>('octsep cfs'!$E90*31 + 'octsep cfs'!$F90*28+'octsep cfs'!$G90*31)*1.983471/1000</f>
        <v>7711.9117769189997</v>
      </c>
      <c r="G90" s="6">
        <f>('octsep cfs'!$F90*28+'octsep cfs'!$G90*31)*1.983471/1000</f>
        <v>5811.3300300089995</v>
      </c>
      <c r="H90" s="6">
        <f xml:space="preserve"> 'octsep cfs'!$G90*31*1.983471/1000</f>
        <v>4309.6044664890005</v>
      </c>
      <c r="I90" s="6">
        <f xml:space="preserve"> ('octsep cfs'!$H90*30 + 'octsep cfs'!$I90*31 + 'octsep cfs'!$J90*30 + 'octsep cfs'!$K90*31 + 'octsep cfs'!$L90*31 + 'octsep cfs'!$M90*30)*1.983471/1000</f>
        <v>66469.443457809</v>
      </c>
      <c r="J90" s="6">
        <f xml:space="preserve"> ('octsep cfs'!$I90*31 + 'octsep cfs'!$J90*30 + 'octsep cfs'!$K90*31 + 'octsep cfs'!$L90*31 + 'octsep cfs'!$M90*30)*1.983471/1000</f>
        <v>59973.318081578996</v>
      </c>
      <c r="K90" s="6">
        <f xml:space="preserve"> ('octsep cfs'!$J90*30 + 'octsep cfs'!$K90*31 + 'octsep cfs'!$L90*31 + 'octsep cfs'!$M90*30)*1.983471/1000</f>
        <v>41137.267878840001</v>
      </c>
      <c r="L90" s="6">
        <f xml:space="preserve"> ('octsep cfs'!$K90*31 + 'octsep cfs'!$L90*31 + 'octsep cfs'!$M90*30)*1.983471/1000</f>
        <v>21588.078529289996</v>
      </c>
      <c r="M90" s="6">
        <f xml:space="preserve"> ('octsep cfs'!$L90*31 + 'octsep cfs'!$M90*30)*1.983471/1000</f>
        <v>9225.4429598309998</v>
      </c>
      <c r="N90" s="6">
        <f xml:space="preserve"> 'octsep cfs'!$M90*30*1.983471/1000</f>
        <v>3601.7254847700001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30457.373403303001</v>
      </c>
      <c r="C91" s="6">
        <f xml:space="preserve"> ('octsep cfs'!$B91*31 + 'octsep cfs'!$C91*30 + 'octsep cfs'!$D91*31 + 'octsep cfs'!$E91*31 + 'octsep cfs'!$F91*28+'octsep cfs'!$G91*31)*1.983471/1000</f>
        <v>26855.647918533003</v>
      </c>
      <c r="D91" s="6">
        <f xml:space="preserve"> ('octsep cfs'!$C91*30 + 'octsep cfs'!$D91*31 + 'octsep cfs'!$E91*31 + 'octsep cfs'!$F91*28+'octsep cfs'!$G91*31)*1.983471/1000</f>
        <v>23766.633819495</v>
      </c>
      <c r="E91" s="6">
        <f>('octsep cfs'!$D91*31 + 'octsep cfs'!$E91*31 + 'octsep cfs'!$F91*28+'octsep cfs'!$G91*31)*1.983471/1000</f>
        <v>19903.149666854999</v>
      </c>
      <c r="F91" s="6">
        <f>('octsep cfs'!$E91*31 + 'octsep cfs'!$F91*28+'octsep cfs'!$G91*31)*1.983471/1000</f>
        <v>16266.404018108999</v>
      </c>
      <c r="G91" s="6">
        <f>('octsep cfs'!$F91*28+'octsep cfs'!$G91*31)*1.983471/1000</f>
        <v>13169.94991935</v>
      </c>
      <c r="H91" s="6">
        <f xml:space="preserve"> 'octsep cfs'!$G91*31*1.983471/1000</f>
        <v>7283.4522888540005</v>
      </c>
      <c r="I91" s="6">
        <f xml:space="preserve"> ('octsep cfs'!$H91*30 + 'octsep cfs'!$I91*31 + 'octsep cfs'!$J91*30 + 'octsep cfs'!$K91*31 + 'octsep cfs'!$L91*31 + 'octsep cfs'!$M91*30)*1.983471/1000</f>
        <v>46252.917273780004</v>
      </c>
      <c r="J91" s="6">
        <f xml:space="preserve"> ('octsep cfs'!$I91*31 + 'octsep cfs'!$J91*30 + 'octsep cfs'!$K91*31 + 'octsep cfs'!$L91*31 + 'octsep cfs'!$M91*30)*1.983471/1000</f>
        <v>39352.163813550003</v>
      </c>
      <c r="K91" s="6">
        <f xml:space="preserve"> ('octsep cfs'!$J91*30 + 'octsep cfs'!$K91*31 + 'octsep cfs'!$L91*31 + 'octsep cfs'!$M91*30)*1.983471/1000</f>
        <v>27195.942120648</v>
      </c>
      <c r="L91" s="6">
        <f xml:space="preserve"> ('octsep cfs'!$K91*31 + 'octsep cfs'!$L91*31 + 'octsep cfs'!$M91*30)*1.983471/1000</f>
        <v>14327.400454458</v>
      </c>
      <c r="M91" s="6">
        <f xml:space="preserve"> ('octsep cfs'!$L91*31 + 'octsep cfs'!$M91*30)*1.983471/1000</f>
        <v>8100.1821755820001</v>
      </c>
      <c r="N91" s="6">
        <f xml:space="preserve"> 'octsep cfs'!$M91*30*1.983471/1000</f>
        <v>4047.4114184699997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23202.629873702997</v>
      </c>
      <c r="C92" s="6">
        <f xml:space="preserve"> ('octsep cfs'!$B92*31 + 'octsep cfs'!$C92*30 + 'octsep cfs'!$D92*31 + 'octsep cfs'!$E92*31 + 'octsep cfs'!$F92*29 + 'octsep cfs'!$G92*31)*1.983471/1000</f>
        <v>19155.218455233</v>
      </c>
      <c r="D92" s="6">
        <f xml:space="preserve"> ('octsep cfs'!$C92*30 + 'octsep cfs'!$D92*31 + 'octsep cfs'!$E92*31 + 'octsep cfs'!$F92*29+'octsep cfs'!$G92*31)*1.983471/1000</f>
        <v>16491.698555114999</v>
      </c>
      <c r="E92" s="6">
        <f>('octsep cfs'!$D92*31 + 'octsep cfs'!$E92*31 + 'octsep cfs'!$F92*29+'octsep cfs'!$G92*31)*1.983471/1000</f>
        <v>13918.680469784998</v>
      </c>
      <c r="F92" s="6">
        <f>('octsep cfs'!$E92*31 + 'octsep cfs'!$F92*29+'octsep cfs'!$G92*31)*1.983471/1000</f>
        <v>10942.311655779</v>
      </c>
      <c r="G92" s="6">
        <f>('octsep cfs'!$F92*29+'octsep cfs'!$G92*31)*1.983471/1000</f>
        <v>8564.5246375079987</v>
      </c>
      <c r="H92" s="6">
        <f xml:space="preserve"> 'octsep cfs'!$G92*31*1.983471/1000</f>
        <v>5285.9045951669996</v>
      </c>
      <c r="I92" s="6">
        <f xml:space="preserve"> ('octsep cfs'!$H92*30 + 'octsep cfs'!$I92*31 + 'octsep cfs'!$J92*30 + 'octsep cfs'!$K92*31 + 'octsep cfs'!$L92*31 + 'octsep cfs'!$M92*30)*1.983471/1000</f>
        <v>55769.922536726997</v>
      </c>
      <c r="J92" s="6">
        <f xml:space="preserve"> ('octsep cfs'!$I92*31 + 'octsep cfs'!$J92*30 + 'octsep cfs'!$K92*31 + 'octsep cfs'!$L92*31 + 'octsep cfs'!$M92*30)*1.983471/1000</f>
        <v>43532.124648536999</v>
      </c>
      <c r="K92" s="6">
        <f xml:space="preserve"> ('octsep cfs'!$J92*30 + 'octsep cfs'!$K92*31 + 'octsep cfs'!$L92*31 + 'octsep cfs'!$M92*30)*1.983471/1000</f>
        <v>27675.948053061002</v>
      </c>
      <c r="L92" s="6">
        <f xml:space="preserve"> ('octsep cfs'!$K92*31 + 'octsep cfs'!$L92*31 + 'octsep cfs'!$M92*30)*1.983471/1000</f>
        <v>15538.295615661</v>
      </c>
      <c r="M92" s="6">
        <f xml:space="preserve"> ('octsep cfs'!$L92*31 + 'octsep cfs'!$M92*30)*1.983471/1000</f>
        <v>7661.8569027630001</v>
      </c>
      <c r="N92" s="6">
        <f xml:space="preserve"> 'octsep cfs'!$M92*30*1.983471/1000</f>
        <v>3091.2990576300003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31149.285443471999</v>
      </c>
      <c r="C93" s="6">
        <f xml:space="preserve"> ('octsep cfs'!$B93*31 + 'octsep cfs'!$C93*30 + 'octsep cfs'!$D93*31 + 'octsep cfs'!$E93*31 + 'octsep cfs'!$F93*28+'octsep cfs'!$G93*31)*1.983471/1000</f>
        <v>28057.986385841999</v>
      </c>
      <c r="D93" s="6">
        <f xml:space="preserve"> ('octsep cfs'!$C93*30 + 'octsep cfs'!$D93*31 + 'octsep cfs'!$E93*31 + 'octsep cfs'!$F93*28+'octsep cfs'!$G93*31)*1.983471/1000</f>
        <v>23085.545580573002</v>
      </c>
      <c r="E93" s="6">
        <f>('octsep cfs'!$D93*31 + 'octsep cfs'!$E93*31 + 'octsep cfs'!$F93*28+'octsep cfs'!$G93*31)*1.983471/1000</f>
        <v>16712.593753442998</v>
      </c>
      <c r="F93" s="6">
        <f>('octsep cfs'!$E93*31 + 'octsep cfs'!$F93*28+'octsep cfs'!$G93*31)*1.983471/1000</f>
        <v>13652.724777279002</v>
      </c>
      <c r="G93" s="6">
        <f>('octsep cfs'!$F93*28+'octsep cfs'!$G93*31)*1.983471/1000</f>
        <v>11557.104359997</v>
      </c>
      <c r="H93" s="6">
        <f xml:space="preserve"> 'octsep cfs'!$G93*31*1.983471/1000</f>
        <v>8342.9451416849988</v>
      </c>
      <c r="I93" s="6">
        <f xml:space="preserve"> ('octsep cfs'!$H93*30 + 'octsep cfs'!$I93*31 + 'octsep cfs'!$J93*30 + 'octsep cfs'!$K93*31 + 'octsep cfs'!$L93*31 + 'octsep cfs'!$M93*30)*1.983471/1000</f>
        <v>68610.441724628996</v>
      </c>
      <c r="J93" s="6">
        <f xml:space="preserve"> ('octsep cfs'!$I93*31 + 'octsep cfs'!$J93*30 + 'octsep cfs'!$K93*31 + 'octsep cfs'!$L93*31 + 'octsep cfs'!$M93*30)*1.983471/1000</f>
        <v>58555.374333099004</v>
      </c>
      <c r="K93" s="6">
        <f xml:space="preserve"> ('octsep cfs'!$J93*30 + 'octsep cfs'!$K93*31 + 'octsep cfs'!$L93*31 + 'octsep cfs'!$M93*30)*1.983471/1000</f>
        <v>38021.159565941998</v>
      </c>
      <c r="L93" s="6">
        <f xml:space="preserve"> ('octsep cfs'!$K93*31 + 'octsep cfs'!$L93*31 + 'octsep cfs'!$M93*30)*1.983471/1000</f>
        <v>17262.727286532001</v>
      </c>
      <c r="M93" s="6">
        <f xml:space="preserve"> ('octsep cfs'!$L93*31 + 'octsep cfs'!$M93*30)*1.983471/1000</f>
        <v>7489.8879835919997</v>
      </c>
      <c r="N93" s="6">
        <f xml:space="preserve"> 'octsep cfs'!$M93*30*1.983471/1000</f>
        <v>2923.0808821200003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19466.070013824003</v>
      </c>
      <c r="C94" s="6">
        <f xml:space="preserve"> ('octsep cfs'!$B94*31 + 'octsep cfs'!$C94*30 + 'octsep cfs'!$D94*31 + 'octsep cfs'!$E94*31 + 'octsep cfs'!$F94*28+'octsep cfs'!$G94*31)*1.983471/1000</f>
        <v>16542.989131704002</v>
      </c>
      <c r="D94" s="6">
        <f xml:space="preserve"> ('octsep cfs'!$C94*30 + 'octsep cfs'!$D94*31 + 'octsep cfs'!$E94*31 + 'octsep cfs'!$F94*28+'octsep cfs'!$G94*31)*1.983471/1000</f>
        <v>14308.283760959999</v>
      </c>
      <c r="E94" s="6">
        <f>('octsep cfs'!$D94*31 + 'octsep cfs'!$E94*31 + 'octsep cfs'!$F94*28+'octsep cfs'!$G94*31)*1.983471/1000</f>
        <v>11476.42271013</v>
      </c>
      <c r="F94" s="6">
        <f>('octsep cfs'!$E94*31 + 'octsep cfs'!$F94*28+'octsep cfs'!$G94*31)*1.983471/1000</f>
        <v>8908.2085915619991</v>
      </c>
      <c r="G94" s="6">
        <f>('octsep cfs'!$F94*28+'octsep cfs'!$G94*31)*1.983471/1000</f>
        <v>6137.2083648960006</v>
      </c>
      <c r="H94" s="6">
        <f xml:space="preserve"> 'octsep cfs'!$G94*31*1.983471/1000</f>
        <v>2968.8673266840001</v>
      </c>
      <c r="I94" s="6">
        <f xml:space="preserve"> ('octsep cfs'!$H94*30 + 'octsep cfs'!$I94*31 + 'octsep cfs'!$J94*30 + 'octsep cfs'!$K94*31 + 'octsep cfs'!$L94*31 + 'octsep cfs'!$M94*30)*1.983471/1000</f>
        <v>68992.589148315004</v>
      </c>
      <c r="J94" s="6">
        <f xml:space="preserve"> ('octsep cfs'!$I94*31 + 'octsep cfs'!$J94*30 + 'octsep cfs'!$K94*31 + 'octsep cfs'!$L94*31 + 'octsep cfs'!$M94*30)*1.983471/1000</f>
        <v>61473.766289774998</v>
      </c>
      <c r="K94" s="6">
        <f xml:space="preserve"> ('octsep cfs'!$J94*30 + 'octsep cfs'!$K94*31 + 'octsep cfs'!$L94*31 + 'octsep cfs'!$M94*30)*1.983471/1000</f>
        <v>32399.415644526001</v>
      </c>
      <c r="L94" s="6">
        <f xml:space="preserve"> ('octsep cfs'!$K94*31 + 'octsep cfs'!$L94*31 + 'octsep cfs'!$M94*30)*1.983471/1000</f>
        <v>16239.522035645999</v>
      </c>
      <c r="M94" s="6">
        <f xml:space="preserve"> ('octsep cfs'!$L94*31 + 'octsep cfs'!$M94*30)*1.983471/1000</f>
        <v>7524.5154203100001</v>
      </c>
      <c r="N94" s="6">
        <f xml:space="preserve"> 'octsep cfs'!$M94*30*1.983471/1000</f>
        <v>2972.5883182799998</v>
      </c>
      <c r="O94" s="22" t="s">
        <v>146</v>
      </c>
    </row>
    <row r="96" spans="1:15" x14ac:dyDescent="0.2">
      <c r="A96" t="s">
        <v>114</v>
      </c>
      <c r="B96" s="10">
        <f>AVERAGE(B5:B94)</f>
        <v>20233.125676519467</v>
      </c>
      <c r="C96" s="10">
        <f t="shared" ref="C96:N96" si="0">AVERAGE(C5:C94)</f>
        <v>16545.642839593464</v>
      </c>
      <c r="D96" s="10">
        <f t="shared" si="0"/>
        <v>13551.049783846629</v>
      </c>
      <c r="E96" s="10">
        <f t="shared" si="0"/>
        <v>10738.230054616637</v>
      </c>
      <c r="F96" s="10">
        <f t="shared" si="0"/>
        <v>8161.5449942175337</v>
      </c>
      <c r="G96" s="10">
        <f t="shared" si="0"/>
        <v>5764.5772604123677</v>
      </c>
      <c r="H96" s="10">
        <f t="shared" si="0"/>
        <v>3403.3195858741356</v>
      </c>
      <c r="I96" s="10">
        <f t="shared" si="0"/>
        <v>63909.929151586948</v>
      </c>
      <c r="J96" s="10">
        <f t="shared" si="0"/>
        <v>56835.801152403939</v>
      </c>
      <c r="K96" s="10">
        <f t="shared" si="0"/>
        <v>40285.615370832071</v>
      </c>
      <c r="L96" s="10">
        <f t="shared" si="0"/>
        <v>21499.643843901067</v>
      </c>
      <c r="M96" s="10">
        <f t="shared" si="0"/>
        <v>9791.9844482275676</v>
      </c>
      <c r="N96" s="10">
        <f t="shared" si="0"/>
        <v>3679.9727545629994</v>
      </c>
    </row>
    <row r="97" spans="1:14" x14ac:dyDescent="0.2">
      <c r="A97" t="s">
        <v>115</v>
      </c>
      <c r="B97" s="10">
        <f>MEDIAN(B5:B94)</f>
        <v>19484.751335437497</v>
      </c>
      <c r="C97" s="10">
        <f t="shared" ref="C97:N97" si="1">MEDIAN(C5:C94)</f>
        <v>15907.2737836425</v>
      </c>
      <c r="D97" s="10">
        <f t="shared" si="1"/>
        <v>12785.605801531499</v>
      </c>
      <c r="E97" s="10">
        <f t="shared" si="1"/>
        <v>9987.5064023279992</v>
      </c>
      <c r="F97" s="10">
        <f t="shared" si="1"/>
        <v>7766.1101219939992</v>
      </c>
      <c r="G97" s="10">
        <f t="shared" si="1"/>
        <v>5494.9971493094999</v>
      </c>
      <c r="H97" s="10">
        <f t="shared" si="1"/>
        <v>3165.38169948</v>
      </c>
      <c r="I97" s="10">
        <f t="shared" si="1"/>
        <v>64254.964532587503</v>
      </c>
      <c r="J97" s="10">
        <f t="shared" si="1"/>
        <v>57185.490086948994</v>
      </c>
      <c r="K97" s="10">
        <f t="shared" si="1"/>
        <v>39122.145640357499</v>
      </c>
      <c r="L97" s="10">
        <f t="shared" si="1"/>
        <v>20549.443857495</v>
      </c>
      <c r="M97" s="10">
        <f t="shared" si="1"/>
        <v>9472.028074550999</v>
      </c>
      <c r="N97" s="10">
        <f t="shared" si="1"/>
        <v>3597.9469725149997</v>
      </c>
    </row>
    <row r="98" spans="1:14" x14ac:dyDescent="0.2">
      <c r="A98" t="s">
        <v>116</v>
      </c>
      <c r="B98" s="10">
        <f>STDEV(B5:B94)</f>
        <v>4746.6957666175031</v>
      </c>
      <c r="C98" s="10">
        <f t="shared" ref="C98:N98" si="2">STDEV(C5:C94)</f>
        <v>4496.2799480932799</v>
      </c>
      <c r="D98" s="10">
        <f t="shared" si="2"/>
        <v>4074.1643224573318</v>
      </c>
      <c r="E98" s="10">
        <f t="shared" si="2"/>
        <v>3340.7170135569786</v>
      </c>
      <c r="F98" s="10">
        <f t="shared" si="2"/>
        <v>2598.0100677944724</v>
      </c>
      <c r="G98" s="10">
        <f t="shared" si="2"/>
        <v>2016.476631425234</v>
      </c>
      <c r="H98" s="10">
        <f t="shared" si="2"/>
        <v>1299.7691337362526</v>
      </c>
      <c r="I98" s="10">
        <f t="shared" si="2"/>
        <v>11545.535756594438</v>
      </c>
      <c r="J98" s="10">
        <f t="shared" si="2"/>
        <v>10797.741050720497</v>
      </c>
      <c r="K98" s="10">
        <f t="shared" si="2"/>
        <v>9033.5564604786323</v>
      </c>
      <c r="L98" s="10">
        <f t="shared" si="2"/>
        <v>4928.0097963705548</v>
      </c>
      <c r="M98" s="10">
        <f t="shared" si="2"/>
        <v>1961.1022322736972</v>
      </c>
      <c r="N98" s="10">
        <f t="shared" si="2"/>
        <v>832.77795875935806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1933-34</v>
      </c>
      <c r="C6" s="18">
        <f>LARGE('datemar &amp; datesep kaf'!$B$5:$B$94,'datemar &amp; datesep kaf rank'!$A6)</f>
        <v>35399.637680777996</v>
      </c>
      <c r="D6" s="5" t="str">
        <f>VLOOKUP(E6,'datemar &amp; datesep kaf'!$C$5:$O$94,13,FALSE)</f>
        <v>1933-34</v>
      </c>
      <c r="E6" s="18">
        <f>LARGE('datemar &amp; datesep kaf'!$C$5:$C$94,'datemar &amp; datesep kaf rank'!$A6)</f>
        <v>31014.659332818002</v>
      </c>
      <c r="F6" s="5" t="str">
        <f>VLOOKUP(G6,'datemar &amp; datesep kaf'!$D$5:$O$94,12,FALSE)</f>
        <v>1933-34</v>
      </c>
      <c r="G6" s="18">
        <f>LARGE('datemar &amp; datesep kaf'!$D$5:$D$94,'datemar &amp; datesep kaf rank'!$A6)</f>
        <v>26946.762625859999</v>
      </c>
      <c r="H6" s="5" t="str">
        <f>VLOOKUP(I6,'datemar &amp; datesep kaf'!$E$5:$O$94,11,FALSE)</f>
        <v>1933-34</v>
      </c>
      <c r="I6" s="18">
        <f>LARGE('datemar &amp; datesep kaf'!$E$5:$E$94,'datemar &amp; datesep kaf rank'!$A6)</f>
        <v>21874.214055750002</v>
      </c>
      <c r="J6" s="5" t="str">
        <f>VLOOKUP(K6,'datemar &amp; datesep kaf'!$F$5:$O$94,10,FALSE)</f>
        <v>2014-15</v>
      </c>
      <c r="K6" s="18">
        <f>LARGE('datemar &amp; datesep kaf'!$F$5:$F$94,'datemar &amp; datesep kaf rank'!$A6)</f>
        <v>16266.404018108999</v>
      </c>
      <c r="L6" s="5" t="str">
        <f>VLOOKUP(M6,'datemar &amp; datesep kaf'!$G$5:$O$94,9,FALSE)</f>
        <v>2014-15</v>
      </c>
      <c r="M6" s="18">
        <f>LARGE('datemar &amp; datesep kaf'!$G$5:$G$94,'datemar &amp; datesep kaf rank'!$A6)</f>
        <v>13169.94991935</v>
      </c>
      <c r="N6" s="5" t="str">
        <f>VLOOKUP(O6,'datemar &amp; datesep kaf'!$H$5:$O$94,8,FALSE)</f>
        <v>2016-17</v>
      </c>
      <c r="O6" s="18">
        <f>LARGE('datemar &amp; datesep kaf'!$H$5:$H$94,'datemar &amp; datesep kaf rank'!$A6)</f>
        <v>8342.9451416849988</v>
      </c>
      <c r="P6" s="5" t="str">
        <f>VLOOKUP(Q6,'datemar &amp; datesep kaf'!$I$5:$O$94,7,FALSE)</f>
        <v>1973-74</v>
      </c>
      <c r="Q6" s="18">
        <f>LARGE('datemar &amp; datesep kaf'!$I$5:$I$94,'datemar &amp; datesep kaf rank'!$A6)</f>
        <v>88865.945097278993</v>
      </c>
      <c r="R6" s="5" t="str">
        <f>VLOOKUP(S6,'datemar &amp; datesep kaf'!$J$5:$O$94,6,FALSE)</f>
        <v>1953-54</v>
      </c>
      <c r="S6" s="18">
        <f>LARGE('datemar &amp; datesep kaf'!$J$5:$J$94,'datemar &amp; datesep kaf rank'!$A6)</f>
        <v>80171.156001846</v>
      </c>
      <c r="T6" s="5" t="str">
        <f>VLOOKUP(U6,'datemar &amp; datesep kaf'!$K$5:$O$94,5,FALSE)</f>
        <v>1973-74</v>
      </c>
      <c r="U6" s="18">
        <f>LARGE('datemar &amp; datesep kaf'!$K$5:$K$94,'datemar &amp; datesep kaf rank'!$A6)</f>
        <v>61199.878696740001</v>
      </c>
      <c r="V6" s="5" t="str">
        <f>VLOOKUP(W6,'datemar &amp; datesep kaf'!$L$5:$O$94,4,FALSE)</f>
        <v>1953-54</v>
      </c>
      <c r="W6" s="18">
        <f>LARGE('datemar &amp; datesep kaf'!$L$5:$L$94,'datemar &amp; datesep kaf rank'!$A6)</f>
        <v>36167.411536284002</v>
      </c>
      <c r="X6" s="5" t="str">
        <f>VLOOKUP(Y6,'datemar &amp; datesep kaf'!$M$5:$O$94,3,FALSE)</f>
        <v>1975-76</v>
      </c>
      <c r="Y6" s="18">
        <f>LARGE('datemar &amp; datesep kaf'!$M$5:$M$94,'datemar &amp; datesep kaf rank'!$A6)</f>
        <v>18903.795654744001</v>
      </c>
      <c r="Z6" s="5" t="str">
        <f>VLOOKUP(AA6,'datemar &amp; datesep kaf'!$N$5:$O$94,2,FALSE)</f>
        <v>1975-76</v>
      </c>
      <c r="AA6" s="18">
        <f>LARGE('datemar &amp; datesep kaf'!$N$5:$N$94,'datemar &amp; datesep kaf rank'!$A6)</f>
        <v>6976.7997383700003</v>
      </c>
    </row>
    <row r="7" spans="1:27" x14ac:dyDescent="0.2">
      <c r="A7" s="5">
        <v>2</v>
      </c>
      <c r="B7" s="5" t="str">
        <f>VLOOKUP(C7,'datemar &amp; datesep kaf'!$B$5:$O$94,14,FALSE)</f>
        <v>1995-96</v>
      </c>
      <c r="C7" s="18">
        <f>LARGE('datemar &amp; datesep kaf'!$B$5:$B$94,'datemar &amp; datesep kaf rank'!$A7)</f>
        <v>33176.981896359001</v>
      </c>
      <c r="D7" s="5" t="str">
        <f>VLOOKUP(E7,'datemar &amp; datesep kaf'!$C$5:$O$94,13,FALSE)</f>
        <v>1995-96</v>
      </c>
      <c r="E7" s="18">
        <f>LARGE('datemar &amp; datesep kaf'!$C$5:$C$94,'datemar &amp; datesep kaf rank'!$A7)</f>
        <v>29537.292776648999</v>
      </c>
      <c r="F7" s="5" t="str">
        <f>VLOOKUP(G7,'datemar &amp; datesep kaf'!$D$5:$O$94,12,FALSE)</f>
        <v>1995-96</v>
      </c>
      <c r="G7" s="18">
        <f>LARGE('datemar &amp; datesep kaf'!$D$5:$D$94,'datemar &amp; datesep kaf rank'!$A7)</f>
        <v>25623.545485397997</v>
      </c>
      <c r="H7" s="5" t="str">
        <f>VLOOKUP(I7,'datemar &amp; datesep kaf'!$E$5:$O$94,11,FALSE)</f>
        <v>1995-96</v>
      </c>
      <c r="I7" s="18">
        <f>LARGE('datemar &amp; datesep kaf'!$E$5:$E$94,'datemar &amp; datesep kaf rank'!$A7)</f>
        <v>20424.848159688001</v>
      </c>
      <c r="J7" s="5" t="str">
        <f>VLOOKUP(K7,'datemar &amp; datesep kaf'!$F$5:$O$94,10,FALSE)</f>
        <v>1973-74</v>
      </c>
      <c r="K7" s="18">
        <f>LARGE('datemar &amp; datesep kaf'!$F$5:$F$94,'datemar &amp; datesep kaf rank'!$A7)</f>
        <v>15059.699931129</v>
      </c>
      <c r="L7" s="5" t="str">
        <f>VLOOKUP(M7,'datemar &amp; datesep kaf'!$G$5:$O$94,9,FALSE)</f>
        <v>2016-17</v>
      </c>
      <c r="M7" s="18">
        <f>LARGE('datemar &amp; datesep kaf'!$G$5:$G$94,'datemar &amp; datesep kaf rank'!$A7)</f>
        <v>11557.104359997</v>
      </c>
      <c r="N7" s="5" t="str">
        <f>VLOOKUP(O7,'datemar &amp; datesep kaf'!$H$5:$O$94,8,FALSE)</f>
        <v>1971-72</v>
      </c>
      <c r="O7" s="18">
        <f>LARGE('datemar &amp; datesep kaf'!$H$5:$H$94,'datemar &amp; datesep kaf rank'!$A7)</f>
        <v>7623.4787223840003</v>
      </c>
      <c r="P7" s="5" t="str">
        <f>VLOOKUP(Q7,'datemar &amp; datesep kaf'!$I$5:$O$94,7,FALSE)</f>
        <v>1996-97</v>
      </c>
      <c r="Q7" s="18">
        <f>LARGE('datemar &amp; datesep kaf'!$I$5:$I$94,'datemar &amp; datesep kaf rank'!$A7)</f>
        <v>88499.431392015002</v>
      </c>
      <c r="R7" s="5" t="str">
        <f>VLOOKUP(S7,'datemar &amp; datesep kaf'!$J$5:$O$94,6,FALSE)</f>
        <v>1971-72</v>
      </c>
      <c r="S7" s="18">
        <f>LARGE('datemar &amp; datesep kaf'!$J$5:$J$94,'datemar &amp; datesep kaf rank'!$A7)</f>
        <v>79553.693545661998</v>
      </c>
      <c r="T7" s="5" t="str">
        <f>VLOOKUP(U7,'datemar &amp; datesep kaf'!$K$5:$O$94,5,FALSE)</f>
        <v>1953-54</v>
      </c>
      <c r="U7" s="18">
        <f>LARGE('datemar &amp; datesep kaf'!$K$5:$K$94,'datemar &amp; datesep kaf rank'!$A7)</f>
        <v>59007.000762443997</v>
      </c>
      <c r="V7" s="5" t="str">
        <f>VLOOKUP(W7,'datemar &amp; datesep kaf'!$L$5:$O$94,4,FALSE)</f>
        <v>1975-76</v>
      </c>
      <c r="W7" s="18">
        <f>LARGE('datemar &amp; datesep kaf'!$L$5:$L$94,'datemar &amp; datesep kaf rank'!$A7)</f>
        <v>35636.969903283003</v>
      </c>
      <c r="X7" s="5" t="str">
        <f>VLOOKUP(Y7,'datemar &amp; datesep kaf'!$M$5:$O$94,3,FALSE)</f>
        <v>1953-54</v>
      </c>
      <c r="Y7" s="18">
        <f>LARGE('datemar &amp; datesep kaf'!$M$5:$M$94,'datemar &amp; datesep kaf rank'!$A7)</f>
        <v>15003.379272083999</v>
      </c>
      <c r="Z7" s="5" t="str">
        <f>VLOOKUP(AA7,'datemar &amp; datesep kaf'!$N$5:$O$94,2,FALSE)</f>
        <v>1958-59</v>
      </c>
      <c r="AA7" s="18">
        <f>LARGE('datemar &amp; datesep kaf'!$N$5:$N$94,'datemar &amp; datesep kaf rank'!$A7)</f>
        <v>6587.3452075199993</v>
      </c>
    </row>
    <row r="8" spans="1:27" x14ac:dyDescent="0.2">
      <c r="A8" s="5">
        <v>3</v>
      </c>
      <c r="B8" s="5" t="str">
        <f>VLOOKUP(C8,'datemar &amp; datesep kaf'!$B$5:$O$94,14,FALSE)</f>
        <v>2016-17</v>
      </c>
      <c r="C8" s="18">
        <f>LARGE('datemar &amp; datesep kaf'!$B$5:$B$94,'datemar &amp; datesep kaf rank'!$A8)</f>
        <v>31149.285443471999</v>
      </c>
      <c r="D8" s="5" t="str">
        <f>VLOOKUP(E8,'datemar &amp; datesep kaf'!$C$5:$O$94,13,FALSE)</f>
        <v>2016-17</v>
      </c>
      <c r="E8" s="18">
        <f>LARGE('datemar &amp; datesep kaf'!$C$5:$C$94,'datemar &amp; datesep kaf rank'!$A8)</f>
        <v>28057.986385841999</v>
      </c>
      <c r="F8" s="5" t="str">
        <f>VLOOKUP(G8,'datemar &amp; datesep kaf'!$D$5:$O$94,12,FALSE)</f>
        <v>2014-15</v>
      </c>
      <c r="G8" s="18">
        <f>LARGE('datemar &amp; datesep kaf'!$D$5:$D$94,'datemar &amp; datesep kaf rank'!$A8)</f>
        <v>23766.633819495</v>
      </c>
      <c r="H8" s="5" t="str">
        <f>VLOOKUP(I8,'datemar &amp; datesep kaf'!$E$5:$O$94,11,FALSE)</f>
        <v>2014-15</v>
      </c>
      <c r="I8" s="18">
        <f>LARGE('datemar &amp; datesep kaf'!$E$5:$E$94,'datemar &amp; datesep kaf rank'!$A8)</f>
        <v>19903.149666854999</v>
      </c>
      <c r="J8" s="5" t="str">
        <f>VLOOKUP(K8,'datemar &amp; datesep kaf'!$F$5:$O$94,10,FALSE)</f>
        <v>1933-34</v>
      </c>
      <c r="K8" s="18">
        <f>LARGE('datemar &amp; datesep kaf'!$F$5:$F$94,'datemar &amp; datesep kaf rank'!$A8)</f>
        <v>14875.818285132</v>
      </c>
      <c r="L8" s="5" t="str">
        <f>VLOOKUP(M8,'datemar &amp; datesep kaf'!$G$5:$O$94,9,FALSE)</f>
        <v>1971-72</v>
      </c>
      <c r="M8" s="18">
        <f>LARGE('datemar &amp; datesep kaf'!$G$5:$G$94,'datemar &amp; datesep kaf rank'!$A8)</f>
        <v>10399.023081111</v>
      </c>
      <c r="N8" s="5" t="str">
        <f>VLOOKUP(O8,'datemar &amp; datesep kaf'!$H$5:$O$94,8,FALSE)</f>
        <v>2014-15</v>
      </c>
      <c r="O8" s="18">
        <f>LARGE('datemar &amp; datesep kaf'!$H$5:$H$94,'datemar &amp; datesep kaf rank'!$A8)</f>
        <v>7283.4522888540005</v>
      </c>
      <c r="P8" s="5" t="str">
        <f>VLOOKUP(Q8,'datemar &amp; datesep kaf'!$I$5:$O$94,7,FALSE)</f>
        <v>1971-72</v>
      </c>
      <c r="Q8" s="18">
        <f>LARGE('datemar &amp; datesep kaf'!$I$5:$I$94,'datemar &amp; datesep kaf rank'!$A8)</f>
        <v>86251.954451501995</v>
      </c>
      <c r="R8" s="5" t="str">
        <f>VLOOKUP(S8,'datemar &amp; datesep kaf'!$J$5:$O$94,6,FALSE)</f>
        <v>1996-97</v>
      </c>
      <c r="S8" s="18">
        <f>LARGE('datemar &amp; datesep kaf'!$J$5:$J$94,'datemar &amp; datesep kaf rank'!$A8)</f>
        <v>79129.137528524996</v>
      </c>
      <c r="T8" s="5" t="str">
        <f>VLOOKUP(U8,'datemar &amp; datesep kaf'!$K$5:$O$94,5,FALSE)</f>
        <v>1971-72</v>
      </c>
      <c r="U8" s="18">
        <f>LARGE('datemar &amp; datesep kaf'!$K$5:$K$94,'datemar &amp; datesep kaf rank'!$A8)</f>
        <v>58388.493017043002</v>
      </c>
      <c r="V8" s="5" t="str">
        <f>VLOOKUP(W8,'datemar &amp; datesep kaf'!$L$5:$O$94,4,FALSE)</f>
        <v>1998-99</v>
      </c>
      <c r="W8" s="18">
        <f>LARGE('datemar &amp; datesep kaf'!$L$5:$L$94,'datemar &amp; datesep kaf rank'!$A8)</f>
        <v>29918.630944166998</v>
      </c>
      <c r="X8" s="5" t="str">
        <f>VLOOKUP(Y8,'datemar &amp; datesep kaf'!$M$5:$O$94,3,FALSE)</f>
        <v>1998-99</v>
      </c>
      <c r="Y8" s="18">
        <f>LARGE('datemar &amp; datesep kaf'!$M$5:$M$94,'datemar &amp; datesep kaf rank'!$A8)</f>
        <v>13707.178990113</v>
      </c>
      <c r="Z8" s="5" t="str">
        <f>VLOOKUP(AA8,'datemar &amp; datesep kaf'!$N$5:$O$94,2,FALSE)</f>
        <v>1977-78</v>
      </c>
      <c r="AA8" s="18">
        <f>LARGE('datemar &amp; datesep kaf'!$N$5:$N$94,'datemar &amp; datesep kaf rank'!$A8)</f>
        <v>6267.8675335500002</v>
      </c>
    </row>
    <row r="9" spans="1:27" x14ac:dyDescent="0.2">
      <c r="A9" s="5">
        <v>4</v>
      </c>
      <c r="B9" s="5" t="str">
        <f>VLOOKUP(C9,'datemar &amp; datesep kaf'!$B$5:$O$94,14,FALSE)</f>
        <v>2014-15</v>
      </c>
      <c r="C9" s="18">
        <f>LARGE('datemar &amp; datesep kaf'!$B$5:$B$94,'datemar &amp; datesep kaf rank'!$A9)</f>
        <v>30457.373403303001</v>
      </c>
      <c r="D9" s="5" t="str">
        <f>VLOOKUP(E9,'datemar &amp; datesep kaf'!$C$5:$O$94,13,FALSE)</f>
        <v>2014-15</v>
      </c>
      <c r="E9" s="18">
        <f>LARGE('datemar &amp; datesep kaf'!$C$5:$C$94,'datemar &amp; datesep kaf rank'!$A9)</f>
        <v>26855.647918533003</v>
      </c>
      <c r="F9" s="5" t="str">
        <f>VLOOKUP(G9,'datemar &amp; datesep kaf'!$D$5:$O$94,12,FALSE)</f>
        <v>2016-17</v>
      </c>
      <c r="G9" s="18">
        <f>LARGE('datemar &amp; datesep kaf'!$D$5:$D$94,'datemar &amp; datesep kaf rank'!$A9)</f>
        <v>23085.545580573002</v>
      </c>
      <c r="H9" s="5" t="str">
        <f>VLOOKUP(I9,'datemar &amp; datesep kaf'!$E$5:$O$94,11,FALSE)</f>
        <v>1973-74</v>
      </c>
      <c r="I9" s="18">
        <f>LARGE('datemar &amp; datesep kaf'!$E$5:$E$94,'datemar &amp; datesep kaf rank'!$A9)</f>
        <v>19234.646551428003</v>
      </c>
      <c r="J9" s="5" t="str">
        <f>VLOOKUP(K9,'datemar &amp; datesep kaf'!$F$5:$O$94,10,FALSE)</f>
        <v>1995-96</v>
      </c>
      <c r="K9" s="18">
        <f>LARGE('datemar &amp; datesep kaf'!$F$5:$F$94,'datemar &amp; datesep kaf rank'!$A9)</f>
        <v>13725.466592732999</v>
      </c>
      <c r="L9" s="5" t="str">
        <f>VLOOKUP(M9,'datemar &amp; datesep kaf'!$G$5:$O$94,9,FALSE)</f>
        <v>1995-96</v>
      </c>
      <c r="M9" s="18">
        <f>LARGE('datemar &amp; datesep kaf'!$G$5:$G$94,'datemar &amp; datesep kaf rank'!$A9)</f>
        <v>9978.7811133990017</v>
      </c>
      <c r="N9" s="5" t="str">
        <f>VLOOKUP(O9,'datemar &amp; datesep kaf'!$H$5:$O$94,8,FALSE)</f>
        <v>2006-07</v>
      </c>
      <c r="O9" s="18">
        <f>LARGE('datemar &amp; datesep kaf'!$H$5:$H$94,'datemar &amp; datesep kaf rank'!$A9)</f>
        <v>6492.7832275949995</v>
      </c>
      <c r="P9" s="5" t="str">
        <f>VLOOKUP(Q9,'datemar &amp; datesep kaf'!$I$5:$O$94,7,FALSE)</f>
        <v>1953-54</v>
      </c>
      <c r="Q9" s="18">
        <f>LARGE('datemar &amp; datesep kaf'!$I$5:$I$94,'datemar &amp; datesep kaf rank'!$A9)</f>
        <v>85494.752496426008</v>
      </c>
      <c r="R9" s="5" t="str">
        <f>VLOOKUP(S9,'datemar &amp; datesep kaf'!$J$5:$O$94,6,FALSE)</f>
        <v>1973-74</v>
      </c>
      <c r="S9" s="18">
        <f>LARGE('datemar &amp; datesep kaf'!$J$5:$J$94,'datemar &amp; datesep kaf rank'!$A9)</f>
        <v>78699.188453739</v>
      </c>
      <c r="T9" s="5" t="str">
        <f>VLOOKUP(U9,'datemar &amp; datesep kaf'!$K$5:$O$94,5,FALSE)</f>
        <v>1949-50</v>
      </c>
      <c r="U9" s="18">
        <f>LARGE('datemar &amp; datesep kaf'!$K$5:$K$94,'datemar &amp; datesep kaf rank'!$A9)</f>
        <v>56017.350626621999</v>
      </c>
      <c r="V9" s="5" t="str">
        <f>VLOOKUP(W9,'datemar &amp; datesep kaf'!$L$5:$O$94,4,FALSE)</f>
        <v>1973-74</v>
      </c>
      <c r="W9" s="18">
        <f>LARGE('datemar &amp; datesep kaf'!$L$5:$L$94,'datemar &amp; datesep kaf rank'!$A9)</f>
        <v>29819.721195810002</v>
      </c>
      <c r="X9" s="5" t="str">
        <f>VLOOKUP(Y9,'datemar &amp; datesep kaf'!$M$5:$O$94,3,FALSE)</f>
        <v>1958-59</v>
      </c>
      <c r="Y9" s="18">
        <f>LARGE('datemar &amp; datesep kaf'!$M$5:$M$94,'datemar &amp; datesep kaf rank'!$A9)</f>
        <v>13336.101318078001</v>
      </c>
      <c r="Z9" s="5" t="str">
        <f>VLOOKUP(AA9,'datemar &amp; datesep kaf'!$N$5:$O$94,2,FALSE)</f>
        <v>1953-54</v>
      </c>
      <c r="AA9" s="18">
        <f>LARGE('datemar &amp; datesep kaf'!$N$5:$N$94,'datemar &amp; datesep kaf rank'!$A9)</f>
        <v>5800.2840800099993</v>
      </c>
    </row>
    <row r="10" spans="1:27" x14ac:dyDescent="0.2">
      <c r="A10" s="5">
        <v>5</v>
      </c>
      <c r="B10" s="5" t="str">
        <f>VLOOKUP(C10,'datemar &amp; datesep kaf'!$B$5:$O$94,14,FALSE)</f>
        <v>1959-60</v>
      </c>
      <c r="C10" s="18">
        <f>LARGE('datemar &amp; datesep kaf'!$B$5:$B$94,'datemar &amp; datesep kaf rank'!$A10)</f>
        <v>29855.907640734</v>
      </c>
      <c r="D10" s="5" t="str">
        <f>VLOOKUP(E10,'datemar &amp; datesep kaf'!$C$5:$O$94,13,FALSE)</f>
        <v>1973-74</v>
      </c>
      <c r="E10" s="18">
        <f>LARGE('datemar &amp; datesep kaf'!$C$5:$C$94,'datemar &amp; datesep kaf rank'!$A10)</f>
        <v>25493.743176215998</v>
      </c>
      <c r="F10" s="5" t="str">
        <f>VLOOKUP(G10,'datemar &amp; datesep kaf'!$D$5:$O$94,12,FALSE)</f>
        <v>1973-74</v>
      </c>
      <c r="G10" s="18">
        <f>LARGE('datemar &amp; datesep kaf'!$D$5:$D$94,'datemar &amp; datesep kaf rank'!$A10)</f>
        <v>22731.228238487998</v>
      </c>
      <c r="H10" s="5" t="str">
        <f>VLOOKUP(I10,'datemar &amp; datesep kaf'!$E$5:$O$94,11,FALSE)</f>
        <v>2016-17</v>
      </c>
      <c r="I10" s="18">
        <f>LARGE('datemar &amp; datesep kaf'!$E$5:$E$94,'datemar &amp; datesep kaf rank'!$A10)</f>
        <v>16712.593753442998</v>
      </c>
      <c r="J10" s="5" t="str">
        <f>VLOOKUP(K10,'datemar &amp; datesep kaf'!$F$5:$O$94,10,FALSE)</f>
        <v>2016-17</v>
      </c>
      <c r="K10" s="18">
        <f>LARGE('datemar &amp; datesep kaf'!$F$5:$F$94,'datemar &amp; datesep kaf rank'!$A10)</f>
        <v>13652.724777279002</v>
      </c>
      <c r="L10" s="5" t="str">
        <f>VLOOKUP(M10,'datemar &amp; datesep kaf'!$G$5:$O$94,9,FALSE)</f>
        <v>1981-82</v>
      </c>
      <c r="M10" s="18">
        <f>LARGE('datemar &amp; datesep kaf'!$G$5:$G$94,'datemar &amp; datesep kaf rank'!$A10)</f>
        <v>9297.1117174740011</v>
      </c>
      <c r="N10" s="5" t="str">
        <f>VLOOKUP(O10,'datemar &amp; datesep kaf'!$H$5:$O$94,8,FALSE)</f>
        <v>1985-86</v>
      </c>
      <c r="O10" s="18">
        <f>LARGE('datemar &amp; datesep kaf'!$H$5:$H$94,'datemar &amp; datesep kaf rank'!$A10)</f>
        <v>6134.5564641690007</v>
      </c>
      <c r="P10" s="5" t="str">
        <f>VLOOKUP(Q10,'datemar &amp; datesep kaf'!$I$5:$O$94,7,FALSE)</f>
        <v>2011-12</v>
      </c>
      <c r="Q10" s="18">
        <f>LARGE('datemar &amp; datesep kaf'!$I$5:$I$94,'datemar &amp; datesep kaf rank'!$A10)</f>
        <v>83438.553565268987</v>
      </c>
      <c r="R10" s="5" t="str">
        <f>VLOOKUP(S10,'datemar &amp; datesep kaf'!$J$5:$O$94,6,FALSE)</f>
        <v>1947-48</v>
      </c>
      <c r="S10" s="18">
        <f>LARGE('datemar &amp; datesep kaf'!$J$5:$J$94,'datemar &amp; datesep kaf rank'!$A10)</f>
        <v>75333.547588214991</v>
      </c>
      <c r="T10" s="5" t="str">
        <f>VLOOKUP(U10,'datemar &amp; datesep kaf'!$K$5:$O$94,5,FALSE)</f>
        <v>1932-33</v>
      </c>
      <c r="U10" s="18">
        <f>LARGE('datemar &amp; datesep kaf'!$K$5:$K$94,'datemar &amp; datesep kaf rank'!$A10)</f>
        <v>55770.108983001002</v>
      </c>
      <c r="V10" s="5" t="str">
        <f>VLOOKUP(W10,'datemar &amp; datesep kaf'!$L$5:$O$94,4,FALSE)</f>
        <v>1949-50</v>
      </c>
      <c r="W10" s="18">
        <f>LARGE('datemar &amp; datesep kaf'!$L$5:$L$94,'datemar &amp; datesep kaf rank'!$A10)</f>
        <v>29324.035925142001</v>
      </c>
      <c r="X10" s="5" t="str">
        <f>VLOOKUP(Y10,'datemar &amp; datesep kaf'!$M$5:$O$94,3,FALSE)</f>
        <v>1971-72</v>
      </c>
      <c r="Y10" s="18">
        <f>LARGE('datemar &amp; datesep kaf'!$M$5:$M$94,'datemar &amp; datesep kaf rank'!$A10)</f>
        <v>12744.001505571001</v>
      </c>
      <c r="Z10" s="5" t="str">
        <f>VLOOKUP(AA10,'datemar &amp; datesep kaf'!$N$5:$O$94,2,FALSE)</f>
        <v>1967-68</v>
      </c>
      <c r="AA10" s="18">
        <f>LARGE('datemar &amp; datesep kaf'!$N$5:$N$94,'datemar &amp; datesep kaf rank'!$A10)</f>
        <v>5340.4956674999994</v>
      </c>
    </row>
    <row r="11" spans="1:27" x14ac:dyDescent="0.2">
      <c r="A11" s="5">
        <v>6</v>
      </c>
      <c r="B11" s="5" t="str">
        <f>VLOOKUP(C11,'datemar &amp; datesep kaf'!$B$5:$O$94,14,FALSE)</f>
        <v>1973-74</v>
      </c>
      <c r="C11" s="18">
        <f>LARGE('datemar &amp; datesep kaf'!$B$5:$B$94,'datemar &amp; datesep kaf rank'!$A11)</f>
        <v>28409.505050345997</v>
      </c>
      <c r="D11" s="5" t="str">
        <f>VLOOKUP(E11,'datemar &amp; datesep kaf'!$C$5:$O$94,13,FALSE)</f>
        <v>1959-60</v>
      </c>
      <c r="E11" s="18">
        <f>LARGE('datemar &amp; datesep kaf'!$C$5:$C$94,'datemar &amp; datesep kaf rank'!$A11)</f>
        <v>23268.562433214</v>
      </c>
      <c r="F11" s="5" t="str">
        <f>VLOOKUP(G11,'datemar &amp; datesep kaf'!$D$5:$O$94,12,FALSE)</f>
        <v>1950-51</v>
      </c>
      <c r="G11" s="18">
        <f>LARGE('datemar &amp; datesep kaf'!$D$5:$D$94,'datemar &amp; datesep kaf rank'!$A11)</f>
        <v>19355.531174994001</v>
      </c>
      <c r="H11" s="5" t="str">
        <f>VLOOKUP(I11,'datemar &amp; datesep kaf'!$E$5:$O$94,11,FALSE)</f>
        <v>1950-51</v>
      </c>
      <c r="I11" s="18">
        <f>LARGE('datemar &amp; datesep kaf'!$E$5:$E$94,'datemar &amp; datesep kaf rank'!$A11)</f>
        <v>15573.567680454</v>
      </c>
      <c r="J11" s="5" t="str">
        <f>VLOOKUP(K11,'datemar &amp; datesep kaf'!$F$5:$O$94,10,FALSE)</f>
        <v>1971-72</v>
      </c>
      <c r="K11" s="18">
        <f>LARGE('datemar &amp; datesep kaf'!$F$5:$F$94,'datemar &amp; datesep kaf rank'!$A11)</f>
        <v>12733.030927470001</v>
      </c>
      <c r="L11" s="5" t="str">
        <f>VLOOKUP(M11,'datemar &amp; datesep kaf'!$G$5:$O$94,9,FALSE)</f>
        <v>1994-95</v>
      </c>
      <c r="M11" s="18">
        <f>LARGE('datemar &amp; datesep kaf'!$G$5:$G$94,'datemar &amp; datesep kaf rank'!$A11)</f>
        <v>8999.1904063319998</v>
      </c>
      <c r="N11" s="5" t="str">
        <f>VLOOKUP(O11,'datemar &amp; datesep kaf'!$H$5:$O$94,8,FALSE)</f>
        <v>1982-83</v>
      </c>
      <c r="O11" s="18">
        <f>LARGE('datemar &amp; datesep kaf'!$H$5:$H$94,'datemar &amp; datesep kaf rank'!$A11)</f>
        <v>5714.4116865360002</v>
      </c>
      <c r="P11" s="5" t="str">
        <f>VLOOKUP(Q11,'datemar &amp; datesep kaf'!$I$5:$O$94,7,FALSE)</f>
        <v>1975-76</v>
      </c>
      <c r="Q11" s="18">
        <f>LARGE('datemar &amp; datesep kaf'!$I$5:$I$94,'datemar &amp; datesep kaf rank'!$A11)</f>
        <v>82832.448464030997</v>
      </c>
      <c r="R11" s="5" t="str">
        <f>VLOOKUP(S11,'datemar &amp; datesep kaf'!$J$5:$O$94,6,FALSE)</f>
        <v>1975-76</v>
      </c>
      <c r="S11" s="18">
        <f>LARGE('datemar &amp; datesep kaf'!$J$5:$J$94,'datemar &amp; datesep kaf rank'!$A11)</f>
        <v>74864.071903340999</v>
      </c>
      <c r="T11" s="5" t="str">
        <f>VLOOKUP(U11,'datemar &amp; datesep kaf'!$K$5:$O$94,5,FALSE)</f>
        <v>2011-12</v>
      </c>
      <c r="U11" s="18">
        <f>LARGE('datemar &amp; datesep kaf'!$K$5:$K$94,'datemar &amp; datesep kaf rank'!$A11)</f>
        <v>55030.135457031</v>
      </c>
      <c r="V11" s="5" t="str">
        <f>VLOOKUP(W11,'datemar &amp; datesep kaf'!$L$5:$O$94,4,FALSE)</f>
        <v>1932-33</v>
      </c>
      <c r="W11" s="18">
        <f>LARGE('datemar &amp; datesep kaf'!$L$5:$L$94,'datemar &amp; datesep kaf rank'!$A11)</f>
        <v>29273.990968341001</v>
      </c>
      <c r="X11" s="5" t="str">
        <f>VLOOKUP(Y11,'datemar &amp; datesep kaf'!$M$5:$O$94,3,FALSE)</f>
        <v>1981-82</v>
      </c>
      <c r="Y11" s="18">
        <f>LARGE('datemar &amp; datesep kaf'!$M$5:$M$94,'datemar &amp; datesep kaf rank'!$A11)</f>
        <v>12624.568782777</v>
      </c>
      <c r="Z11" s="5" t="str">
        <f>VLOOKUP(AA11,'datemar &amp; datesep kaf'!$N$5:$O$94,2,FALSE)</f>
        <v>1996-97</v>
      </c>
      <c r="AA11" s="18">
        <f>LARGE('datemar &amp; datesep kaf'!$N$5:$N$94,'datemar &amp; datesep kaf rank'!$A11)</f>
        <v>5193.7584829200005</v>
      </c>
    </row>
    <row r="12" spans="1:27" x14ac:dyDescent="0.2">
      <c r="A12" s="5">
        <v>7</v>
      </c>
      <c r="B12" s="5" t="str">
        <f>VLOOKUP(C12,'datemar &amp; datesep kaf'!$B$5:$O$94,14,FALSE)</f>
        <v>1950-51</v>
      </c>
      <c r="C12" s="18">
        <f>LARGE('datemar &amp; datesep kaf'!$B$5:$B$94,'datemar &amp; datesep kaf rank'!$A12)</f>
        <v>26918.059817019002</v>
      </c>
      <c r="D12" s="5" t="str">
        <f>VLOOKUP(E12,'datemar &amp; datesep kaf'!$C$5:$O$94,13,FALSE)</f>
        <v>1950-51</v>
      </c>
      <c r="E12" s="18">
        <f>LARGE('datemar &amp; datesep kaf'!$C$5:$C$94,'datemar &amp; datesep kaf rank'!$A12)</f>
        <v>23097.359133849001</v>
      </c>
      <c r="F12" s="5" t="str">
        <f>VLOOKUP(G12,'datemar &amp; datesep kaf'!$D$5:$O$94,12,FALSE)</f>
        <v>1975-76</v>
      </c>
      <c r="G12" s="18">
        <f>LARGE('datemar &amp; datesep kaf'!$D$5:$D$94,'datemar &amp; datesep kaf rank'!$A12)</f>
        <v>18691.288555275001</v>
      </c>
      <c r="H12" s="5" t="str">
        <f>VLOOKUP(I12,'datemar &amp; datesep kaf'!$E$5:$O$94,11,FALSE)</f>
        <v>1980-81</v>
      </c>
      <c r="I12" s="18">
        <f>LARGE('datemar &amp; datesep kaf'!$E$5:$E$94,'datemar &amp; datesep kaf rank'!$A12)</f>
        <v>15565.403713818001</v>
      </c>
      <c r="J12" s="5" t="str">
        <f>VLOOKUP(K12,'datemar &amp; datesep kaf'!$F$5:$O$94,10,FALSE)</f>
        <v>1982-83</v>
      </c>
      <c r="K12" s="18">
        <f>LARGE('datemar &amp; datesep kaf'!$F$5:$F$94,'datemar &amp; datesep kaf rank'!$A12)</f>
        <v>12032.105995077</v>
      </c>
      <c r="L12" s="5" t="str">
        <f>VLOOKUP(M12,'datemar &amp; datesep kaf'!$G$5:$O$94,9,FALSE)</f>
        <v>1982-83</v>
      </c>
      <c r="M12" s="18">
        <f>LARGE('datemar &amp; datesep kaf'!$G$5:$G$94,'datemar &amp; datesep kaf rank'!$A12)</f>
        <v>8846.9867756759995</v>
      </c>
      <c r="N12" s="5" t="str">
        <f>VLOOKUP(O12,'datemar &amp; datesep kaf'!$H$5:$O$94,8,FALSE)</f>
        <v>1996-97</v>
      </c>
      <c r="O12" s="18">
        <f>LARGE('datemar &amp; datesep kaf'!$H$5:$H$94,'datemar &amp; datesep kaf rank'!$A12)</f>
        <v>5443.8662421359995</v>
      </c>
      <c r="P12" s="5" t="str">
        <f>VLOOKUP(Q12,'datemar &amp; datesep kaf'!$I$5:$O$94,7,FALSE)</f>
        <v>1947-48</v>
      </c>
      <c r="Q12" s="18">
        <f>LARGE('datemar &amp; datesep kaf'!$I$5:$I$94,'datemar &amp; datesep kaf rank'!$A12)</f>
        <v>82262.803526714997</v>
      </c>
      <c r="R12" s="5" t="str">
        <f>VLOOKUP(S12,'datemar &amp; datesep kaf'!$J$5:$O$94,6,FALSE)</f>
        <v>2010-11</v>
      </c>
      <c r="S12" s="18">
        <f>LARGE('datemar &amp; datesep kaf'!$J$5:$J$94,'datemar &amp; datesep kaf rank'!$A12)</f>
        <v>72850.902392057993</v>
      </c>
      <c r="T12" s="5" t="str">
        <f>VLOOKUP(U12,'datemar &amp; datesep kaf'!$K$5:$O$94,5,FALSE)</f>
        <v>2010-11</v>
      </c>
      <c r="U12" s="18">
        <f>LARGE('datemar &amp; datesep kaf'!$K$5:$K$94,'datemar &amp; datesep kaf rank'!$A12)</f>
        <v>54893.141082003</v>
      </c>
      <c r="V12" s="5" t="str">
        <f>VLOOKUP(W12,'datemar &amp; datesep kaf'!$L$5:$O$94,4,FALSE)</f>
        <v>1958-59</v>
      </c>
      <c r="W12" s="18">
        <f>LARGE('datemar &amp; datesep kaf'!$L$5:$L$94,'datemar &amp; datesep kaf rank'!$A12)</f>
        <v>28963.851475839001</v>
      </c>
      <c r="X12" s="5" t="str">
        <f>VLOOKUP(Y12,'datemar &amp; datesep kaf'!$M$5:$O$94,3,FALSE)</f>
        <v>1977-78</v>
      </c>
      <c r="Y12" s="18">
        <f>LARGE('datemar &amp; datesep kaf'!$M$5:$M$94,'datemar &amp; datesep kaf rank'!$A12)</f>
        <v>12579.262338195</v>
      </c>
      <c r="Z12" s="5" t="str">
        <f>VLOOKUP(AA12,'datemar &amp; datesep kaf'!$N$5:$O$94,2,FALSE)</f>
        <v>2003-04</v>
      </c>
      <c r="AA12" s="18">
        <f>LARGE('datemar &amp; datesep kaf'!$N$5:$N$94,'datemar &amp; datesep kaf rank'!$A12)</f>
        <v>5118.3072460800004</v>
      </c>
    </row>
    <row r="13" spans="1:27" x14ac:dyDescent="0.2">
      <c r="A13" s="5">
        <v>8</v>
      </c>
      <c r="B13" s="5" t="str">
        <f>VLOOKUP(C13,'datemar &amp; datesep kaf'!$B$5:$O$94,14,FALSE)</f>
        <v>1975-76</v>
      </c>
      <c r="C13" s="18">
        <f>LARGE('datemar &amp; datesep kaf'!$B$5:$B$94,'datemar &amp; datesep kaf rank'!$A13)</f>
        <v>26512.868427255002</v>
      </c>
      <c r="D13" s="5" t="str">
        <f>VLOOKUP(E13,'datemar &amp; datesep kaf'!$C$5:$O$94,13,FALSE)</f>
        <v>1975-76</v>
      </c>
      <c r="E13" s="18">
        <f>LARGE('datemar &amp; datesep kaf'!$C$5:$C$94,'datemar &amp; datesep kaf rank'!$A13)</f>
        <v>22253.265281205</v>
      </c>
      <c r="F13" s="5" t="str">
        <f>VLOOKUP(G13,'datemar &amp; datesep kaf'!$D$5:$O$94,12,FALSE)</f>
        <v>1980-81</v>
      </c>
      <c r="G13" s="18">
        <f>LARGE('datemar &amp; datesep kaf'!$D$5:$D$94,'datemar &amp; datesep kaf rank'!$A13)</f>
        <v>18468.372199997997</v>
      </c>
      <c r="H13" s="5" t="str">
        <f>VLOOKUP(I13,'datemar &amp; datesep kaf'!$E$5:$O$94,11,FALSE)</f>
        <v>1971-72</v>
      </c>
      <c r="I13" s="18">
        <f>LARGE('datemar &amp; datesep kaf'!$E$5:$E$94,'datemar &amp; datesep kaf rank'!$A13)</f>
        <v>14924.572002311999</v>
      </c>
      <c r="J13" s="5" t="str">
        <f>VLOOKUP(K13,'datemar &amp; datesep kaf'!$F$5:$O$94,10,FALSE)</f>
        <v>1996-97</v>
      </c>
      <c r="K13" s="18">
        <f>LARGE('datemar &amp; datesep kaf'!$F$5:$F$94,'datemar &amp; datesep kaf rank'!$A13)</f>
        <v>11672.90534739</v>
      </c>
      <c r="L13" s="5" t="str">
        <f>VLOOKUP(M13,'datemar &amp; datesep kaf'!$G$5:$O$94,9,FALSE)</f>
        <v>1933-34</v>
      </c>
      <c r="M13" s="18">
        <f>LARGE('datemar &amp; datesep kaf'!$G$5:$G$94,'datemar &amp; datesep kaf rank'!$A13)</f>
        <v>8796.5391742619995</v>
      </c>
      <c r="N13" s="5" t="str">
        <f>VLOOKUP(O13,'datemar &amp; datesep kaf'!$H$5:$O$94,8,FALSE)</f>
        <v>2015-16</v>
      </c>
      <c r="O13" s="18">
        <f>LARGE('datemar &amp; datesep kaf'!$H$5:$H$94,'datemar &amp; datesep kaf rank'!$A13)</f>
        <v>5285.9045951669996</v>
      </c>
      <c r="P13" s="5" t="str">
        <f>VLOOKUP(Q13,'datemar &amp; datesep kaf'!$I$5:$O$94,7,FALSE)</f>
        <v>1955-56</v>
      </c>
      <c r="Q13" s="18">
        <f>LARGE('datemar &amp; datesep kaf'!$I$5:$I$94,'datemar &amp; datesep kaf rank'!$A13)</f>
        <v>82194.232950773992</v>
      </c>
      <c r="R13" s="5" t="str">
        <f>VLOOKUP(S13,'datemar &amp; datesep kaf'!$J$5:$O$94,6,FALSE)</f>
        <v>2011-12</v>
      </c>
      <c r="S13" s="18">
        <f>LARGE('datemar &amp; datesep kaf'!$J$5:$J$94,'datemar &amp; datesep kaf rank'!$A13)</f>
        <v>72665.27132463899</v>
      </c>
      <c r="T13" s="5" t="str">
        <f>VLOOKUP(U13,'datemar &amp; datesep kaf'!$K$5:$O$94,5,FALSE)</f>
        <v>1966-67</v>
      </c>
      <c r="U13" s="18">
        <f>LARGE('datemar &amp; datesep kaf'!$K$5:$K$94,'datemar &amp; datesep kaf rank'!$A13)</f>
        <v>54839.210505512994</v>
      </c>
      <c r="V13" s="5" t="str">
        <f>VLOOKUP(W13,'datemar &amp; datesep kaf'!$L$5:$O$94,4,FALSE)</f>
        <v>1971-72</v>
      </c>
      <c r="W13" s="18">
        <f>LARGE('datemar &amp; datesep kaf'!$L$5:$L$94,'datemar &amp; datesep kaf rank'!$A13)</f>
        <v>28799.766853893001</v>
      </c>
      <c r="X13" s="5" t="str">
        <f>VLOOKUP(Y13,'datemar &amp; datesep kaf'!$M$5:$O$94,3,FALSE)</f>
        <v>1932-33</v>
      </c>
      <c r="Y13" s="18">
        <f>LARGE('datemar &amp; datesep kaf'!$M$5:$M$94,'datemar &amp; datesep kaf rank'!$A13)</f>
        <v>12519.111596649</v>
      </c>
      <c r="Z13" s="5" t="str">
        <f>VLOOKUP(AA13,'datemar &amp; datesep kaf'!$N$5:$O$94,2,FALSE)</f>
        <v>1981-82</v>
      </c>
      <c r="AA13" s="18">
        <f>LARGE('datemar &amp; datesep kaf'!$N$5:$N$94,'datemar &amp; datesep kaf rank'!$A13)</f>
        <v>5006.4394816800004</v>
      </c>
    </row>
    <row r="14" spans="1:27" x14ac:dyDescent="0.2">
      <c r="A14" s="5">
        <v>9</v>
      </c>
      <c r="B14" s="5" t="str">
        <f>VLOOKUP(C14,'datemar &amp; datesep kaf'!$B$5:$O$94,14,FALSE)</f>
        <v>2004-05</v>
      </c>
      <c r="C14" s="18">
        <f>LARGE('datemar &amp; datesep kaf'!$B$5:$B$94,'datemar &amp; datesep kaf rank'!$A14)</f>
        <v>25808.672751182999</v>
      </c>
      <c r="D14" s="5" t="str">
        <f>VLOOKUP(E14,'datemar &amp; datesep kaf'!$C$5:$O$94,13,FALSE)</f>
        <v>1980-81</v>
      </c>
      <c r="E14" s="18">
        <f>LARGE('datemar &amp; datesep kaf'!$C$5:$C$94,'datemar &amp; datesep kaf rank'!$A14)</f>
        <v>21499.280516090999</v>
      </c>
      <c r="F14" s="5" t="str">
        <f>VLOOKUP(G14,'datemar &amp; datesep kaf'!$D$5:$O$94,12,FALSE)</f>
        <v>1990-91</v>
      </c>
      <c r="G14" s="18">
        <f>LARGE('datemar &amp; datesep kaf'!$D$5:$D$94,'datemar &amp; datesep kaf rank'!$A14)</f>
        <v>17768.909085731997</v>
      </c>
      <c r="H14" s="5" t="str">
        <f>VLOOKUP(I14,'datemar &amp; datesep kaf'!$E$5:$O$94,11,FALSE)</f>
        <v>1982-83</v>
      </c>
      <c r="I14" s="18">
        <f>LARGE('datemar &amp; datesep kaf'!$E$5:$E$94,'datemar &amp; datesep kaf rank'!$A14)</f>
        <v>14627.374658085</v>
      </c>
      <c r="J14" s="5" t="str">
        <f>VLOOKUP(K14,'datemar &amp; datesep kaf'!$F$5:$O$94,10,FALSE)</f>
        <v>1981-82</v>
      </c>
      <c r="K14" s="18">
        <f>LARGE('datemar &amp; datesep kaf'!$F$5:$F$94,'datemar &amp; datesep kaf rank'!$A14)</f>
        <v>11506.238246202</v>
      </c>
      <c r="L14" s="5" t="str">
        <f>VLOOKUP(M14,'datemar &amp; datesep kaf'!$G$5:$O$94,9,FALSE)</f>
        <v>1985-86</v>
      </c>
      <c r="M14" s="18">
        <f>LARGE('datemar &amp; datesep kaf'!$G$5:$G$94,'datemar &amp; datesep kaf rank'!$A14)</f>
        <v>8784.7355383410013</v>
      </c>
      <c r="N14" s="5" t="str">
        <f>VLOOKUP(O14,'datemar &amp; datesep kaf'!$H$5:$O$94,8,FALSE)</f>
        <v>1994-95</v>
      </c>
      <c r="O14" s="18">
        <f>LARGE('datemar &amp; datesep kaf'!$H$5:$H$94,'datemar &amp; datesep kaf rank'!$A14)</f>
        <v>5115.0305519880003</v>
      </c>
      <c r="P14" s="5" t="str">
        <f>VLOOKUP(Q14,'datemar &amp; datesep kaf'!$I$5:$O$94,7,FALSE)</f>
        <v>1958-59</v>
      </c>
      <c r="Q14" s="18">
        <f>LARGE('datemar &amp; datesep kaf'!$I$5:$I$94,'datemar &amp; datesep kaf rank'!$A14)</f>
        <v>79284.322316093996</v>
      </c>
      <c r="R14" s="5" t="str">
        <f>VLOOKUP(S14,'datemar &amp; datesep kaf'!$J$5:$O$94,6,FALSE)</f>
        <v>1958-59</v>
      </c>
      <c r="S14" s="18">
        <f>LARGE('datemar &amp; datesep kaf'!$J$5:$J$94,'datemar &amp; datesep kaf rank'!$A14)</f>
        <v>71718.134170074001</v>
      </c>
      <c r="T14" s="5" t="str">
        <f>VLOOKUP(U14,'datemar &amp; datesep kaf'!$K$5:$O$94,5,FALSE)</f>
        <v>1958-59</v>
      </c>
      <c r="U14" s="18">
        <f>LARGE('datemar &amp; datesep kaf'!$K$5:$K$94,'datemar &amp; datesep kaf rank'!$A14)</f>
        <v>54457.027379348998</v>
      </c>
      <c r="V14" s="5" t="str">
        <f>VLOOKUP(W14,'datemar &amp; datesep kaf'!$L$5:$O$94,4,FALSE)</f>
        <v>2010-11</v>
      </c>
      <c r="W14" s="18">
        <f>LARGE('datemar &amp; datesep kaf'!$L$5:$L$94,'datemar &amp; datesep kaf rank'!$A14)</f>
        <v>28756.487516672998</v>
      </c>
      <c r="X14" s="5" t="str">
        <f>VLOOKUP(Y14,'datemar &amp; datesep kaf'!$M$5:$O$94,3,FALSE)</f>
        <v>1973-74</v>
      </c>
      <c r="Y14" s="18">
        <f>LARGE('datemar &amp; datesep kaf'!$M$5:$M$94,'datemar &amp; datesep kaf rank'!$A14)</f>
        <v>12516.126472794</v>
      </c>
      <c r="Z14" s="5" t="str">
        <f>VLOOKUP(AA14,'datemar &amp; datesep kaf'!$N$5:$O$94,2,FALSE)</f>
        <v>1940-41</v>
      </c>
      <c r="AA14" s="18">
        <f>LARGE('datemar &amp; datesep kaf'!$N$5:$N$94,'datemar &amp; datesep kaf rank'!$A14)</f>
        <v>4545.5204906999998</v>
      </c>
    </row>
    <row r="15" spans="1:27" x14ac:dyDescent="0.2">
      <c r="A15" s="5">
        <v>10</v>
      </c>
      <c r="B15" s="5" t="str">
        <f>VLOOKUP(C15,'datemar &amp; datesep kaf'!$B$5:$O$94,14,FALSE)</f>
        <v>1982-83</v>
      </c>
      <c r="C15" s="18">
        <f>LARGE('datemar &amp; datesep kaf'!$B$5:$B$94,'datemar &amp; datesep kaf rank'!$A15)</f>
        <v>25654.737550344002</v>
      </c>
      <c r="D15" s="5" t="str">
        <f>VLOOKUP(E15,'datemar &amp; datesep kaf'!$C$5:$O$94,13,FALSE)</f>
        <v>2004-05</v>
      </c>
      <c r="E15" s="18">
        <f>LARGE('datemar &amp; datesep kaf'!$C$5:$C$94,'datemar &amp; datesep kaf rank'!$A15)</f>
        <v>20690.365505103</v>
      </c>
      <c r="F15" s="5" t="str">
        <f>VLOOKUP(G15,'datemar &amp; datesep kaf'!$D$5:$O$94,12,FALSE)</f>
        <v>1999-2000</v>
      </c>
      <c r="G15" s="18">
        <f>LARGE('datemar &amp; datesep kaf'!$D$5:$D$94,'datemar &amp; datesep kaf rank'!$A15)</f>
        <v>17474.863476923998</v>
      </c>
      <c r="H15" s="5" t="str">
        <f>VLOOKUP(I15,'datemar &amp; datesep kaf'!$E$5:$O$94,11,FALSE)</f>
        <v>1975-76</v>
      </c>
      <c r="I15" s="18">
        <f>LARGE('datemar &amp; datesep kaf'!$E$5:$E$94,'datemar &amp; datesep kaf rank'!$A15)</f>
        <v>14488.333340985</v>
      </c>
      <c r="J15" s="5" t="str">
        <f>VLOOKUP(K15,'datemar &amp; datesep kaf'!$F$5:$O$94,10,FALSE)</f>
        <v>1950-51</v>
      </c>
      <c r="K15" s="18">
        <f>LARGE('datemar &amp; datesep kaf'!$F$5:$F$94,'datemar &amp; datesep kaf rank'!$A15)</f>
        <v>11242.872966822</v>
      </c>
      <c r="L15" s="5" t="str">
        <f>VLOOKUP(M15,'datemar &amp; datesep kaf'!$G$5:$O$94,9,FALSE)</f>
        <v>2015-16</v>
      </c>
      <c r="M15" s="18">
        <f>LARGE('datemar &amp; datesep kaf'!$G$5:$G$94,'datemar &amp; datesep kaf rank'!$A15)</f>
        <v>8564.5246375079987</v>
      </c>
      <c r="N15" s="5" t="str">
        <f>VLOOKUP(O15,'datemar &amp; datesep kaf'!$H$5:$O$94,8,FALSE)</f>
        <v>1933-34</v>
      </c>
      <c r="O15" s="18">
        <f>LARGE('datemar &amp; datesep kaf'!$H$5:$H$94,'datemar &amp; datesep kaf rank'!$A15)</f>
        <v>5039.8927035659999</v>
      </c>
      <c r="P15" s="5" t="str">
        <f>VLOOKUP(Q15,'datemar &amp; datesep kaf'!$I$5:$O$94,7,FALSE)</f>
        <v>2010-11</v>
      </c>
      <c r="Q15" s="18">
        <f>LARGE('datemar &amp; datesep kaf'!$I$5:$I$94,'datemar &amp; datesep kaf rank'!$A15)</f>
        <v>78626.789778767998</v>
      </c>
      <c r="R15" s="5" t="str">
        <f>VLOOKUP(S15,'datemar &amp; datesep kaf'!$J$5:$O$94,6,FALSE)</f>
        <v>1970-71</v>
      </c>
      <c r="S15" s="18">
        <f>LARGE('datemar &amp; datesep kaf'!$J$5:$J$94,'datemar &amp; datesep kaf rank'!$A15)</f>
        <v>71264.746418480994</v>
      </c>
      <c r="T15" s="5" t="str">
        <f>VLOOKUP(U15,'datemar &amp; datesep kaf'!$K$5:$O$94,5,FALSE)</f>
        <v>1996-97</v>
      </c>
      <c r="U15" s="18">
        <f>LARGE('datemar &amp; datesep kaf'!$K$5:$K$94,'datemar &amp; datesep kaf rank'!$A15)</f>
        <v>54072.817145822999</v>
      </c>
      <c r="V15" s="5" t="str">
        <f>VLOOKUP(W15,'datemar &amp; datesep kaf'!$L$5:$O$94,4,FALSE)</f>
        <v>2011-12</v>
      </c>
      <c r="W15" s="18">
        <f>LARGE('datemar &amp; datesep kaf'!$L$5:$L$94,'datemar &amp; datesep kaf rank'!$A15)</f>
        <v>28604.232315770998</v>
      </c>
      <c r="X15" s="5" t="str">
        <f>VLOOKUP(Y15,'datemar &amp; datesep kaf'!$M$5:$O$94,3,FALSE)</f>
        <v>1996-97</v>
      </c>
      <c r="Y15" s="18">
        <f>LARGE('datemar &amp; datesep kaf'!$M$5:$M$94,'datemar &amp; datesep kaf rank'!$A15)</f>
        <v>12420.211765647</v>
      </c>
      <c r="Z15" s="5" t="str">
        <f>VLOOKUP(AA15,'datemar &amp; datesep kaf'!$N$5:$O$94,2,FALSE)</f>
        <v>1932-33</v>
      </c>
      <c r="AA15" s="18">
        <f>LARGE('datemar &amp; datesep kaf'!$N$5:$N$94,'datemar &amp; datesep kaf rank'!$A15)</f>
        <v>4384.9783479600001</v>
      </c>
    </row>
    <row r="16" spans="1:27" x14ac:dyDescent="0.2">
      <c r="A16" s="5">
        <v>11</v>
      </c>
      <c r="B16" s="5" t="str">
        <f>VLOOKUP(C16,'datemar &amp; datesep kaf'!$B$5:$O$94,14,FALSE)</f>
        <v>1997-98</v>
      </c>
      <c r="C16" s="18">
        <f>LARGE('datemar &amp; datesep kaf'!$B$5:$B$94,'datemar &amp; datesep kaf rank'!$A16)</f>
        <v>25363.407313335003</v>
      </c>
      <c r="D16" s="5" t="str">
        <f>VLOOKUP(E16,'datemar &amp; datesep kaf'!$C$5:$O$94,13,FALSE)</f>
        <v>1982-83</v>
      </c>
      <c r="E16" s="18">
        <f>LARGE('datemar &amp; datesep kaf'!$C$5:$C$94,'datemar &amp; datesep kaf rank'!$A16)</f>
        <v>20648.298068664</v>
      </c>
      <c r="F16" s="5" t="str">
        <f>VLOOKUP(G16,'datemar &amp; datesep kaf'!$D$5:$O$94,12,FALSE)</f>
        <v>1971-72</v>
      </c>
      <c r="G16" s="18">
        <f>LARGE('datemar &amp; datesep kaf'!$D$5:$D$94,'datemar &amp; datesep kaf rank'!$A16)</f>
        <v>17368.168604892002</v>
      </c>
      <c r="H16" s="5" t="str">
        <f>VLOOKUP(I16,'datemar &amp; datesep kaf'!$E$5:$O$94,11,FALSE)</f>
        <v>1996-97</v>
      </c>
      <c r="I16" s="18">
        <f>LARGE('datemar &amp; datesep kaf'!$E$5:$E$94,'datemar &amp; datesep kaf rank'!$A16)</f>
        <v>14113.901619488999</v>
      </c>
      <c r="J16" s="5" t="str">
        <f>VLOOKUP(K16,'datemar &amp; datesep kaf'!$F$5:$O$94,10,FALSE)</f>
        <v>1980-81</v>
      </c>
      <c r="K16" s="18">
        <f>LARGE('datemar &amp; datesep kaf'!$F$5:$F$94,'datemar &amp; datesep kaf rank'!$A16)</f>
        <v>11191.729167087</v>
      </c>
      <c r="L16" s="5" t="str">
        <f>VLOOKUP(M16,'datemar &amp; datesep kaf'!$G$5:$O$94,9,FALSE)</f>
        <v>2006-07</v>
      </c>
      <c r="M16" s="18">
        <f>LARGE('datemar &amp; datesep kaf'!$G$5:$G$94,'datemar &amp; datesep kaf rank'!$A16)</f>
        <v>8485.790756163</v>
      </c>
      <c r="N16" s="5" t="str">
        <f>VLOOKUP(O16,'datemar &amp; datesep kaf'!$H$5:$O$94,8,FALSE)</f>
        <v>1981-82</v>
      </c>
      <c r="O16" s="18">
        <f>LARGE('datemar &amp; datesep kaf'!$H$5:$H$94,'datemar &amp; datesep kaf rank'!$A16)</f>
        <v>4937.3313850980003</v>
      </c>
      <c r="P16" s="5" t="str">
        <f>VLOOKUP(Q16,'datemar &amp; datesep kaf'!$I$5:$O$94,7,FALSE)</f>
        <v>1970-71</v>
      </c>
      <c r="Q16" s="18">
        <f>LARGE('datemar &amp; datesep kaf'!$I$5:$I$94,'datemar &amp; datesep kaf rank'!$A16)</f>
        <v>78457.427140490996</v>
      </c>
      <c r="R16" s="5" t="str">
        <f>VLOOKUP(S16,'datemar &amp; datesep kaf'!$J$5:$O$94,6,FALSE)</f>
        <v>1932-33</v>
      </c>
      <c r="S16" s="18">
        <f>LARGE('datemar &amp; datesep kaf'!$J$5:$J$94,'datemar &amp; datesep kaf rank'!$A16)</f>
        <v>71161.992703326003</v>
      </c>
      <c r="T16" s="5" t="str">
        <f>VLOOKUP(U16,'datemar &amp; datesep kaf'!$K$5:$O$94,5,FALSE)</f>
        <v>1975-76</v>
      </c>
      <c r="U16" s="18">
        <f>LARGE('datemar &amp; datesep kaf'!$K$5:$K$94,'datemar &amp; datesep kaf rank'!$A16)</f>
        <v>53043.475035663003</v>
      </c>
      <c r="V16" s="5" t="str">
        <f>VLOOKUP(W16,'datemar &amp; datesep kaf'!$L$5:$O$94,4,FALSE)</f>
        <v>1990-91</v>
      </c>
      <c r="W16" s="18">
        <f>LARGE('datemar &amp; datesep kaf'!$L$5:$L$94,'datemar &amp; datesep kaf rank'!$A16)</f>
        <v>27969.061430498998</v>
      </c>
      <c r="X16" s="5" t="str">
        <f>VLOOKUP(Y16,'datemar &amp; datesep kaf'!$M$5:$O$94,3,FALSE)</f>
        <v>1967-68</v>
      </c>
      <c r="Y16" s="18">
        <f>LARGE('datemar &amp; datesep kaf'!$M$5:$M$94,'datemar &amp; datesep kaf rank'!$A16)</f>
        <v>12210.443839629001</v>
      </c>
      <c r="Z16" s="5" t="str">
        <f>VLOOKUP(AA16,'datemar &amp; datesep kaf'!$N$5:$O$94,2,FALSE)</f>
        <v>1973-74</v>
      </c>
      <c r="AA16" s="18">
        <f>LARGE('datemar &amp; datesep kaf'!$N$5:$N$94,'datemar &amp; datesep kaf rank'!$A16)</f>
        <v>4301.1370287899999</v>
      </c>
    </row>
    <row r="17" spans="1:27" x14ac:dyDescent="0.2">
      <c r="A17" s="5">
        <v>12</v>
      </c>
      <c r="B17" s="5" t="str">
        <f>VLOOKUP(C17,'datemar &amp; datesep kaf'!$B$5:$O$94,14,FALSE)</f>
        <v>1980-81</v>
      </c>
      <c r="C17" s="18">
        <f>LARGE('datemar &amp; datesep kaf'!$B$5:$B$94,'datemar &amp; datesep kaf rank'!$A17)</f>
        <v>25156.880378931</v>
      </c>
      <c r="D17" s="5" t="str">
        <f>VLOOKUP(E17,'datemar &amp; datesep kaf'!$C$5:$O$94,13,FALSE)</f>
        <v>1990-91</v>
      </c>
      <c r="E17" s="18">
        <f>LARGE('datemar &amp; datesep kaf'!$C$5:$C$94,'datemar &amp; datesep kaf rank'!$A17)</f>
        <v>20350.527501318</v>
      </c>
      <c r="F17" s="5" t="str">
        <f>VLOOKUP(G17,'datemar &amp; datesep kaf'!$D$5:$O$94,12,FALSE)</f>
        <v>1959-60</v>
      </c>
      <c r="G17" s="18">
        <f>LARGE('datemar &amp; datesep kaf'!$D$5:$D$94,'datemar &amp; datesep kaf rank'!$A17)</f>
        <v>17314.595053181998</v>
      </c>
      <c r="H17" s="5" t="str">
        <f>VLOOKUP(I17,'datemar &amp; datesep kaf'!$E$5:$O$94,11,FALSE)</f>
        <v>2015-16</v>
      </c>
      <c r="I17" s="18">
        <f>LARGE('datemar &amp; datesep kaf'!$E$5:$E$94,'datemar &amp; datesep kaf rank'!$A17)</f>
        <v>13918.680469784998</v>
      </c>
      <c r="J17" s="5" t="str">
        <f>VLOOKUP(K17,'datemar &amp; datesep kaf'!$F$5:$O$94,10,FALSE)</f>
        <v>1994-95</v>
      </c>
      <c r="K17" s="18">
        <f>LARGE('datemar &amp; datesep kaf'!$F$5:$F$94,'datemar &amp; datesep kaf rank'!$A17)</f>
        <v>11181.077927816999</v>
      </c>
      <c r="L17" s="5" t="str">
        <f>VLOOKUP(M17,'datemar &amp; datesep kaf'!$G$5:$O$94,9,FALSE)</f>
        <v>1960-61</v>
      </c>
      <c r="M17" s="18">
        <f>LARGE('datemar &amp; datesep kaf'!$G$5:$G$94,'datemar &amp; datesep kaf rank'!$A17)</f>
        <v>8166.2337433530001</v>
      </c>
      <c r="N17" s="5" t="str">
        <f>VLOOKUP(O17,'datemar &amp; datesep kaf'!$H$5:$O$94,8,FALSE)</f>
        <v>1967-68</v>
      </c>
      <c r="O17" s="18">
        <f>LARGE('datemar &amp; datesep kaf'!$H$5:$H$94,'datemar &amp; datesep kaf rank'!$A17)</f>
        <v>4494.7436330999999</v>
      </c>
      <c r="P17" s="5" t="str">
        <f>VLOOKUP(Q17,'datemar &amp; datesep kaf'!$I$5:$O$94,7,FALSE)</f>
        <v>1949-50</v>
      </c>
      <c r="Q17" s="18">
        <f>LARGE('datemar &amp; datesep kaf'!$I$5:$I$94,'datemar &amp; datesep kaf rank'!$A17)</f>
        <v>77254.826855010004</v>
      </c>
      <c r="R17" s="5" t="str">
        <f>VLOOKUP(S17,'datemar &amp; datesep kaf'!$J$5:$O$94,6,FALSE)</f>
        <v>1949-50</v>
      </c>
      <c r="S17" s="18">
        <f>LARGE('datemar &amp; datesep kaf'!$J$5:$J$94,'datemar &amp; datesep kaf rank'!$A17)</f>
        <v>70836.354368430009</v>
      </c>
      <c r="T17" s="5" t="str">
        <f>VLOOKUP(U17,'datemar &amp; datesep kaf'!$K$5:$O$94,5,FALSE)</f>
        <v>1998-99</v>
      </c>
      <c r="U17" s="18">
        <f>LARGE('datemar &amp; datesep kaf'!$K$5:$K$94,'datemar &amp; datesep kaf rank'!$A17)</f>
        <v>52434.220182476995</v>
      </c>
      <c r="V17" s="5" t="str">
        <f>VLOOKUP(W17,'datemar &amp; datesep kaf'!$L$5:$O$94,4,FALSE)</f>
        <v>1981-82</v>
      </c>
      <c r="W17" s="18">
        <f>LARGE('datemar &amp; datesep kaf'!$L$5:$L$94,'datemar &amp; datesep kaf rank'!$A17)</f>
        <v>27663.513673361998</v>
      </c>
      <c r="X17" s="5" t="str">
        <f>VLOOKUP(Y17,'datemar &amp; datesep kaf'!$M$5:$O$94,3,FALSE)</f>
        <v>1980-81</v>
      </c>
      <c r="Y17" s="18">
        <f>LARGE('datemar &amp; datesep kaf'!$M$5:$M$94,'datemar &amp; datesep kaf rank'!$A17)</f>
        <v>12177.204832611</v>
      </c>
      <c r="Z17" s="5" t="str">
        <f>VLOOKUP(AA17,'datemar &amp; datesep kaf'!$N$5:$O$94,2,FALSE)</f>
        <v>1963-64</v>
      </c>
      <c r="AA17" s="18">
        <f>LARGE('datemar &amp; datesep kaf'!$N$5:$N$94,'datemar &amp; datesep kaf rank'!$A17)</f>
        <v>4300.7204998799998</v>
      </c>
    </row>
    <row r="18" spans="1:27" x14ac:dyDescent="0.2">
      <c r="A18" s="5">
        <v>13</v>
      </c>
      <c r="B18" s="5" t="str">
        <f>VLOOKUP(C18,'datemar &amp; datesep kaf'!$B$5:$O$94,14,FALSE)</f>
        <v>1968-69</v>
      </c>
      <c r="C18" s="18">
        <f>LARGE('datemar &amp; datesep kaf'!$B$5:$B$94,'datemar &amp; datesep kaf rank'!$A18)</f>
        <v>24737.943535137001</v>
      </c>
      <c r="D18" s="5" t="str">
        <f>VLOOKUP(E18,'datemar &amp; datesep kaf'!$C$5:$O$94,13,FALSE)</f>
        <v>1971-72</v>
      </c>
      <c r="E18" s="18">
        <f>LARGE('datemar &amp; datesep kaf'!$C$5:$C$94,'datemar &amp; datesep kaf rank'!$A18)</f>
        <v>20282.434941888001</v>
      </c>
      <c r="F18" s="5" t="str">
        <f>VLOOKUP(G18,'datemar &amp; datesep kaf'!$D$5:$O$94,12,FALSE)</f>
        <v>2006-07</v>
      </c>
      <c r="G18" s="18">
        <f>LARGE('datemar &amp; datesep kaf'!$D$5:$D$94,'datemar &amp; datesep kaf rank'!$A18)</f>
        <v>17290.372905329998</v>
      </c>
      <c r="H18" s="5" t="str">
        <f>VLOOKUP(I18,'datemar &amp; datesep kaf'!$E$5:$O$94,11,FALSE)</f>
        <v>1981-82</v>
      </c>
      <c r="I18" s="18">
        <f>LARGE('datemar &amp; datesep kaf'!$E$5:$E$94,'datemar &amp; datesep kaf rank'!$A18)</f>
        <v>13847.132703873</v>
      </c>
      <c r="J18" s="5" t="str">
        <f>VLOOKUP(K18,'datemar &amp; datesep kaf'!$F$5:$O$94,10,FALSE)</f>
        <v>2015-16</v>
      </c>
      <c r="K18" s="18">
        <f>LARGE('datemar &amp; datesep kaf'!$F$5:$F$94,'datemar &amp; datesep kaf rank'!$A18)</f>
        <v>10942.311655779</v>
      </c>
      <c r="L18" s="5" t="str">
        <f>VLOOKUP(M18,'datemar &amp; datesep kaf'!$G$5:$O$94,9,FALSE)</f>
        <v>1996-97</v>
      </c>
      <c r="M18" s="18">
        <f>LARGE('datemar &amp; datesep kaf'!$G$5:$G$94,'datemar &amp; datesep kaf rank'!$A18)</f>
        <v>8164.2998591280002</v>
      </c>
      <c r="N18" s="5" t="str">
        <f>VLOOKUP(O18,'datemar &amp; datesep kaf'!$H$5:$O$94,8,FALSE)</f>
        <v>1998-99</v>
      </c>
      <c r="O18" s="18">
        <f>LARGE('datemar &amp; datesep kaf'!$H$5:$H$94,'datemar &amp; datesep kaf rank'!$A18)</f>
        <v>4446.2299159109998</v>
      </c>
      <c r="P18" s="5" t="str">
        <f>VLOOKUP(Q18,'datemar &amp; datesep kaf'!$I$5:$O$94,7,FALSE)</f>
        <v>1932-33</v>
      </c>
      <c r="Q18" s="18">
        <f>LARGE('datemar &amp; datesep kaf'!$I$5:$I$94,'datemar &amp; datesep kaf rank'!$A18)</f>
        <v>77072.240415576001</v>
      </c>
      <c r="R18" s="5" t="str">
        <f>VLOOKUP(S18,'datemar &amp; datesep kaf'!$J$5:$O$94,6,FALSE)</f>
        <v>1955-56</v>
      </c>
      <c r="S18" s="18">
        <f>LARGE('datemar &amp; datesep kaf'!$J$5:$J$94,'datemar &amp; datesep kaf rank'!$A18)</f>
        <v>70524.818512344005</v>
      </c>
      <c r="T18" s="5" t="str">
        <f>VLOOKUP(U18,'datemar &amp; datesep kaf'!$K$5:$O$94,5,FALSE)</f>
        <v>1963-64</v>
      </c>
      <c r="U18" s="18">
        <f>LARGE('datemar &amp; datesep kaf'!$K$5:$K$94,'datemar &amp; datesep kaf rank'!$A18)</f>
        <v>52270.875395213996</v>
      </c>
      <c r="V18" s="5" t="str">
        <f>VLOOKUP(W18,'datemar &amp; datesep kaf'!$L$5:$O$94,4,FALSE)</f>
        <v>1954-55</v>
      </c>
      <c r="W18" s="18">
        <f>LARGE('datemar &amp; datesep kaf'!$L$5:$L$94,'datemar &amp; datesep kaf rank'!$A18)</f>
        <v>27629.441608523997</v>
      </c>
      <c r="X18" s="5" t="str">
        <f>VLOOKUP(Y18,'datemar &amp; datesep kaf'!$M$5:$O$94,3,FALSE)</f>
        <v>1990-91</v>
      </c>
      <c r="Y18" s="18">
        <f>LARGE('datemar &amp; datesep kaf'!$M$5:$M$94,'datemar &amp; datesep kaf rank'!$A18)</f>
        <v>11711.862701300999</v>
      </c>
      <c r="Z18" s="5" t="str">
        <f>VLOOKUP(AA18,'datemar &amp; datesep kaf'!$N$5:$O$94,2,FALSE)</f>
        <v>1974-75</v>
      </c>
      <c r="AA18" s="18">
        <f>LARGE('datemar &amp; datesep kaf'!$N$5:$N$94,'datemar &amp; datesep kaf rank'!$A18)</f>
        <v>4259.6031460499999</v>
      </c>
    </row>
    <row r="19" spans="1:27" x14ac:dyDescent="0.2">
      <c r="A19" s="5">
        <v>14</v>
      </c>
      <c r="B19" s="5" t="str">
        <f>VLOOKUP(C19,'datemar &amp; datesep kaf'!$B$5:$O$94,14,FALSE)</f>
        <v>1964-65</v>
      </c>
      <c r="C19" s="18">
        <f>LARGE('datemar &amp; datesep kaf'!$B$5:$B$94,'datemar &amp; datesep kaf rank'!$A19)</f>
        <v>24465.603049482001</v>
      </c>
      <c r="D19" s="5" t="str">
        <f>VLOOKUP(E19,'datemar &amp; datesep kaf'!$C$5:$O$94,13,FALSE)</f>
        <v>1999-2000</v>
      </c>
      <c r="E19" s="18">
        <f>LARGE('datemar &amp; datesep kaf'!$C$5:$C$94,'datemar &amp; datesep kaf rank'!$A19)</f>
        <v>20172.078582390001</v>
      </c>
      <c r="F19" s="5" t="str">
        <f>VLOOKUP(G19,'datemar &amp; datesep kaf'!$D$5:$O$94,12,FALSE)</f>
        <v>1982-83</v>
      </c>
      <c r="G19" s="18">
        <f>LARGE('datemar &amp; datesep kaf'!$D$5:$D$94,'datemar &amp; datesep kaf rank'!$A19)</f>
        <v>17198.905140164999</v>
      </c>
      <c r="H19" s="5" t="str">
        <f>VLOOKUP(I19,'datemar &amp; datesep kaf'!$E$5:$O$94,11,FALSE)</f>
        <v>2004-05</v>
      </c>
      <c r="I19" s="18">
        <f>LARGE('datemar &amp; datesep kaf'!$E$5:$E$94,'datemar &amp; datesep kaf rank'!$A19)</f>
        <v>13743.680806925999</v>
      </c>
      <c r="J19" s="5" t="str">
        <f>VLOOKUP(K19,'datemar &amp; datesep kaf'!$F$5:$O$94,10,FALSE)</f>
        <v>2006-07</v>
      </c>
      <c r="K19" s="18">
        <f>LARGE('datemar &amp; datesep kaf'!$F$5:$F$94,'datemar &amp; datesep kaf rank'!$A19)</f>
        <v>10790.960917652999</v>
      </c>
      <c r="L19" s="5" t="str">
        <f>VLOOKUP(M19,'datemar &amp; datesep kaf'!$G$5:$O$94,9,FALSE)</f>
        <v>1973-74</v>
      </c>
      <c r="M19" s="18">
        <f>LARGE('datemar &amp; datesep kaf'!$G$5:$G$94,'datemar &amp; datesep kaf rank'!$A19)</f>
        <v>8110.6172165129992</v>
      </c>
      <c r="N19" s="5" t="str">
        <f>VLOOKUP(O19,'datemar &amp; datesep kaf'!$H$5:$O$94,8,FALSE)</f>
        <v>1986-87</v>
      </c>
      <c r="O19" s="18">
        <f>LARGE('datemar &amp; datesep kaf'!$H$5:$H$94,'datemar &amp; datesep kaf rank'!$A19)</f>
        <v>4323.3776891130001</v>
      </c>
      <c r="P19" s="5" t="str">
        <f>VLOOKUP(Q19,'datemar &amp; datesep kaf'!$I$5:$O$94,7,FALSE)</f>
        <v>1995-96</v>
      </c>
      <c r="Q19" s="18">
        <f>LARGE('datemar &amp; datesep kaf'!$I$5:$I$94,'datemar &amp; datesep kaf rank'!$A19)</f>
        <v>75715.933028421001</v>
      </c>
      <c r="R19" s="5" t="str">
        <f>VLOOKUP(S19,'datemar &amp; datesep kaf'!$J$5:$O$94,6,FALSE)</f>
        <v>1966-67</v>
      </c>
      <c r="S19" s="18">
        <f>LARGE('datemar &amp; datesep kaf'!$J$5:$J$94,'datemar &amp; datesep kaf rank'!$A19)</f>
        <v>70205.761334226001</v>
      </c>
      <c r="T19" s="5" t="str">
        <f>VLOOKUP(U19,'datemar &amp; datesep kaf'!$K$5:$O$94,5,FALSE)</f>
        <v>1981-82</v>
      </c>
      <c r="U19" s="18">
        <f>LARGE('datemar &amp; datesep kaf'!$K$5:$K$94,'datemar &amp; datesep kaf rank'!$A19)</f>
        <v>52226.402008452002</v>
      </c>
      <c r="V19" s="5" t="str">
        <f>VLOOKUP(W19,'datemar &amp; datesep kaf'!$L$5:$O$94,4,FALSE)</f>
        <v>1996-97</v>
      </c>
      <c r="W19" s="18">
        <f>LARGE('datemar &amp; datesep kaf'!$L$5:$L$94,'datemar &amp; datesep kaf rank'!$A19)</f>
        <v>27398.960294852997</v>
      </c>
      <c r="X19" s="5" t="str">
        <f>VLOOKUP(Y19,'datemar &amp; datesep kaf'!$M$5:$O$94,3,FALSE)</f>
        <v>1947-48</v>
      </c>
      <c r="Y19" s="18">
        <f>LARGE('datemar &amp; datesep kaf'!$M$5:$M$94,'datemar &amp; datesep kaf rank'!$A19)</f>
        <v>11659.883860275</v>
      </c>
      <c r="Z19" s="5" t="str">
        <f>VLOOKUP(AA19,'datemar &amp; datesep kaf'!$N$5:$O$94,2,FALSE)</f>
        <v>1962-63</v>
      </c>
      <c r="AA19" s="18">
        <f>LARGE('datemar &amp; datesep kaf'!$N$5:$N$94,'datemar &amp; datesep kaf rank'!$A19)</f>
        <v>4208.37009012</v>
      </c>
    </row>
    <row r="20" spans="1:27" x14ac:dyDescent="0.2">
      <c r="A20" s="5">
        <v>15</v>
      </c>
      <c r="B20" s="5" t="str">
        <f>VLOOKUP(C20,'datemar &amp; datesep kaf'!$B$5:$O$94,14,FALSE)</f>
        <v>1941-42</v>
      </c>
      <c r="C20" s="18">
        <f>LARGE('datemar &amp; datesep kaf'!$B$5:$B$94,'datemar &amp; datesep kaf rank'!$A20)</f>
        <v>24442.767347859</v>
      </c>
      <c r="D20" s="5" t="str">
        <f>VLOOKUP(E20,'datemar &amp; datesep kaf'!$C$5:$O$94,13,FALSE)</f>
        <v>1997-98</v>
      </c>
      <c r="E20" s="18">
        <f>LARGE('datemar &amp; datesep kaf'!$C$5:$C$94,'datemar &amp; datesep kaf rank'!$A20)</f>
        <v>20169.648830415001</v>
      </c>
      <c r="F20" s="5" t="str">
        <f>VLOOKUP(G20,'datemar &amp; datesep kaf'!$D$5:$O$94,12,FALSE)</f>
        <v>2004-05</v>
      </c>
      <c r="G20" s="18">
        <f>LARGE('datemar &amp; datesep kaf'!$D$5:$D$94,'datemar &amp; datesep kaf rank'!$A20)</f>
        <v>16968.090603365999</v>
      </c>
      <c r="H20" s="5" t="str">
        <f>VLOOKUP(I20,'datemar &amp; datesep kaf'!$E$5:$O$94,11,FALSE)</f>
        <v>2006-07</v>
      </c>
      <c r="I20" s="18">
        <f>LARGE('datemar &amp; datesep kaf'!$E$5:$E$94,'datemar &amp; datesep kaf rank'!$A20)</f>
        <v>13303.77470772</v>
      </c>
      <c r="J20" s="5" t="str">
        <f>VLOOKUP(K20,'datemar &amp; datesep kaf'!$F$5:$O$94,10,FALSE)</f>
        <v>1985-86</v>
      </c>
      <c r="K20" s="18">
        <f>LARGE('datemar &amp; datesep kaf'!$F$5:$F$94,'datemar &amp; datesep kaf rank'!$A20)</f>
        <v>10757.749679229</v>
      </c>
      <c r="L20" s="5" t="str">
        <f>VLOOKUP(M20,'datemar &amp; datesep kaf'!$G$5:$O$94,9,FALSE)</f>
        <v>1967-68</v>
      </c>
      <c r="M20" s="18">
        <f>LARGE('datemar &amp; datesep kaf'!$G$5:$G$94,'datemar &amp; datesep kaf rank'!$A20)</f>
        <v>7938.9081320430005</v>
      </c>
      <c r="N20" s="5" t="str">
        <f>VLOOKUP(O20,'datemar &amp; datesep kaf'!$H$5:$O$94,8,FALSE)</f>
        <v>2013-14</v>
      </c>
      <c r="O20" s="18">
        <f>LARGE('datemar &amp; datesep kaf'!$H$5:$H$94,'datemar &amp; datesep kaf rank'!$A20)</f>
        <v>4309.6044664890005</v>
      </c>
      <c r="P20" s="5" t="str">
        <f>VLOOKUP(Q20,'datemar &amp; datesep kaf'!$I$5:$O$94,7,FALSE)</f>
        <v>1968-69</v>
      </c>
      <c r="Q20" s="18">
        <f>LARGE('datemar &amp; datesep kaf'!$I$5:$I$94,'datemar &amp; datesep kaf rank'!$A20)</f>
        <v>75210.836187858004</v>
      </c>
      <c r="R20" s="5" t="str">
        <f>VLOOKUP(S20,'datemar &amp; datesep kaf'!$J$5:$O$94,6,FALSE)</f>
        <v>1981-82</v>
      </c>
      <c r="S20" s="18">
        <f>LARGE('datemar &amp; datesep kaf'!$J$5:$J$94,'datemar &amp; datesep kaf rank'!$A20)</f>
        <v>68873.001714782993</v>
      </c>
      <c r="T20" s="5" t="str">
        <f>VLOOKUP(U20,'datemar &amp; datesep kaf'!$K$5:$O$94,5,FALSE)</f>
        <v>1954-55</v>
      </c>
      <c r="U20" s="18">
        <f>LARGE('datemar &amp; datesep kaf'!$K$5:$K$94,'datemar &amp; datesep kaf rank'!$A20)</f>
        <v>51764.971281954</v>
      </c>
      <c r="V20" s="5" t="str">
        <f>VLOOKUP(W20,'datemar &amp; datesep kaf'!$L$5:$O$94,4,FALSE)</f>
        <v>1980-81</v>
      </c>
      <c r="W20" s="18">
        <f>LARGE('datemar &amp; datesep kaf'!$L$5:$L$94,'datemar &amp; datesep kaf rank'!$A20)</f>
        <v>26910.556346226</v>
      </c>
      <c r="X20" s="5" t="str">
        <f>VLOOKUP(Y20,'datemar &amp; datesep kaf'!$M$5:$O$94,3,FALSE)</f>
        <v>1970-71</v>
      </c>
      <c r="Y20" s="18">
        <f>LARGE('datemar &amp; datesep kaf'!$M$5:$M$94,'datemar &amp; datesep kaf rank'!$A20)</f>
        <v>11597.144689074001</v>
      </c>
      <c r="Z20" s="5" t="str">
        <f>VLOOKUP(AA20,'datemar &amp; datesep kaf'!$N$5:$O$94,2,FALSE)</f>
        <v>2012-13</v>
      </c>
      <c r="AA20" s="18">
        <f>LARGE('datemar &amp; datesep kaf'!$N$5:$N$94,'datemar &amp; datesep kaf rank'!$A20)</f>
        <v>4112.0329036499998</v>
      </c>
    </row>
    <row r="21" spans="1:27" x14ac:dyDescent="0.2">
      <c r="A21" s="5">
        <v>16</v>
      </c>
      <c r="B21" s="5" t="str">
        <f>VLOOKUP(C21,'datemar &amp; datesep kaf'!$B$5:$O$94,14,FALSE)</f>
        <v>1971-72</v>
      </c>
      <c r="C21" s="18">
        <f>LARGE('datemar &amp; datesep kaf'!$B$5:$B$94,'datemar &amp; datesep kaf rank'!$A21)</f>
        <v>24024.292652807999</v>
      </c>
      <c r="D21" s="5" t="str">
        <f>VLOOKUP(E21,'datemar &amp; datesep kaf'!$C$5:$O$94,13,FALSE)</f>
        <v>1964-65</v>
      </c>
      <c r="E21" s="18">
        <f>LARGE('datemar &amp; datesep kaf'!$C$5:$C$94,'datemar &amp; datesep kaf rank'!$A21)</f>
        <v>20164.882549602</v>
      </c>
      <c r="F21" s="5" t="str">
        <f>VLOOKUP(G21,'datemar &amp; datesep kaf'!$D$5:$O$94,12,FALSE)</f>
        <v>1996-97</v>
      </c>
      <c r="G21" s="18">
        <f>LARGE('datemar &amp; datesep kaf'!$D$5:$D$94,'datemar &amp; datesep kaf rank'!$A21)</f>
        <v>16701.676729059</v>
      </c>
      <c r="H21" s="5" t="str">
        <f>VLOOKUP(I21,'datemar &amp; datesep kaf'!$E$5:$O$94,11,FALSE)</f>
        <v>1994-95</v>
      </c>
      <c r="I21" s="18">
        <f>LARGE('datemar &amp; datesep kaf'!$E$5:$E$94,'datemar &amp; datesep kaf rank'!$A21)</f>
        <v>13046.919180162</v>
      </c>
      <c r="J21" s="5" t="str">
        <f>VLOOKUP(K21,'datemar &amp; datesep kaf'!$F$5:$O$94,10,FALSE)</f>
        <v>1970-71</v>
      </c>
      <c r="K21" s="18">
        <f>LARGE('datemar &amp; datesep kaf'!$F$5:$F$94,'datemar &amp; datesep kaf rank'!$A21)</f>
        <v>10550.986711775999</v>
      </c>
      <c r="L21" s="5" t="str">
        <f>VLOOKUP(M21,'datemar &amp; datesep kaf'!$G$5:$O$94,9,FALSE)</f>
        <v>1970-71</v>
      </c>
      <c r="M21" s="18">
        <f>LARGE('datemar &amp; datesep kaf'!$G$5:$G$94,'datemar &amp; datesep kaf rank'!$A21)</f>
        <v>7874.369952645</v>
      </c>
      <c r="N21" s="5" t="str">
        <f>VLOOKUP(O21,'datemar &amp; datesep kaf'!$H$5:$O$94,8,FALSE)</f>
        <v>1995-96</v>
      </c>
      <c r="O21" s="18">
        <f>LARGE('datemar &amp; datesep kaf'!$H$5:$H$94,'datemar &amp; datesep kaf rank'!$A21)</f>
        <v>4305.1158716160007</v>
      </c>
      <c r="P21" s="5" t="str">
        <f>VLOOKUP(Q21,'datemar &amp; datesep kaf'!$I$5:$O$94,7,FALSE)</f>
        <v>1950-51</v>
      </c>
      <c r="Q21" s="18">
        <f>LARGE('datemar &amp; datesep kaf'!$I$5:$I$94,'datemar &amp; datesep kaf rank'!$A21)</f>
        <v>75165.843131693997</v>
      </c>
      <c r="R21" s="5" t="str">
        <f>VLOOKUP(S21,'datemar &amp; datesep kaf'!$J$5:$O$94,6,FALSE)</f>
        <v>1998-99</v>
      </c>
      <c r="S21" s="18">
        <f>LARGE('datemar &amp; datesep kaf'!$J$5:$J$94,'datemar &amp; datesep kaf rank'!$A21)</f>
        <v>67382.532349187997</v>
      </c>
      <c r="T21" s="5" t="str">
        <f>VLOOKUP(U21,'datemar &amp; datesep kaf'!$K$5:$O$94,5,FALSE)</f>
        <v>1947-48</v>
      </c>
      <c r="U21" s="18">
        <f>LARGE('datemar &amp; datesep kaf'!$K$5:$K$94,'datemar &amp; datesep kaf rank'!$A21)</f>
        <v>51478.264515846</v>
      </c>
      <c r="V21" s="5" t="str">
        <f>VLOOKUP(W21,'datemar &amp; datesep kaf'!$L$5:$O$94,4,FALSE)</f>
        <v>1995-96</v>
      </c>
      <c r="W21" s="18">
        <f>LARGE('datemar &amp; datesep kaf'!$L$5:$L$94,'datemar &amp; datesep kaf rank'!$A21)</f>
        <v>26757.333211475998</v>
      </c>
      <c r="X21" s="5" t="str">
        <f>VLOOKUP(Y21,'datemar &amp; datesep kaf'!$M$5:$O$94,3,FALSE)</f>
        <v>1964-65</v>
      </c>
      <c r="Y21" s="18">
        <f>LARGE('datemar &amp; datesep kaf'!$M$5:$M$94,'datemar &amp; datesep kaf rank'!$A21)</f>
        <v>11482.672627250999</v>
      </c>
      <c r="Z21" s="5" t="str">
        <f>VLOOKUP(AA21,'datemar &amp; datesep kaf'!$N$5:$O$94,2,FALSE)</f>
        <v>1966-67</v>
      </c>
      <c r="AA21" s="18">
        <f>LARGE('datemar &amp; datesep kaf'!$N$5:$N$94,'datemar &amp; datesep kaf rank'!$A21)</f>
        <v>4083.2924088599998</v>
      </c>
    </row>
    <row r="22" spans="1:27" x14ac:dyDescent="0.2">
      <c r="A22" s="5">
        <v>17</v>
      </c>
      <c r="B22" s="5" t="str">
        <f>VLOOKUP(C22,'datemar &amp; datesep kaf'!$B$5:$O$94,14,FALSE)</f>
        <v>1999-2000</v>
      </c>
      <c r="C22" s="18">
        <f>LARGE('datemar &amp; datesep kaf'!$B$5:$B$94,'datemar &amp; datesep kaf rank'!$A22)</f>
        <v>23983.258604759998</v>
      </c>
      <c r="D22" s="5" t="str">
        <f>VLOOKUP(E22,'datemar &amp; datesep kaf'!$C$5:$O$94,13,FALSE)</f>
        <v>1985-86</v>
      </c>
      <c r="E22" s="18">
        <f>LARGE('datemar &amp; datesep kaf'!$C$5:$C$94,'datemar &amp; datesep kaf rank'!$A22)</f>
        <v>20000.520241716</v>
      </c>
      <c r="F22" s="5" t="str">
        <f>VLOOKUP(G22,'datemar &amp; datesep kaf'!$D$5:$O$94,12,FALSE)</f>
        <v>1983-84</v>
      </c>
      <c r="G22" s="18">
        <f>LARGE('datemar &amp; datesep kaf'!$D$5:$D$94,'datemar &amp; datesep kaf rank'!$A22)</f>
        <v>16685.705820567</v>
      </c>
      <c r="H22" s="5" t="str">
        <f>VLOOKUP(I22,'datemar &amp; datesep kaf'!$E$5:$O$94,11,FALSE)</f>
        <v>1985-86</v>
      </c>
      <c r="I22" s="18">
        <f>LARGE('datemar &amp; datesep kaf'!$E$5:$E$94,'datemar &amp; datesep kaf rank'!$A22)</f>
        <v>12868.434558756</v>
      </c>
      <c r="J22" s="5" t="str">
        <f>VLOOKUP(K22,'datemar &amp; datesep kaf'!$F$5:$O$94,10,FALSE)</f>
        <v>1960-61</v>
      </c>
      <c r="K22" s="18">
        <f>LARGE('datemar &amp; datesep kaf'!$F$5:$F$94,'datemar &amp; datesep kaf rank'!$A22)</f>
        <v>10390.609197129001</v>
      </c>
      <c r="L22" s="5" t="str">
        <f>VLOOKUP(M22,'datemar &amp; datesep kaf'!$G$5:$O$94,9,FALSE)</f>
        <v>1950-51</v>
      </c>
      <c r="M22" s="18">
        <f>LARGE('datemar &amp; datesep kaf'!$G$5:$G$94,'datemar &amp; datesep kaf rank'!$A22)</f>
        <v>7740.0473130540004</v>
      </c>
      <c r="N22" s="5" t="str">
        <f>VLOOKUP(O22,'datemar &amp; datesep kaf'!$H$5:$O$94,8,FALSE)</f>
        <v>1931-32</v>
      </c>
      <c r="O22" s="18">
        <f>LARGE('datemar &amp; datesep kaf'!$H$5:$H$94,'datemar &amp; datesep kaf rank'!$A22)</f>
        <v>4243.7512458179999</v>
      </c>
      <c r="P22" s="5" t="str">
        <f>VLOOKUP(Q22,'datemar &amp; datesep kaf'!$I$5:$O$94,7,FALSE)</f>
        <v>1998-99</v>
      </c>
      <c r="Q22" s="18">
        <f>LARGE('datemar &amp; datesep kaf'!$I$5:$I$94,'datemar &amp; datesep kaf rank'!$A22)</f>
        <v>74874.994878138008</v>
      </c>
      <c r="R22" s="5" t="str">
        <f>VLOOKUP(S22,'datemar &amp; datesep kaf'!$J$5:$O$94,6,FALSE)</f>
        <v>1963-64</v>
      </c>
      <c r="S22" s="18">
        <f>LARGE('datemar &amp; datesep kaf'!$J$5:$J$94,'datemar &amp; datesep kaf rank'!$A22)</f>
        <v>66751.205430713992</v>
      </c>
      <c r="T22" s="5" t="str">
        <f>VLOOKUP(U22,'datemar &amp; datesep kaf'!$K$5:$O$94,5,FALSE)</f>
        <v>1995-96</v>
      </c>
      <c r="U22" s="18">
        <f>LARGE('datemar &amp; datesep kaf'!$K$5:$K$94,'datemar &amp; datesep kaf rank'!$A22)</f>
        <v>49421.920791305994</v>
      </c>
      <c r="V22" s="5" t="str">
        <f>VLOOKUP(W22,'datemar &amp; datesep kaf'!$L$5:$O$94,4,FALSE)</f>
        <v>1963-64</v>
      </c>
      <c r="W22" s="18">
        <f>LARGE('datemar &amp; datesep kaf'!$L$5:$L$94,'datemar &amp; datesep kaf rank'!$A22)</f>
        <v>26318.446616363999</v>
      </c>
      <c r="X22" s="5" t="str">
        <f>VLOOKUP(Y22,'datemar &amp; datesep kaf'!$M$5:$O$94,3,FALSE)</f>
        <v>1963-64</v>
      </c>
      <c r="Y22" s="18">
        <f>LARGE('datemar &amp; datesep kaf'!$M$5:$M$94,'datemar &amp; datesep kaf rank'!$A22)</f>
        <v>11217.46073637</v>
      </c>
      <c r="Z22" s="5" t="str">
        <f>VLOOKUP(AA22,'datemar &amp; datesep kaf'!$N$5:$O$94,2,FALSE)</f>
        <v>1971-72</v>
      </c>
      <c r="AA22" s="18">
        <f>LARGE('datemar &amp; datesep kaf'!$N$5:$N$94,'datemar &amp; datesep kaf rank'!$A22)</f>
        <v>4074.1882769700001</v>
      </c>
    </row>
    <row r="23" spans="1:27" x14ac:dyDescent="0.2">
      <c r="A23" s="5">
        <v>18</v>
      </c>
      <c r="B23" s="5" t="str">
        <f>VLOOKUP(C23,'datemar &amp; datesep kaf'!$B$5:$O$94,14,FALSE)</f>
        <v>1990-91</v>
      </c>
      <c r="C23" s="18">
        <f>LARGE('datemar &amp; datesep kaf'!$B$5:$B$94,'datemar &amp; datesep kaf rank'!$A23)</f>
        <v>23704.834813547997</v>
      </c>
      <c r="D23" s="5" t="str">
        <f>VLOOKUP(E23,'datemar &amp; datesep kaf'!$C$5:$O$94,13,FALSE)</f>
        <v>1941-42</v>
      </c>
      <c r="E23" s="18">
        <f>LARGE('datemar &amp; datesep kaf'!$C$5:$C$94,'datemar &amp; datesep kaf rank'!$A23)</f>
        <v>19897.246857159</v>
      </c>
      <c r="F23" s="5" t="str">
        <f>VLOOKUP(G23,'datemar &amp; datesep kaf'!$D$5:$O$94,12,FALSE)</f>
        <v>1981-82</v>
      </c>
      <c r="G23" s="18">
        <f>LARGE('datemar &amp; datesep kaf'!$D$5:$D$94,'datemar &amp; datesep kaf rank'!$A23)</f>
        <v>16672.388796273</v>
      </c>
      <c r="H23" s="5" t="str">
        <f>VLOOKUP(I23,'datemar &amp; datesep kaf'!$E$5:$O$94,11,FALSE)</f>
        <v>1964-65</v>
      </c>
      <c r="I23" s="18">
        <f>LARGE('datemar &amp; datesep kaf'!$E$5:$E$94,'datemar &amp; datesep kaf rank'!$A23)</f>
        <v>12815.271585543</v>
      </c>
      <c r="J23" s="5" t="str">
        <f>VLOOKUP(K23,'datemar &amp; datesep kaf'!$F$5:$O$94,10,FALSE)</f>
        <v>1967-68</v>
      </c>
      <c r="K23" s="18">
        <f>LARGE('datemar &amp; datesep kaf'!$F$5:$F$94,'datemar &amp; datesep kaf rank'!$A23)</f>
        <v>10189.723254248998</v>
      </c>
      <c r="L23" s="5" t="str">
        <f>VLOOKUP(M23,'datemar &amp; datesep kaf'!$G$5:$O$94,9,FALSE)</f>
        <v>1998-99</v>
      </c>
      <c r="M23" s="18">
        <f>LARGE('datemar &amp; datesep kaf'!$G$5:$G$94,'datemar &amp; datesep kaf rank'!$A23)</f>
        <v>7019.6010590790002</v>
      </c>
      <c r="N23" s="5" t="str">
        <f>VLOOKUP(O23,'datemar &amp; datesep kaf'!$H$5:$O$94,8,FALSE)</f>
        <v>1973-74</v>
      </c>
      <c r="O23" s="18">
        <f>LARGE('datemar &amp; datesep kaf'!$H$5:$H$94,'datemar &amp; datesep kaf rank'!$A23)</f>
        <v>4236.0652956929998</v>
      </c>
      <c r="P23" s="5" t="str">
        <f>VLOOKUP(Q23,'datemar &amp; datesep kaf'!$I$5:$O$94,7,FALSE)</f>
        <v>1981-82</v>
      </c>
      <c r="Q23" s="18">
        <f>LARGE('datemar &amp; datesep kaf'!$I$5:$I$94,'datemar &amp; datesep kaf rank'!$A23)</f>
        <v>74576.234558762997</v>
      </c>
      <c r="R23" s="5" t="str">
        <f>VLOOKUP(S23,'datemar &amp; datesep kaf'!$J$5:$O$94,6,FALSE)</f>
        <v>1950-51</v>
      </c>
      <c r="S23" s="18">
        <f>LARGE('datemar &amp; datesep kaf'!$J$5:$J$94,'datemar &amp; datesep kaf rank'!$A23)</f>
        <v>66727.681464654001</v>
      </c>
      <c r="T23" s="5" t="str">
        <f>VLOOKUP(U23,'datemar &amp; datesep kaf'!$K$5:$O$94,5,FALSE)</f>
        <v>1974-75</v>
      </c>
      <c r="U23" s="18">
        <f>LARGE('datemar &amp; datesep kaf'!$K$5:$K$94,'datemar &amp; datesep kaf rank'!$A23)</f>
        <v>48840.323457744002</v>
      </c>
      <c r="V23" s="5" t="str">
        <f>VLOOKUP(W23,'datemar &amp; datesep kaf'!$L$5:$O$94,4,FALSE)</f>
        <v>1950-51</v>
      </c>
      <c r="W23" s="18">
        <f>LARGE('datemar &amp; datesep kaf'!$L$5:$L$94,'datemar &amp; datesep kaf rank'!$A23)</f>
        <v>26286.086286998998</v>
      </c>
      <c r="X23" s="5" t="str">
        <f>VLOOKUP(Y23,'datemar &amp; datesep kaf'!$M$5:$O$94,3,FALSE)</f>
        <v>1949-50</v>
      </c>
      <c r="Y23" s="18">
        <f>LARGE('datemar &amp; datesep kaf'!$M$5:$M$94,'datemar &amp; datesep kaf rank'!$A23)</f>
        <v>11015.549338982999</v>
      </c>
      <c r="Z23" s="5" t="str">
        <f>VLOOKUP(AA23,'datemar &amp; datesep kaf'!$N$5:$O$94,2,FALSE)</f>
        <v>1939-40</v>
      </c>
      <c r="AA23" s="18">
        <f>LARGE('datemar &amp; datesep kaf'!$N$5:$N$94,'datemar &amp; datesep kaf rank'!$A23)</f>
        <v>4060.2048064199998</v>
      </c>
    </row>
    <row r="24" spans="1:27" x14ac:dyDescent="0.2">
      <c r="A24" s="5">
        <v>19</v>
      </c>
      <c r="B24" s="5" t="str">
        <f>VLOOKUP(C24,'datemar &amp; datesep kaf'!$B$5:$O$94,14,FALSE)</f>
        <v>1981-82</v>
      </c>
      <c r="C24" s="18">
        <f>LARGE('datemar &amp; datesep kaf'!$B$5:$B$94,'datemar &amp; datesep kaf rank'!$A24)</f>
        <v>23640.855972971996</v>
      </c>
      <c r="D24" s="5" t="str">
        <f>VLOOKUP(E24,'datemar &amp; datesep kaf'!$C$5:$O$94,13,FALSE)</f>
        <v>1996-97</v>
      </c>
      <c r="E24" s="18">
        <f>LARGE('datemar &amp; datesep kaf'!$C$5:$C$94,'datemar &amp; datesep kaf rank'!$A24)</f>
        <v>19738.487854848001</v>
      </c>
      <c r="F24" s="5" t="str">
        <f>VLOOKUP(G24,'datemar &amp; datesep kaf'!$D$5:$O$94,12,FALSE)</f>
        <v>2015-16</v>
      </c>
      <c r="G24" s="18">
        <f>LARGE('datemar &amp; datesep kaf'!$D$5:$D$94,'datemar &amp; datesep kaf rank'!$A24)</f>
        <v>16491.698555114999</v>
      </c>
      <c r="H24" s="5" t="str">
        <f>VLOOKUP(I24,'datemar &amp; datesep kaf'!$E$5:$O$94,11,FALSE)</f>
        <v>1990-91</v>
      </c>
      <c r="I24" s="18">
        <f>LARGE('datemar &amp; datesep kaf'!$E$5:$E$94,'datemar &amp; datesep kaf rank'!$A24)</f>
        <v>12739.620018132</v>
      </c>
      <c r="J24" s="5" t="str">
        <f>VLOOKUP(K24,'datemar &amp; datesep kaf'!$F$5:$O$94,10,FALSE)</f>
        <v>2004-05</v>
      </c>
      <c r="K24" s="18">
        <f>LARGE('datemar &amp; datesep kaf'!$F$5:$F$94,'datemar &amp; datesep kaf rank'!$A24)</f>
        <v>10176.908048117999</v>
      </c>
      <c r="L24" s="5" t="str">
        <f>VLOOKUP(M24,'datemar &amp; datesep kaf'!$G$5:$O$94,9,FALSE)</f>
        <v>1980-81</v>
      </c>
      <c r="M24" s="18">
        <f>LARGE('datemar &amp; datesep kaf'!$G$5:$G$94,'datemar &amp; datesep kaf rank'!$A24)</f>
        <v>7002.8863489619998</v>
      </c>
      <c r="N24" s="5" t="str">
        <f>VLOOKUP(O24,'datemar &amp; datesep kaf'!$H$5:$O$94,8,FALSE)</f>
        <v>1949-50</v>
      </c>
      <c r="O24" s="18">
        <f>LARGE('datemar &amp; datesep kaf'!$H$5:$H$94,'datemar &amp; datesep kaf rank'!$A24)</f>
        <v>4204.7681067840003</v>
      </c>
      <c r="P24" s="5" t="str">
        <f>VLOOKUP(Q24,'datemar &amp; datesep kaf'!$I$5:$O$94,7,FALSE)</f>
        <v>1966-67</v>
      </c>
      <c r="Q24" s="18">
        <f>LARGE('datemar &amp; datesep kaf'!$I$5:$I$94,'datemar &amp; datesep kaf rank'!$A24)</f>
        <v>74497.139685696005</v>
      </c>
      <c r="R24" s="5" t="str">
        <f>VLOOKUP(S24,'datemar &amp; datesep kaf'!$J$5:$O$94,6,FALSE)</f>
        <v>1960-61</v>
      </c>
      <c r="S24" s="18">
        <f>LARGE('datemar &amp; datesep kaf'!$J$5:$J$94,'datemar &amp; datesep kaf rank'!$A24)</f>
        <v>66483.835523385002</v>
      </c>
      <c r="T24" s="5" t="str">
        <f>VLOOKUP(U24,'datemar &amp; datesep kaf'!$K$5:$O$94,5,FALSE)</f>
        <v>1970-71</v>
      </c>
      <c r="U24" s="18">
        <f>LARGE('datemar &amp; datesep kaf'!$K$5:$K$94,'datemar &amp; datesep kaf rank'!$A24)</f>
        <v>48206.527117875004</v>
      </c>
      <c r="V24" s="5" t="str">
        <f>VLOOKUP(W24,'datemar &amp; datesep kaf'!$L$5:$O$94,4,FALSE)</f>
        <v>1974-75</v>
      </c>
      <c r="W24" s="18">
        <f>LARGE('datemar &amp; datesep kaf'!$L$5:$L$94,'datemar &amp; datesep kaf rank'!$A24)</f>
        <v>26016.621834293997</v>
      </c>
      <c r="X24" s="5" t="str">
        <f>VLOOKUP(Y24,'datemar &amp; datesep kaf'!$M$5:$O$94,3,FALSE)</f>
        <v>1974-75</v>
      </c>
      <c r="Y24" s="18">
        <f>LARGE('datemar &amp; datesep kaf'!$M$5:$M$94,'datemar &amp; datesep kaf rank'!$A24)</f>
        <v>11001.165207291</v>
      </c>
      <c r="Z24" s="5" t="str">
        <f>VLOOKUP(AA24,'datemar &amp; datesep kaf'!$N$5:$O$94,2,FALSE)</f>
        <v>2014-15</v>
      </c>
      <c r="AA24" s="18">
        <f>LARGE('datemar &amp; datesep kaf'!$N$5:$N$94,'datemar &amp; datesep kaf rank'!$A24)</f>
        <v>4047.4114184699997</v>
      </c>
    </row>
    <row r="25" spans="1:27" x14ac:dyDescent="0.2">
      <c r="A25" s="5">
        <v>20</v>
      </c>
      <c r="B25" s="5" t="str">
        <f>VLOOKUP(C25,'datemar &amp; datesep kaf'!$B$5:$O$94,14,FALSE)</f>
        <v>1985-86</v>
      </c>
      <c r="C25" s="18">
        <f>LARGE('datemar &amp; datesep kaf'!$B$5:$B$94,'datemar &amp; datesep kaf rank'!$A25)</f>
        <v>23597.306883696001</v>
      </c>
      <c r="D25" s="5" t="str">
        <f>VLOOKUP(E25,'datemar &amp; datesep kaf'!$C$5:$O$94,13,FALSE)</f>
        <v>1981-82</v>
      </c>
      <c r="E25" s="18">
        <f>LARGE('datemar &amp; datesep kaf'!$C$5:$C$94,'datemar &amp; datesep kaf rank'!$A25)</f>
        <v>19645.867693032</v>
      </c>
      <c r="F25" s="5" t="str">
        <f>VLOOKUP(G25,'datemar &amp; datesep kaf'!$D$5:$O$94,12,FALSE)</f>
        <v>1985-86</v>
      </c>
      <c r="G25" s="18">
        <f>LARGE('datemar &amp; datesep kaf'!$D$5:$D$94,'datemar &amp; datesep kaf rank'!$A25)</f>
        <v>16439.158391796002</v>
      </c>
      <c r="H25" s="5" t="str">
        <f>VLOOKUP(I25,'datemar &amp; datesep kaf'!$E$5:$O$94,11,FALSE)</f>
        <v>1970-71</v>
      </c>
      <c r="I25" s="18">
        <f>LARGE('datemar &amp; datesep kaf'!$E$5:$E$94,'datemar &amp; datesep kaf rank'!$A25)</f>
        <v>12690.017375363999</v>
      </c>
      <c r="J25" s="5" t="str">
        <f>VLOOKUP(K25,'datemar &amp; datesep kaf'!$F$5:$O$94,10,FALSE)</f>
        <v>1983-84</v>
      </c>
      <c r="K25" s="18">
        <f>LARGE('datemar &amp; datesep kaf'!$F$5:$F$94,'datemar &amp; datesep kaf rank'!$A25)</f>
        <v>9952.5814449600002</v>
      </c>
      <c r="L25" s="5" t="str">
        <f>VLOOKUP(M25,'datemar &amp; datesep kaf'!$G$5:$O$94,9,FALSE)</f>
        <v>1962-63</v>
      </c>
      <c r="M25" s="18">
        <f>LARGE('datemar &amp; datesep kaf'!$G$5:$G$94,'datemar &amp; datesep kaf rank'!$A25)</f>
        <v>6832.5081735330004</v>
      </c>
      <c r="N25" s="5" t="str">
        <f>VLOOKUP(O25,'datemar &amp; datesep kaf'!$H$5:$O$94,8,FALSE)</f>
        <v>1983-84</v>
      </c>
      <c r="O25" s="18">
        <f>LARGE('datemar &amp; datesep kaf'!$H$5:$H$94,'datemar &amp; datesep kaf rank'!$A25)</f>
        <v>4041.4570385279999</v>
      </c>
      <c r="P25" s="5" t="str">
        <f>VLOOKUP(Q25,'datemar &amp; datesep kaf'!$I$5:$O$94,7,FALSE)</f>
        <v>1990-91</v>
      </c>
      <c r="Q25" s="18">
        <f>LARGE('datemar &amp; datesep kaf'!$I$5:$I$94,'datemar &amp; datesep kaf rank'!$A25)</f>
        <v>73656.947320509003</v>
      </c>
      <c r="R25" s="5" t="str">
        <f>VLOOKUP(S25,'datemar &amp; datesep kaf'!$J$5:$O$94,6,FALSE)</f>
        <v>1990-91</v>
      </c>
      <c r="S25" s="18">
        <f>LARGE('datemar &amp; datesep kaf'!$J$5:$J$94,'datemar &amp; datesep kaf rank'!$A25)</f>
        <v>66155.618676188999</v>
      </c>
      <c r="T25" s="5" t="str">
        <f>VLOOKUP(U25,'datemar &amp; datesep kaf'!$K$5:$O$94,5,FALSE)</f>
        <v>1990-91</v>
      </c>
      <c r="U25" s="18">
        <f>LARGE('datemar &amp; datesep kaf'!$K$5:$K$94,'datemar &amp; datesep kaf rank'!$A25)</f>
        <v>48188.326787979</v>
      </c>
      <c r="V25" s="5" t="str">
        <f>VLOOKUP(W25,'datemar &amp; datesep kaf'!$L$5:$O$94,4,FALSE)</f>
        <v>1977-78</v>
      </c>
      <c r="W25" s="18">
        <f>LARGE('datemar &amp; datesep kaf'!$L$5:$L$94,'datemar &amp; datesep kaf rank'!$A25)</f>
        <v>25984.358695007999</v>
      </c>
      <c r="X25" s="5" t="str">
        <f>VLOOKUP(Y25,'datemar &amp; datesep kaf'!$M$5:$O$94,3,FALSE)</f>
        <v>1982-83</v>
      </c>
      <c r="Y25" s="18">
        <f>LARGE('datemar &amp; datesep kaf'!$M$5:$M$94,'datemar &amp; datesep kaf rank'!$A25)</f>
        <v>10988.088182988</v>
      </c>
      <c r="Z25" s="5" t="str">
        <f>VLOOKUP(AA25,'datemar &amp; datesep kaf'!$N$5:$O$94,2,FALSE)</f>
        <v>1947-48</v>
      </c>
      <c r="AA25" s="18">
        <f>LARGE('datemar &amp; datesep kaf'!$N$5:$N$94,'datemar &amp; datesep kaf rank'!$A25)</f>
        <v>4028.96513817</v>
      </c>
    </row>
    <row r="26" spans="1:27" x14ac:dyDescent="0.2">
      <c r="A26" s="5">
        <v>21</v>
      </c>
      <c r="B26" s="5" t="str">
        <f>VLOOKUP(C26,'datemar &amp; datesep kaf'!$B$5:$O$94,14,FALSE)</f>
        <v>1996-97</v>
      </c>
      <c r="C26" s="18">
        <f>LARGE('datemar &amp; datesep kaf'!$B$5:$B$94,'datemar &amp; datesep kaf rank'!$A26)</f>
        <v>23497.244738688001</v>
      </c>
      <c r="D26" s="5" t="str">
        <f>VLOOKUP(E26,'datemar &amp; datesep kaf'!$C$5:$O$94,13,FALSE)</f>
        <v>2005-06</v>
      </c>
      <c r="E26" s="18">
        <f>LARGE('datemar &amp; datesep kaf'!$C$5:$C$94,'datemar &amp; datesep kaf rank'!$A26)</f>
        <v>19550.593647018002</v>
      </c>
      <c r="F26" s="5" t="str">
        <f>VLOOKUP(G26,'datemar &amp; datesep kaf'!$D$5:$O$94,12,FALSE)</f>
        <v>2012-13</v>
      </c>
      <c r="G26" s="18">
        <f>LARGE('datemar &amp; datesep kaf'!$D$5:$D$94,'datemar &amp; datesep kaf rank'!$A26)</f>
        <v>16278.22748874</v>
      </c>
      <c r="H26" s="5" t="str">
        <f>VLOOKUP(I26,'datemar &amp; datesep kaf'!$E$5:$O$94,11,FALSE)</f>
        <v>1962-63</v>
      </c>
      <c r="I26" s="18">
        <f>LARGE('datemar &amp; datesep kaf'!$E$5:$E$94,'datemar &amp; datesep kaf rank'!$A26)</f>
        <v>12601.459362156</v>
      </c>
      <c r="J26" s="5" t="str">
        <f>VLOOKUP(K26,'datemar &amp; datesep kaf'!$F$5:$O$94,10,FALSE)</f>
        <v>1998-99</v>
      </c>
      <c r="K26" s="18">
        <f>LARGE('datemar &amp; datesep kaf'!$F$5:$F$94,'datemar &amp; datesep kaf rank'!$A26)</f>
        <v>9950.7764863499997</v>
      </c>
      <c r="L26" s="5" t="str">
        <f>VLOOKUP(M26,'datemar &amp; datesep kaf'!$G$5:$O$94,9,FALSE)</f>
        <v>1990-91</v>
      </c>
      <c r="M26" s="18">
        <f>LARGE('datemar &amp; datesep kaf'!$G$5:$G$94,'datemar &amp; datesep kaf rank'!$A26)</f>
        <v>6802.1928027690001</v>
      </c>
      <c r="N26" s="5" t="str">
        <f>VLOOKUP(O26,'datemar &amp; datesep kaf'!$H$5:$O$94,8,FALSE)</f>
        <v>2002-03</v>
      </c>
      <c r="O26" s="18">
        <f>LARGE('datemar &amp; datesep kaf'!$H$5:$H$94,'datemar &amp; datesep kaf rank'!$A26)</f>
        <v>3964.474562076</v>
      </c>
      <c r="P26" s="5" t="str">
        <f>VLOOKUP(Q26,'datemar &amp; datesep kaf'!$I$5:$O$94,7,FALSE)</f>
        <v>1945-46</v>
      </c>
      <c r="Q26" s="18">
        <f>LARGE('datemar &amp; datesep kaf'!$I$5:$I$94,'datemar &amp; datesep kaf rank'!$A26)</f>
        <v>72732.336446090994</v>
      </c>
      <c r="R26" s="5" t="str">
        <f>VLOOKUP(S26,'datemar &amp; datesep kaf'!$J$5:$O$94,6,FALSE)</f>
        <v>1995-96</v>
      </c>
      <c r="S26" s="18">
        <f>LARGE('datemar &amp; datesep kaf'!$J$5:$J$94,'datemar &amp; datesep kaf rank'!$A26)</f>
        <v>65181.500365610998</v>
      </c>
      <c r="T26" s="5" t="str">
        <f>VLOOKUP(U26,'datemar &amp; datesep kaf'!$K$5:$O$94,5,FALSE)</f>
        <v>2001-02</v>
      </c>
      <c r="U26" s="18">
        <f>LARGE('datemar &amp; datesep kaf'!$K$5:$K$94,'datemar &amp; datesep kaf rank'!$A26)</f>
        <v>46866.769812744002</v>
      </c>
      <c r="V26" s="5" t="str">
        <f>VLOOKUP(W26,'datemar &amp; datesep kaf'!$L$5:$O$94,4,FALSE)</f>
        <v>1967-68</v>
      </c>
      <c r="W26" s="18">
        <f>LARGE('datemar &amp; datesep kaf'!$L$5:$L$94,'datemar &amp; datesep kaf rank'!$A26)</f>
        <v>25878.953079126</v>
      </c>
      <c r="X26" s="5" t="str">
        <f>VLOOKUP(Y26,'datemar &amp; datesep kaf'!$M$5:$O$94,3,FALSE)</f>
        <v>2003-04</v>
      </c>
      <c r="Y26" s="18">
        <f>LARGE('datemar &amp; datesep kaf'!$M$5:$M$94,'datemar &amp; datesep kaf rank'!$A26)</f>
        <v>10926.794962145999</v>
      </c>
      <c r="Z26" s="5" t="str">
        <f>VLOOKUP(AA26,'datemar &amp; datesep kaf'!$N$5:$O$94,2,FALSE)</f>
        <v>1959-60</v>
      </c>
      <c r="AA26" s="18">
        <f>LARGE('datemar &amp; datesep kaf'!$N$5:$N$94,'datemar &amp; datesep kaf rank'!$A26)</f>
        <v>4014.62464284</v>
      </c>
    </row>
    <row r="27" spans="1:27" x14ac:dyDescent="0.2">
      <c r="A27" s="5">
        <v>22</v>
      </c>
      <c r="B27" s="5" t="str">
        <f>VLOOKUP(C27,'datemar &amp; datesep kaf'!$B$5:$O$94,14,FALSE)</f>
        <v>1983-84</v>
      </c>
      <c r="C27" s="18">
        <f>LARGE('datemar &amp; datesep kaf'!$B$5:$B$94,'datemar &amp; datesep kaf rank'!$A27)</f>
        <v>23359.024578582001</v>
      </c>
      <c r="D27" s="5" t="str">
        <f>VLOOKUP(E27,'datemar &amp; datesep kaf'!$C$5:$O$94,13,FALSE)</f>
        <v>1947-48</v>
      </c>
      <c r="E27" s="18">
        <f>LARGE('datemar &amp; datesep kaf'!$C$5:$C$94,'datemar &amp; datesep kaf rank'!$A27)</f>
        <v>19451.330840822997</v>
      </c>
      <c r="F27" s="5" t="str">
        <f>VLOOKUP(G27,'datemar &amp; datesep kaf'!$D$5:$O$94,12,FALSE)</f>
        <v>1989-90</v>
      </c>
      <c r="G27" s="18">
        <f>LARGE('datemar &amp; datesep kaf'!$D$5:$D$94,'datemar &amp; datesep kaf rank'!$A27)</f>
        <v>16230.269143431</v>
      </c>
      <c r="H27" s="5" t="str">
        <f>VLOOKUP(I27,'datemar &amp; datesep kaf'!$E$5:$O$94,11,FALSE)</f>
        <v>1998-99</v>
      </c>
      <c r="I27" s="18">
        <f>LARGE('datemar &amp; datesep kaf'!$E$5:$E$94,'datemar &amp; datesep kaf rank'!$A27)</f>
        <v>12572.546305389</v>
      </c>
      <c r="J27" s="5" t="str">
        <f>VLOOKUP(K27,'datemar &amp; datesep kaf'!$F$5:$O$94,10,FALSE)</f>
        <v>2005-06</v>
      </c>
      <c r="K27" s="18">
        <f>LARGE('datemar &amp; datesep kaf'!$F$5:$F$94,'datemar &amp; datesep kaf rank'!$A27)</f>
        <v>9709.1123631810005</v>
      </c>
      <c r="L27" s="5" t="str">
        <f>VLOOKUP(M27,'datemar &amp; datesep kaf'!$G$5:$O$94,9,FALSE)</f>
        <v>1983-84</v>
      </c>
      <c r="M27" s="18">
        <f>LARGE('datemar &amp; datesep kaf'!$G$5:$G$94,'datemar &amp; datesep kaf rank'!$A27)</f>
        <v>6620.5683467700001</v>
      </c>
      <c r="N27" s="5" t="str">
        <f>VLOOKUP(O27,'datemar &amp; datesep kaf'!$H$5:$O$94,8,FALSE)</f>
        <v>1960-61</v>
      </c>
      <c r="O27" s="18">
        <f>LARGE('datemar &amp; datesep kaf'!$H$5:$H$94,'datemar &amp; datesep kaf rank'!$A27)</f>
        <v>3952.2385294769997</v>
      </c>
      <c r="P27" s="5" t="str">
        <f>VLOOKUP(Q27,'datemar &amp; datesep kaf'!$I$5:$O$94,7,FALSE)</f>
        <v>1960-61</v>
      </c>
      <c r="Q27" s="18">
        <f>LARGE('datemar &amp; datesep kaf'!$I$5:$I$94,'datemar &amp; datesep kaf rank'!$A27)</f>
        <v>72724.926198434987</v>
      </c>
      <c r="R27" s="5" t="str">
        <f>VLOOKUP(S27,'datemar &amp; datesep kaf'!$J$5:$O$94,6,FALSE)</f>
        <v>1945-46</v>
      </c>
      <c r="S27" s="18">
        <f>LARGE('datemar &amp; datesep kaf'!$J$5:$J$94,'datemar &amp; datesep kaf rank'!$A27)</f>
        <v>64245.500400710996</v>
      </c>
      <c r="T27" s="5" t="str">
        <f>VLOOKUP(U27,'datemar &amp; datesep kaf'!$K$5:$O$94,5,FALSE)</f>
        <v>1955-56</v>
      </c>
      <c r="U27" s="18">
        <f>LARGE('datemar &amp; datesep kaf'!$K$5:$K$94,'datemar &amp; datesep kaf rank'!$A27)</f>
        <v>46452.607183647</v>
      </c>
      <c r="V27" s="5" t="str">
        <f>VLOOKUP(W27,'datemar &amp; datesep kaf'!$L$5:$O$94,4,FALSE)</f>
        <v>1966-67</v>
      </c>
      <c r="W27" s="18">
        <f>LARGE('datemar &amp; datesep kaf'!$L$5:$L$94,'datemar &amp; datesep kaf rank'!$A27)</f>
        <v>25564.785157023001</v>
      </c>
      <c r="X27" s="5" t="str">
        <f>VLOOKUP(Y27,'datemar &amp; datesep kaf'!$M$5:$O$94,3,FALSE)</f>
        <v>1995-96</v>
      </c>
      <c r="Y27" s="18">
        <f>LARGE('datemar &amp; datesep kaf'!$M$5:$M$94,'datemar &amp; datesep kaf rank'!$A27)</f>
        <v>10865.49380742</v>
      </c>
      <c r="Z27" s="5" t="str">
        <f>VLOOKUP(AA27,'datemar &amp; datesep kaf'!$N$5:$O$94,2,FALSE)</f>
        <v>1980-81</v>
      </c>
      <c r="AA27" s="18">
        <f>LARGE('datemar &amp; datesep kaf'!$N$5:$N$94,'datemar &amp; datesep kaf rank'!$A27)</f>
        <v>3994.9882799399998</v>
      </c>
    </row>
    <row r="28" spans="1:27" x14ac:dyDescent="0.2">
      <c r="A28" s="5">
        <v>23</v>
      </c>
      <c r="B28" s="5" t="str">
        <f>VLOOKUP(C28,'datemar &amp; datesep kaf'!$B$5:$O$94,14,FALSE)</f>
        <v>1947-48</v>
      </c>
      <c r="C28" s="18">
        <f>LARGE('datemar &amp; datesep kaf'!$B$5:$B$94,'datemar &amp; datesep kaf rank'!$A28)</f>
        <v>23251.205078493</v>
      </c>
      <c r="D28" s="5" t="str">
        <f>VLOOKUP(E28,'datemar &amp; datesep kaf'!$C$5:$O$94,13,FALSE)</f>
        <v>1955-56</v>
      </c>
      <c r="E28" s="18">
        <f>LARGE('datemar &amp; datesep kaf'!$C$5:$C$94,'datemar &amp; datesep kaf rank'!$A28)</f>
        <v>19427.055139254</v>
      </c>
      <c r="F28" s="5" t="str">
        <f>VLOOKUP(G28,'datemar &amp; datesep kaf'!$D$5:$O$94,12,FALSE)</f>
        <v>1962-63</v>
      </c>
      <c r="G28" s="18">
        <f>LARGE('datemar &amp; datesep kaf'!$D$5:$D$94,'datemar &amp; datesep kaf rank'!$A28)</f>
        <v>15973.736921645999</v>
      </c>
      <c r="H28" s="5" t="str">
        <f>VLOOKUP(I28,'datemar &amp; datesep kaf'!$E$5:$O$94,11,FALSE)</f>
        <v>1959-60</v>
      </c>
      <c r="I28" s="18">
        <f>LARGE('datemar &amp; datesep kaf'!$E$5:$E$94,'datemar &amp; datesep kaf rank'!$A28)</f>
        <v>12502.198539432</v>
      </c>
      <c r="J28" s="5" t="str">
        <f>VLOOKUP(K28,'datemar &amp; datesep kaf'!$F$5:$O$94,10,FALSE)</f>
        <v>1990-91</v>
      </c>
      <c r="K28" s="18">
        <f>LARGE('datemar &amp; datesep kaf'!$F$5:$F$94,'datemar &amp; datesep kaf rank'!$A28)</f>
        <v>9414.5550188550005</v>
      </c>
      <c r="L28" s="5" t="str">
        <f>VLOOKUP(M28,'datemar &amp; datesep kaf'!$G$5:$O$94,9,FALSE)</f>
        <v>2004-05</v>
      </c>
      <c r="M28" s="18">
        <f>LARGE('datemar &amp; datesep kaf'!$G$5:$G$94,'datemar &amp; datesep kaf rank'!$A28)</f>
        <v>6468.1604186009999</v>
      </c>
      <c r="N28" s="5" t="str">
        <f>VLOOKUP(O28,'datemar &amp; datesep kaf'!$H$5:$O$94,8,FALSE)</f>
        <v>1977-78</v>
      </c>
      <c r="O28" s="18">
        <f>LARGE('datemar &amp; datesep kaf'!$H$5:$H$94,'datemar &amp; datesep kaf rank'!$A28)</f>
        <v>3828.8944018709999</v>
      </c>
      <c r="P28" s="5" t="str">
        <f>VLOOKUP(Q28,'datemar &amp; datesep kaf'!$I$5:$O$94,7,FALSE)</f>
        <v>1963-64</v>
      </c>
      <c r="Q28" s="18">
        <f>LARGE('datemar &amp; datesep kaf'!$I$5:$I$94,'datemar &amp; datesep kaf rank'!$A28)</f>
        <v>71307.734185463996</v>
      </c>
      <c r="R28" s="5" t="str">
        <f>VLOOKUP(S28,'datemar &amp; datesep kaf'!$J$5:$O$94,6,FALSE)</f>
        <v>1974-75</v>
      </c>
      <c r="S28" s="18">
        <f>LARGE('datemar &amp; datesep kaf'!$J$5:$J$94,'datemar &amp; datesep kaf rank'!$A28)</f>
        <v>64188.919906965006</v>
      </c>
      <c r="T28" s="5" t="str">
        <f>VLOOKUP(U28,'datemar &amp; datesep kaf'!$K$5:$O$94,5,FALSE)</f>
        <v>1967-68</v>
      </c>
      <c r="U28" s="18">
        <f>LARGE('datemar &amp; datesep kaf'!$K$5:$K$94,'datemar &amp; datesep kaf rank'!$A28)</f>
        <v>46314.575453286001</v>
      </c>
      <c r="V28" s="5" t="str">
        <f>VLOOKUP(W28,'datemar &amp; datesep kaf'!$L$5:$O$94,4,FALSE)</f>
        <v>1970-71</v>
      </c>
      <c r="W28" s="18">
        <f>LARGE('datemar &amp; datesep kaf'!$L$5:$L$94,'datemar &amp; datesep kaf rank'!$A28)</f>
        <v>25181.046989595001</v>
      </c>
      <c r="X28" s="5" t="str">
        <f>VLOOKUP(Y28,'datemar &amp; datesep kaf'!$M$5:$O$94,3,FALSE)</f>
        <v>1983-84</v>
      </c>
      <c r="Y28" s="18">
        <f>LARGE('datemar &amp; datesep kaf'!$M$5:$M$94,'datemar &amp; datesep kaf rank'!$A28)</f>
        <v>10793.444223345001</v>
      </c>
      <c r="Z28" s="5" t="str">
        <f>VLOOKUP(AA28,'datemar &amp; datesep kaf'!$N$5:$O$94,2,FALSE)</f>
        <v>1982-83</v>
      </c>
      <c r="AA28" s="18">
        <f>LARGE('datemar &amp; datesep kaf'!$N$5:$N$94,'datemar &amp; datesep kaf rank'!$A28)</f>
        <v>3993.38166843</v>
      </c>
    </row>
    <row r="29" spans="1:27" x14ac:dyDescent="0.2">
      <c r="A29" s="5">
        <v>24</v>
      </c>
      <c r="B29" s="5" t="str">
        <f>VLOOKUP(C29,'datemar &amp; datesep kaf'!$B$5:$O$94,14,FALSE)</f>
        <v>2015-16</v>
      </c>
      <c r="C29" s="18">
        <f>LARGE('datemar &amp; datesep kaf'!$B$5:$B$94,'datemar &amp; datesep kaf rank'!$A29)</f>
        <v>23202.629873702997</v>
      </c>
      <c r="D29" s="5" t="str">
        <f>VLOOKUP(E29,'datemar &amp; datesep kaf'!$C$5:$O$94,13,FALSE)</f>
        <v>1968-69</v>
      </c>
      <c r="E29" s="18">
        <f>LARGE('datemar &amp; datesep kaf'!$C$5:$C$94,'datemar &amp; datesep kaf rank'!$A29)</f>
        <v>19397.447867637002</v>
      </c>
      <c r="F29" s="5" t="str">
        <f>VLOOKUP(G29,'datemar &amp; datesep kaf'!$D$5:$O$94,12,FALSE)</f>
        <v>1964-65</v>
      </c>
      <c r="G29" s="18">
        <f>LARGE('datemar &amp; datesep kaf'!$D$5:$D$94,'datemar &amp; datesep kaf rank'!$A29)</f>
        <v>15971.489649002999</v>
      </c>
      <c r="H29" s="5" t="str">
        <f>VLOOKUP(I29,'datemar &amp; datesep kaf'!$E$5:$O$94,11,FALSE)</f>
        <v>1960-61</v>
      </c>
      <c r="I29" s="18">
        <f>LARGE('datemar &amp; datesep kaf'!$E$5:$E$94,'datemar &amp; datesep kaf rank'!$A29)</f>
        <v>12469.627962140999</v>
      </c>
      <c r="J29" s="5" t="str">
        <f>VLOOKUP(K29,'datemar &amp; datesep kaf'!$F$5:$O$94,10,FALSE)</f>
        <v>1975-76</v>
      </c>
      <c r="K29" s="18">
        <f>LARGE('datemar &amp; datesep kaf'!$F$5:$F$94,'datemar &amp; datesep kaf rank'!$A29)</f>
        <v>9406.9365067439994</v>
      </c>
      <c r="L29" s="5" t="str">
        <f>VLOOKUP(M29,'datemar &amp; datesep kaf'!$G$5:$O$94,9,FALSE)</f>
        <v>1949-50</v>
      </c>
      <c r="M29" s="18">
        <f>LARGE('datemar &amp; datesep kaf'!$G$5:$G$94,'datemar &amp; datesep kaf rank'!$A29)</f>
        <v>6443.3055434999997</v>
      </c>
      <c r="N29" s="5" t="str">
        <f>VLOOKUP(O29,'datemar &amp; datesep kaf'!$H$5:$O$94,8,FALSE)</f>
        <v>2012-13</v>
      </c>
      <c r="O29" s="18">
        <f>LARGE('datemar &amp; datesep kaf'!$H$5:$H$94,'datemar &amp; datesep kaf rank'!$A29)</f>
        <v>3803.7459730619998</v>
      </c>
      <c r="P29" s="5" t="str">
        <f>VLOOKUP(Q29,'datemar &amp; datesep kaf'!$I$5:$O$94,7,FALSE)</f>
        <v>1964-65</v>
      </c>
      <c r="Q29" s="18">
        <f>LARGE('datemar &amp; datesep kaf'!$I$5:$I$94,'datemar &amp; datesep kaf rank'!$A29)</f>
        <v>70362.588435782993</v>
      </c>
      <c r="R29" s="5" t="str">
        <f>VLOOKUP(S29,'datemar &amp; datesep kaf'!$J$5:$O$94,6,FALSE)</f>
        <v>1954-55</v>
      </c>
      <c r="S29" s="18">
        <f>LARGE('datemar &amp; datesep kaf'!$J$5:$J$94,'datemar &amp; datesep kaf rank'!$A29)</f>
        <v>63373.031011940999</v>
      </c>
      <c r="T29" s="5" t="str">
        <f>VLOOKUP(U29,'datemar &amp; datesep kaf'!$K$5:$O$94,5,FALSE)</f>
        <v>1952-53</v>
      </c>
      <c r="U29" s="18">
        <f>LARGE('datemar &amp; datesep kaf'!$K$5:$K$94,'datemar &amp; datesep kaf rank'!$A29)</f>
        <v>46263.749008911</v>
      </c>
      <c r="V29" s="5" t="str">
        <f>VLOOKUP(W29,'datemar &amp; datesep kaf'!$L$5:$O$94,4,FALSE)</f>
        <v>1942-43</v>
      </c>
      <c r="W29" s="18">
        <f>LARGE('datemar &amp; datesep kaf'!$L$5:$L$94,'datemar &amp; datesep kaf rank'!$A29)</f>
        <v>25168.293271065002</v>
      </c>
      <c r="X29" s="5" t="str">
        <f>VLOOKUP(Y29,'datemar &amp; datesep kaf'!$M$5:$O$94,3,FALSE)</f>
        <v>1966-67</v>
      </c>
      <c r="Y29" s="18">
        <f>LARGE('datemar &amp; datesep kaf'!$M$5:$M$94,'datemar &amp; datesep kaf rank'!$A29)</f>
        <v>10719.280259183999</v>
      </c>
      <c r="Z29" s="5" t="str">
        <f>VLOOKUP(AA29,'datemar &amp; datesep kaf'!$N$5:$O$94,2,FALSE)</f>
        <v>1937-38</v>
      </c>
      <c r="AA29" s="18">
        <f>LARGE('datemar &amp; datesep kaf'!$N$5:$N$94,'datemar &amp; datesep kaf rank'!$A29)</f>
        <v>3911.8015062000004</v>
      </c>
    </row>
    <row r="30" spans="1:27" x14ac:dyDescent="0.2">
      <c r="A30" s="5">
        <v>25</v>
      </c>
      <c r="B30" s="5" t="str">
        <f>VLOOKUP(C30,'datemar &amp; datesep kaf'!$B$5:$O$94,14,FALSE)</f>
        <v>1955-56</v>
      </c>
      <c r="C30" s="18">
        <f>LARGE('datemar &amp; datesep kaf'!$B$5:$B$94,'datemar &amp; datesep kaf rank'!$A30)</f>
        <v>22941.428561183999</v>
      </c>
      <c r="D30" s="5" t="str">
        <f>VLOOKUP(E30,'datemar &amp; datesep kaf'!$C$5:$O$94,13,FALSE)</f>
        <v>1983-84</v>
      </c>
      <c r="E30" s="18">
        <f>LARGE('datemar &amp; datesep kaf'!$C$5:$C$94,'datemar &amp; datesep kaf rank'!$A30)</f>
        <v>19365.642910152001</v>
      </c>
      <c r="F30" s="5" t="str">
        <f>VLOOKUP(G30,'datemar &amp; datesep kaf'!$D$5:$O$94,12,FALSE)</f>
        <v>1955-56</v>
      </c>
      <c r="G30" s="18">
        <f>LARGE('datemar &amp; datesep kaf'!$D$5:$D$94,'datemar &amp; datesep kaf rank'!$A30)</f>
        <v>15736.753790037001</v>
      </c>
      <c r="H30" s="5" t="str">
        <f>VLOOKUP(I30,'datemar &amp; datesep kaf'!$E$5:$O$94,11,FALSE)</f>
        <v>1983-84</v>
      </c>
      <c r="I30" s="18">
        <f>LARGE('datemar &amp; datesep kaf'!$E$5:$E$94,'datemar &amp; datesep kaf rank'!$A30)</f>
        <v>12374.393585547001</v>
      </c>
      <c r="J30" s="5" t="str">
        <f>VLOOKUP(K30,'datemar &amp; datesep kaf'!$F$5:$O$94,10,FALSE)</f>
        <v>2010-11</v>
      </c>
      <c r="K30" s="18">
        <f>LARGE('datemar &amp; datesep kaf'!$F$5:$F$94,'datemar &amp; datesep kaf rank'!$A30)</f>
        <v>9395.3808046979993</v>
      </c>
      <c r="L30" s="5" t="str">
        <f>VLOOKUP(M30,'datemar &amp; datesep kaf'!$G$5:$O$94,9,FALSE)</f>
        <v>1959-60</v>
      </c>
      <c r="M30" s="18">
        <f>LARGE('datemar &amp; datesep kaf'!$G$5:$G$94,'datemar &amp; datesep kaf rank'!$A30)</f>
        <v>6369.3637280909998</v>
      </c>
      <c r="N30" s="5" t="str">
        <f>VLOOKUP(O30,'datemar &amp; datesep kaf'!$H$5:$O$94,8,FALSE)</f>
        <v>1959-60</v>
      </c>
      <c r="O30" s="18">
        <f>LARGE('datemar &amp; datesep kaf'!$H$5:$H$94,'datemar &amp; datesep kaf rank'!$A30)</f>
        <v>3802.331758239</v>
      </c>
      <c r="P30" s="5" t="str">
        <f>VLOOKUP(Q30,'datemar &amp; datesep kaf'!$I$5:$O$94,7,FALSE)</f>
        <v>1933-34</v>
      </c>
      <c r="Q30" s="18">
        <f>LARGE('datemar &amp; datesep kaf'!$I$5:$I$94,'datemar &amp; datesep kaf rank'!$A30)</f>
        <v>69690.967303944009</v>
      </c>
      <c r="R30" s="5" t="str">
        <f>VLOOKUP(S30,'datemar &amp; datesep kaf'!$J$5:$O$94,6,FALSE)</f>
        <v>1980-81</v>
      </c>
      <c r="S30" s="18">
        <f>LARGE('datemar &amp; datesep kaf'!$J$5:$J$94,'datemar &amp; datesep kaf rank'!$A30)</f>
        <v>63105.482592221997</v>
      </c>
      <c r="T30" s="5" t="str">
        <f>VLOOKUP(U30,'datemar &amp; datesep kaf'!$K$5:$O$94,5,FALSE)</f>
        <v>1989-90</v>
      </c>
      <c r="U30" s="18">
        <f>LARGE('datemar &amp; datesep kaf'!$K$5:$K$94,'datemar &amp; datesep kaf rank'!$A30)</f>
        <v>45907.971832170006</v>
      </c>
      <c r="V30" s="5" t="str">
        <f>VLOOKUP(W30,'datemar &amp; datesep kaf'!$L$5:$O$94,4,FALSE)</f>
        <v>1934-35</v>
      </c>
      <c r="W30" s="18">
        <f>LARGE('datemar &amp; datesep kaf'!$L$5:$L$94,'datemar &amp; datesep kaf rank'!$A30)</f>
        <v>24579.52965678</v>
      </c>
      <c r="X30" s="5" t="str">
        <f>VLOOKUP(Y30,'datemar &amp; datesep kaf'!$M$5:$O$94,3,FALSE)</f>
        <v>2010-11</v>
      </c>
      <c r="Y30" s="18">
        <f>LARGE('datemar &amp; datesep kaf'!$M$5:$M$94,'datemar &amp; datesep kaf rank'!$A30)</f>
        <v>10556.157620673001</v>
      </c>
      <c r="Z30" s="5" t="str">
        <f>VLOOKUP(AA30,'datemar &amp; datesep kaf'!$N$5:$O$94,2,FALSE)</f>
        <v>1950-51</v>
      </c>
      <c r="AA30" s="18">
        <f>LARGE('datemar &amp; datesep kaf'!$N$5:$N$94,'datemar &amp; datesep kaf rank'!$A30)</f>
        <v>3864.0791939400001</v>
      </c>
    </row>
    <row r="31" spans="1:27" x14ac:dyDescent="0.2">
      <c r="A31" s="5">
        <v>26</v>
      </c>
      <c r="B31" s="5" t="str">
        <f>VLOOKUP(C31,'datemar &amp; datesep kaf'!$B$5:$O$94,14,FALSE)</f>
        <v>1962-63</v>
      </c>
      <c r="C31" s="18">
        <f>LARGE('datemar &amp; datesep kaf'!$B$5:$B$94,'datemar &amp; datesep kaf rank'!$A31)</f>
        <v>22864.356828536998</v>
      </c>
      <c r="D31" s="5" t="str">
        <f>VLOOKUP(E31,'datemar &amp; datesep kaf'!$C$5:$O$94,13,FALSE)</f>
        <v>1962-63</v>
      </c>
      <c r="E31" s="18">
        <f>LARGE('datemar &amp; datesep kaf'!$C$5:$C$94,'datemar &amp; datesep kaf rank'!$A31)</f>
        <v>19363.609852377002</v>
      </c>
      <c r="F31" s="5" t="str">
        <f>VLOOKUP(G31,'datemar &amp; datesep kaf'!$D$5:$O$94,12,FALSE)</f>
        <v>1960-61</v>
      </c>
      <c r="G31" s="18">
        <f>LARGE('datemar &amp; datesep kaf'!$D$5:$D$94,'datemar &amp; datesep kaf rank'!$A31)</f>
        <v>15414.427851711</v>
      </c>
      <c r="H31" s="5" t="str">
        <f>VLOOKUP(I31,'datemar &amp; datesep kaf'!$E$5:$O$94,11,FALSE)</f>
        <v>1967-68</v>
      </c>
      <c r="I31" s="18">
        <f>LARGE('datemar &amp; datesep kaf'!$E$5:$E$94,'datemar &amp; datesep kaf rank'!$A31)</f>
        <v>12231.296070251999</v>
      </c>
      <c r="J31" s="5" t="str">
        <f>VLOOKUP(K31,'datemar &amp; datesep kaf'!$F$5:$O$94,10,FALSE)</f>
        <v>1962-63</v>
      </c>
      <c r="K31" s="18">
        <f>LARGE('datemar &amp; datesep kaf'!$F$5:$F$94,'datemar &amp; datesep kaf rank'!$A31)</f>
        <v>9257.0257685640008</v>
      </c>
      <c r="L31" s="5" t="str">
        <f>VLOOKUP(M31,'datemar &amp; datesep kaf'!$G$5:$O$94,9,FALSE)</f>
        <v>1946-47</v>
      </c>
      <c r="M31" s="18">
        <f>LARGE('datemar &amp; datesep kaf'!$G$5:$G$94,'datemar &amp; datesep kaf rank'!$A31)</f>
        <v>6295.7174498610002</v>
      </c>
      <c r="N31" s="5" t="str">
        <f>VLOOKUP(O31,'datemar &amp; datesep kaf'!$H$5:$O$94,8,FALSE)</f>
        <v>1997-98</v>
      </c>
      <c r="O31" s="18">
        <f>LARGE('datemar &amp; datesep kaf'!$H$5:$H$94,'datemar &amp; datesep kaf rank'!$A31)</f>
        <v>3738.5691160020001</v>
      </c>
      <c r="P31" s="5" t="str">
        <f>VLOOKUP(Q31,'datemar &amp; datesep kaf'!$I$5:$O$94,7,FALSE)</f>
        <v>1931-32</v>
      </c>
      <c r="Q31" s="18">
        <f>LARGE('datemar &amp; datesep kaf'!$I$5:$I$94,'datemar &amp; datesep kaf rank'!$A31)</f>
        <v>69652.440363240006</v>
      </c>
      <c r="R31" s="5" t="str">
        <f>VLOOKUP(S31,'datemar &amp; datesep kaf'!$J$5:$O$94,6,FALSE)</f>
        <v>1968-69</v>
      </c>
      <c r="S31" s="18">
        <f>LARGE('datemar &amp; datesep kaf'!$J$5:$J$94,'datemar &amp; datesep kaf rank'!$A31)</f>
        <v>62899.669707378001</v>
      </c>
      <c r="T31" s="5" t="str">
        <f>VLOOKUP(U31,'datemar &amp; datesep kaf'!$K$5:$O$94,5,FALSE)</f>
        <v>1960-61</v>
      </c>
      <c r="U31" s="18">
        <f>LARGE('datemar &amp; datesep kaf'!$K$5:$K$94,'datemar &amp; datesep kaf rank'!$A31)</f>
        <v>45751.261755401996</v>
      </c>
      <c r="V31" s="5" t="str">
        <f>VLOOKUP(W31,'datemar &amp; datesep kaf'!$L$5:$O$94,4,FALSE)</f>
        <v>1982-83</v>
      </c>
      <c r="W31" s="18">
        <f>LARGE('datemar &amp; datesep kaf'!$L$5:$L$94,'datemar &amp; datesep kaf rank'!$A31)</f>
        <v>24553.359740405998</v>
      </c>
      <c r="X31" s="5" t="str">
        <f>VLOOKUP(Y31,'datemar &amp; datesep kaf'!$M$5:$O$94,3,FALSE)</f>
        <v>1950-51</v>
      </c>
      <c r="Y31" s="18">
        <f>LARGE('datemar &amp; datesep kaf'!$M$5:$M$94,'datemar &amp; datesep kaf rank'!$A31)</f>
        <v>10523.678283048001</v>
      </c>
      <c r="Z31" s="5" t="str">
        <f>VLOOKUP(AA31,'datemar &amp; datesep kaf'!$N$5:$O$94,2,FALSE)</f>
        <v>1983-84</v>
      </c>
      <c r="AA31" s="18">
        <f>LARGE('datemar &amp; datesep kaf'!$N$5:$N$94,'datemar &amp; datesep kaf rank'!$A31)</f>
        <v>3833.9701041600001</v>
      </c>
    </row>
    <row r="32" spans="1:27" x14ac:dyDescent="0.2">
      <c r="A32" s="5">
        <v>27</v>
      </c>
      <c r="B32" s="5" t="str">
        <f>VLOOKUP(C32,'datemar &amp; datesep kaf'!$B$5:$O$94,14,FALSE)</f>
        <v>1960-61</v>
      </c>
      <c r="C32" s="18">
        <f>LARGE('datemar &amp; datesep kaf'!$B$5:$B$94,'datemar &amp; datesep kaf rank'!$A32)</f>
        <v>22645.899316068</v>
      </c>
      <c r="D32" s="5" t="str">
        <f>VLOOKUP(E32,'datemar &amp; datesep kaf'!$C$5:$O$94,13,FALSE)</f>
        <v>2015-16</v>
      </c>
      <c r="E32" s="18">
        <f>LARGE('datemar &amp; datesep kaf'!$C$5:$C$94,'datemar &amp; datesep kaf rank'!$A32)</f>
        <v>19155.218455233</v>
      </c>
      <c r="F32" s="5" t="str">
        <f>VLOOKUP(G32,'datemar &amp; datesep kaf'!$D$5:$O$94,12,FALSE)</f>
        <v>1968-69</v>
      </c>
      <c r="G32" s="18">
        <f>LARGE('datemar &amp; datesep kaf'!$D$5:$D$94,'datemar &amp; datesep kaf rank'!$A32)</f>
        <v>15240.271164026999</v>
      </c>
      <c r="H32" s="5" t="str">
        <f>VLOOKUP(I32,'datemar &amp; datesep kaf'!$E$5:$O$94,11,FALSE)</f>
        <v>1999-2000</v>
      </c>
      <c r="I32" s="18">
        <f>LARGE('datemar &amp; datesep kaf'!$E$5:$E$94,'datemar &amp; datesep kaf rank'!$A32)</f>
        <v>12218.447145114</v>
      </c>
      <c r="J32" s="5" t="str">
        <f>VLOOKUP(K32,'datemar &amp; datesep kaf'!$F$5:$O$94,10,FALSE)</f>
        <v>1964-65</v>
      </c>
      <c r="K32" s="18">
        <f>LARGE('datemar &amp; datesep kaf'!$F$5:$F$94,'datemar &amp; datesep kaf rank'!$A32)</f>
        <v>9170.2865982629992</v>
      </c>
      <c r="L32" s="5" t="str">
        <f>VLOOKUP(M32,'datemar &amp; datesep kaf'!$G$5:$O$94,9,FALSE)</f>
        <v>2002-03</v>
      </c>
      <c r="M32" s="18">
        <f>LARGE('datemar &amp; datesep kaf'!$G$5:$G$94,'datemar &amp; datesep kaf rank'!$A32)</f>
        <v>6189.1277017920002</v>
      </c>
      <c r="N32" s="5" t="str">
        <f>VLOOKUP(O32,'datemar &amp; datesep kaf'!$H$5:$O$94,8,FALSE)</f>
        <v>1946-47</v>
      </c>
      <c r="O32" s="18">
        <f>LARGE('datemar &amp; datesep kaf'!$H$5:$H$94,'datemar &amp; datesep kaf rank'!$A32)</f>
        <v>3685.1363907330001</v>
      </c>
      <c r="P32" s="5" t="str">
        <f>VLOOKUP(Q32,'datemar &amp; datesep kaf'!$I$5:$O$94,7,FALSE)</f>
        <v>1989-90</v>
      </c>
      <c r="Q32" s="18">
        <f>LARGE('datemar &amp; datesep kaf'!$I$5:$I$94,'datemar &amp; datesep kaf rank'!$A32)</f>
        <v>69421.621859498991</v>
      </c>
      <c r="R32" s="5" t="str">
        <f>VLOOKUP(S32,'datemar &amp; datesep kaf'!$J$5:$O$94,6,FALSE)</f>
        <v>2001-02</v>
      </c>
      <c r="S32" s="18">
        <f>LARGE('datemar &amp; datesep kaf'!$J$5:$J$94,'datemar &amp; datesep kaf rank'!$A32)</f>
        <v>61609.774879716002</v>
      </c>
      <c r="T32" s="5" t="str">
        <f>VLOOKUP(U32,'datemar &amp; datesep kaf'!$K$5:$O$94,5,FALSE)</f>
        <v>1964-65</v>
      </c>
      <c r="U32" s="18">
        <f>LARGE('datemar &amp; datesep kaf'!$K$5:$K$94,'datemar &amp; datesep kaf rank'!$A32)</f>
        <v>44917.18839825</v>
      </c>
      <c r="V32" s="5" t="str">
        <f>VLOOKUP(W32,'datemar &amp; datesep kaf'!$L$5:$O$94,4,FALSE)</f>
        <v>1952-53</v>
      </c>
      <c r="W32" s="18">
        <f>LARGE('datemar &amp; datesep kaf'!$L$5:$L$94,'datemar &amp; datesep kaf rank'!$A32)</f>
        <v>24095.901906321</v>
      </c>
      <c r="X32" s="5" t="str">
        <f>VLOOKUP(Y32,'datemar &amp; datesep kaf'!$M$5:$O$94,3,FALSE)</f>
        <v>1954-55</v>
      </c>
      <c r="Y32" s="18">
        <f>LARGE('datemar &amp; datesep kaf'!$M$5:$M$94,'datemar &amp; datesep kaf rank'!$A32)</f>
        <v>10449.744401522999</v>
      </c>
      <c r="Z32" s="5" t="str">
        <f>VLOOKUP(AA32,'datemar &amp; datesep kaf'!$N$5:$O$94,2,FALSE)</f>
        <v>1930-31</v>
      </c>
      <c r="AA32" s="18">
        <f>LARGE('datemar &amp; datesep kaf'!$N$5:$N$94,'datemar &amp; datesep kaf rank'!$A32)</f>
        <v>3825.8180383499998</v>
      </c>
    </row>
    <row r="33" spans="1:27" x14ac:dyDescent="0.2">
      <c r="A33" s="5">
        <v>28</v>
      </c>
      <c r="B33" s="5" t="str">
        <f>VLOOKUP(C33,'datemar &amp; datesep kaf'!$B$5:$O$94,14,FALSE)</f>
        <v>2005-06</v>
      </c>
      <c r="C33" s="18">
        <f>LARGE('datemar &amp; datesep kaf'!$B$5:$B$94,'datemar &amp; datesep kaf rank'!$A33)</f>
        <v>22410.659655468</v>
      </c>
      <c r="D33" s="5" t="str">
        <f>VLOOKUP(E33,'datemar &amp; datesep kaf'!$C$5:$O$94,13,FALSE)</f>
        <v>2012-13</v>
      </c>
      <c r="E33" s="18">
        <f>LARGE('datemar &amp; datesep kaf'!$C$5:$C$94,'datemar &amp; datesep kaf rank'!$A33)</f>
        <v>19142.873331728999</v>
      </c>
      <c r="F33" s="5" t="str">
        <f>VLOOKUP(G33,'datemar &amp; datesep kaf'!$D$5:$O$94,12,FALSE)</f>
        <v>1941-42</v>
      </c>
      <c r="G33" s="18">
        <f>LARGE('datemar &amp; datesep kaf'!$D$5:$D$94,'datemar &amp; datesep kaf rank'!$A33)</f>
        <v>15183.299926494001</v>
      </c>
      <c r="H33" s="5" t="str">
        <f>VLOOKUP(I33,'datemar &amp; datesep kaf'!$E$5:$O$94,11,FALSE)</f>
        <v>2012-13</v>
      </c>
      <c r="I33" s="18">
        <f>LARGE('datemar &amp; datesep kaf'!$E$5:$E$94,'datemar &amp; datesep kaf rank'!$A33)</f>
        <v>12214.63094691</v>
      </c>
      <c r="J33" s="5" t="str">
        <f>VLOOKUP(K33,'datemar &amp; datesep kaf'!$F$5:$O$94,10,FALSE)</f>
        <v>1958-59</v>
      </c>
      <c r="K33" s="18">
        <f>LARGE('datemar &amp; datesep kaf'!$F$5:$F$94,'datemar &amp; datesep kaf rank'!$A33)</f>
        <v>8968.4842917810001</v>
      </c>
      <c r="L33" s="5" t="str">
        <f>VLOOKUP(M33,'datemar &amp; datesep kaf'!$G$5:$O$94,9,FALSE)</f>
        <v>1964-65</v>
      </c>
      <c r="M33" s="18">
        <f>LARGE('datemar &amp; datesep kaf'!$G$5:$G$94,'datemar &amp; datesep kaf rank'!$A33)</f>
        <v>6170.1220826700001</v>
      </c>
      <c r="N33" s="5" t="str">
        <f>VLOOKUP(O33,'datemar &amp; datesep kaf'!$H$5:$O$94,8,FALSE)</f>
        <v>2011-12</v>
      </c>
      <c r="O33" s="18">
        <f>LARGE('datemar &amp; datesep kaf'!$H$5:$H$94,'datemar &amp; datesep kaf rank'!$A33)</f>
        <v>3680.5248206580004</v>
      </c>
      <c r="P33" s="5" t="str">
        <f>VLOOKUP(Q33,'datemar &amp; datesep kaf'!$I$5:$O$94,7,FALSE)</f>
        <v>1980-81</v>
      </c>
      <c r="Q33" s="18">
        <f>LARGE('datemar &amp; datesep kaf'!$I$5:$I$94,'datemar &amp; datesep kaf rank'!$A33)</f>
        <v>68995.022867231994</v>
      </c>
      <c r="R33" s="5" t="str">
        <f>VLOOKUP(S33,'datemar &amp; datesep kaf'!$J$5:$O$94,6,FALSE)</f>
        <v>1964-65</v>
      </c>
      <c r="S33" s="18">
        <f>LARGE('datemar &amp; datesep kaf'!$J$5:$J$94,'datemar &amp; datesep kaf rank'!$A33)</f>
        <v>61489.511082572993</v>
      </c>
      <c r="T33" s="5" t="str">
        <f>VLOOKUP(U33,'datemar &amp; datesep kaf'!$K$5:$O$94,5,FALSE)</f>
        <v>1980-81</v>
      </c>
      <c r="U33" s="18">
        <f>LARGE('datemar &amp; datesep kaf'!$K$5:$K$94,'datemar &amp; datesep kaf rank'!$A33)</f>
        <v>44674.205266865996</v>
      </c>
      <c r="V33" s="5" t="str">
        <f>VLOOKUP(W33,'datemar &amp; datesep kaf'!$L$5:$O$94,4,FALSE)</f>
        <v>1989-90</v>
      </c>
      <c r="W33" s="18">
        <f>LARGE('datemar &amp; datesep kaf'!$L$5:$L$94,'datemar &amp; datesep kaf rank'!$A33)</f>
        <v>24093.460253519999</v>
      </c>
      <c r="X33" s="5" t="str">
        <f>VLOOKUP(Y33,'datemar &amp; datesep kaf'!$M$5:$O$94,3,FALSE)</f>
        <v>1934-35</v>
      </c>
      <c r="Y33" s="18">
        <f>LARGE('datemar &amp; datesep kaf'!$M$5:$M$94,'datemar &amp; datesep kaf rank'!$A33)</f>
        <v>10414.139113601999</v>
      </c>
      <c r="Z33" s="5" t="str">
        <f>VLOOKUP(AA33,'datemar &amp; datesep kaf'!$N$5:$O$94,2,FALSE)</f>
        <v>1949-50</v>
      </c>
      <c r="AA33" s="18">
        <f>LARGE('datemar &amp; datesep kaf'!$N$5:$N$94,'datemar &amp; datesep kaf rank'!$A33)</f>
        <v>3820.70068317</v>
      </c>
    </row>
    <row r="34" spans="1:27" x14ac:dyDescent="0.2">
      <c r="A34" s="5">
        <v>29</v>
      </c>
      <c r="B34" s="5" t="str">
        <f>VLOOKUP(C34,'datemar &amp; datesep kaf'!$B$5:$O$94,14,FALSE)</f>
        <v>1967-68</v>
      </c>
      <c r="C34" s="18">
        <f>LARGE('datemar &amp; datesep kaf'!$B$5:$B$94,'datemar &amp; datesep kaf rank'!$A34)</f>
        <v>22214.266274402999</v>
      </c>
      <c r="D34" s="5" t="str">
        <f>VLOOKUP(E34,'datemar &amp; datesep kaf'!$C$5:$O$94,13,FALSE)</f>
        <v>2006-07</v>
      </c>
      <c r="E34" s="18">
        <f>LARGE('datemar &amp; datesep kaf'!$C$5:$C$94,'datemar &amp; datesep kaf rank'!$A34)</f>
        <v>18987.615155733001</v>
      </c>
      <c r="F34" s="5" t="str">
        <f>VLOOKUP(G34,'datemar &amp; datesep kaf'!$D$5:$O$94,12,FALSE)</f>
        <v>1958-59</v>
      </c>
      <c r="G34" s="18">
        <f>LARGE('datemar &amp; datesep kaf'!$D$5:$D$94,'datemar &amp; datesep kaf rank'!$A34)</f>
        <v>15173.586869007</v>
      </c>
      <c r="H34" s="5" t="str">
        <f>VLOOKUP(I34,'datemar &amp; datesep kaf'!$E$5:$O$94,11,FALSE)</f>
        <v>1958-59</v>
      </c>
      <c r="I34" s="18">
        <f>LARGE('datemar &amp; datesep kaf'!$E$5:$E$94,'datemar &amp; datesep kaf rank'!$A34)</f>
        <v>12115.788636567</v>
      </c>
      <c r="J34" s="5" t="str">
        <f>VLOOKUP(K34,'datemar &amp; datesep kaf'!$F$5:$O$94,10,FALSE)</f>
        <v>2017-18</v>
      </c>
      <c r="K34" s="18">
        <f>LARGE('datemar &amp; datesep kaf'!$F$5:$F$94,'datemar &amp; datesep kaf rank'!$A34)</f>
        <v>8908.2085915619991</v>
      </c>
      <c r="L34" s="5" t="str">
        <f>VLOOKUP(M34,'datemar &amp; datesep kaf'!$G$5:$O$94,9,FALSE)</f>
        <v>2017-18</v>
      </c>
      <c r="M34" s="18">
        <f>LARGE('datemar &amp; datesep kaf'!$G$5:$G$94,'datemar &amp; datesep kaf rank'!$A34)</f>
        <v>6137.2083648960006</v>
      </c>
      <c r="N34" s="5" t="str">
        <f>VLOOKUP(O34,'datemar &amp; datesep kaf'!$H$5:$O$94,8,FALSE)</f>
        <v>1939-40</v>
      </c>
      <c r="O34" s="18">
        <f>LARGE('datemar &amp; datesep kaf'!$H$5:$H$94,'datemar &amp; datesep kaf rank'!$A34)</f>
        <v>3679.7254818449996</v>
      </c>
      <c r="P34" s="5" t="str">
        <f>VLOOKUP(Q34,'datemar &amp; datesep kaf'!$I$5:$O$94,7,FALSE)</f>
        <v>2017-18</v>
      </c>
      <c r="Q34" s="18">
        <f>LARGE('datemar &amp; datesep kaf'!$I$5:$I$94,'datemar &amp; datesep kaf rank'!$A34)</f>
        <v>68992.589148315004</v>
      </c>
      <c r="R34" s="5" t="str">
        <f>VLOOKUP(S34,'datemar &amp; datesep kaf'!$J$5:$O$94,6,FALSE)</f>
        <v>2017-18</v>
      </c>
      <c r="S34" s="18">
        <f>LARGE('datemar &amp; datesep kaf'!$J$5:$J$94,'datemar &amp; datesep kaf rank'!$A34)</f>
        <v>61473.766289774998</v>
      </c>
      <c r="T34" s="5" t="str">
        <f>VLOOKUP(U34,'datemar &amp; datesep kaf'!$K$5:$O$94,5,FALSE)</f>
        <v>1977-78</v>
      </c>
      <c r="U34" s="18">
        <f>LARGE('datemar &amp; datesep kaf'!$K$5:$K$94,'datemar &amp; datesep kaf rank'!$A34)</f>
        <v>44643.128243238003</v>
      </c>
      <c r="V34" s="5" t="str">
        <f>VLOOKUP(W34,'datemar &amp; datesep kaf'!$L$5:$O$94,4,FALSE)</f>
        <v>1983-84</v>
      </c>
      <c r="W34" s="18">
        <f>LARGE('datemar &amp; datesep kaf'!$L$5:$L$94,'datemar &amp; datesep kaf rank'!$A34)</f>
        <v>23982.104224637998</v>
      </c>
      <c r="X34" s="5" t="str">
        <f>VLOOKUP(Y34,'datemar &amp; datesep kaf'!$M$5:$O$94,3,FALSE)</f>
        <v>1962-63</v>
      </c>
      <c r="Y34" s="18">
        <f>LARGE('datemar &amp; datesep kaf'!$M$5:$M$94,'datemar &amp; datesep kaf rank'!$A34)</f>
        <v>10387.074651806999</v>
      </c>
      <c r="Z34" s="5" t="str">
        <f>VLOOKUP(AA34,'datemar &amp; datesep kaf'!$N$5:$O$94,2,FALSE)</f>
        <v>1998-99</v>
      </c>
      <c r="AA34" s="18">
        <f>LARGE('datemar &amp; datesep kaf'!$N$5:$N$94,'datemar &amp; datesep kaf rank'!$A34)</f>
        <v>3811.1800223699997</v>
      </c>
    </row>
    <row r="35" spans="1:27" x14ac:dyDescent="0.2">
      <c r="A35" s="5">
        <v>30</v>
      </c>
      <c r="B35" s="5" t="str">
        <f>VLOOKUP(C35,'datemar &amp; datesep kaf'!$B$5:$O$94,14,FALSE)</f>
        <v>1958-59</v>
      </c>
      <c r="C35" s="18">
        <f>LARGE('datemar &amp; datesep kaf'!$B$5:$B$94,'datemar &amp; datesep kaf rank'!$A35)</f>
        <v>22023.333389001</v>
      </c>
      <c r="D35" s="5" t="str">
        <f>VLOOKUP(E35,'datemar &amp; datesep kaf'!$C$5:$O$94,13,FALSE)</f>
        <v>1960-61</v>
      </c>
      <c r="E35" s="18">
        <f>LARGE('datemar &amp; datesep kaf'!$C$5:$C$94,'datemar &amp; datesep kaf rank'!$A35)</f>
        <v>18631.274673227999</v>
      </c>
      <c r="F35" s="5" t="str">
        <f>VLOOKUP(G35,'datemar &amp; datesep kaf'!$D$5:$O$94,12,FALSE)</f>
        <v>2005-06</v>
      </c>
      <c r="G35" s="18">
        <f>LARGE('datemar &amp; datesep kaf'!$D$5:$D$94,'datemar &amp; datesep kaf rank'!$A35)</f>
        <v>15072.820591793999</v>
      </c>
      <c r="H35" s="5" t="str">
        <f>VLOOKUP(I35,'datemar &amp; datesep kaf'!$E$5:$O$94,11,FALSE)</f>
        <v>1955-56</v>
      </c>
      <c r="I35" s="18">
        <f>LARGE('datemar &amp; datesep kaf'!$E$5:$E$94,'datemar &amp; datesep kaf rank'!$A35)</f>
        <v>12098.254752927</v>
      </c>
      <c r="J35" s="5" t="str">
        <f>VLOOKUP(K35,'datemar &amp; datesep kaf'!$F$5:$O$94,10,FALSE)</f>
        <v>1959-60</v>
      </c>
      <c r="K35" s="18">
        <f>LARGE('datemar &amp; datesep kaf'!$F$5:$F$94,'datemar &amp; datesep kaf rank'!$A35)</f>
        <v>8819.5831403400007</v>
      </c>
      <c r="L35" s="5" t="str">
        <f>VLOOKUP(M35,'datemar &amp; datesep kaf'!$G$5:$O$94,9,FALSE)</f>
        <v>1957-58</v>
      </c>
      <c r="M35" s="18">
        <f>LARGE('datemar &amp; datesep kaf'!$G$5:$G$94,'datemar &amp; datesep kaf rank'!$A35)</f>
        <v>6136.6966293780006</v>
      </c>
      <c r="N35" s="5" t="str">
        <f>VLOOKUP(O35,'datemar &amp; datesep kaf'!$H$5:$O$94,8,FALSE)</f>
        <v>1999-2000</v>
      </c>
      <c r="O35" s="18">
        <f>LARGE('datemar &amp; datesep kaf'!$H$5:$H$94,'datemar &amp; datesep kaf rank'!$A35)</f>
        <v>3629.6745746309998</v>
      </c>
      <c r="P35" s="5" t="str">
        <f>VLOOKUP(Q35,'datemar &amp; datesep kaf'!$I$5:$O$94,7,FALSE)</f>
        <v>2001-02</v>
      </c>
      <c r="Q35" s="18">
        <f>LARGE('datemar &amp; datesep kaf'!$I$5:$I$94,'datemar &amp; datesep kaf rank'!$A35)</f>
        <v>68868.326673636009</v>
      </c>
      <c r="R35" s="5" t="str">
        <f>VLOOKUP(S35,'datemar &amp; datesep kaf'!$J$5:$O$94,6,FALSE)</f>
        <v>1952-53</v>
      </c>
      <c r="S35" s="18">
        <f>LARGE('datemar &amp; datesep kaf'!$J$5:$J$94,'datemar &amp; datesep kaf rank'!$A35)</f>
        <v>61413.002655689997</v>
      </c>
      <c r="T35" s="5" t="str">
        <f>VLOOKUP(U35,'datemar &amp; datesep kaf'!$K$5:$O$94,5,FALSE)</f>
        <v>1983-84</v>
      </c>
      <c r="U35" s="18">
        <f>LARGE('datemar &amp; datesep kaf'!$K$5:$K$94,'datemar &amp; datesep kaf rank'!$A35)</f>
        <v>44393.210897238001</v>
      </c>
      <c r="V35" s="5" t="str">
        <f>VLOOKUP(W35,'datemar &amp; datesep kaf'!$L$5:$O$94,4,FALSE)</f>
        <v>1959-60</v>
      </c>
      <c r="W35" s="18">
        <f>LARGE('datemar &amp; datesep kaf'!$L$5:$L$94,'datemar &amp; datesep kaf rank'!$A35)</f>
        <v>23895.410674169998</v>
      </c>
      <c r="X35" s="5" t="str">
        <f>VLOOKUP(Y35,'datemar &amp; datesep kaf'!$M$5:$O$94,3,FALSE)</f>
        <v>1952-53</v>
      </c>
      <c r="Y35" s="18">
        <f>LARGE('datemar &amp; datesep kaf'!$M$5:$M$94,'datemar &amp; datesep kaf rank'!$A35)</f>
        <v>10283.880606090001</v>
      </c>
      <c r="Z35" s="5" t="str">
        <f>VLOOKUP(AA35,'datemar &amp; datesep kaf'!$N$5:$O$94,2,FALSE)</f>
        <v>1946-47</v>
      </c>
      <c r="AA35" s="18">
        <f>LARGE('datemar &amp; datesep kaf'!$N$5:$N$94,'datemar &amp; datesep kaf rank'!$A35)</f>
        <v>3799.8742376700002</v>
      </c>
    </row>
    <row r="36" spans="1:27" x14ac:dyDescent="0.2">
      <c r="A36" s="5">
        <v>31</v>
      </c>
      <c r="B36" s="5" t="str">
        <f>VLOOKUP(C36,'datemar &amp; datesep kaf'!$B$5:$O$94,14,FALSE)</f>
        <v>1989-90</v>
      </c>
      <c r="C36" s="18">
        <f>LARGE('datemar &amp; datesep kaf'!$B$5:$B$94,'datemar &amp; datesep kaf rank'!$A36)</f>
        <v>22020.834215541003</v>
      </c>
      <c r="D36" s="5" t="str">
        <f>VLOOKUP(E36,'datemar &amp; datesep kaf'!$C$5:$O$94,13,FALSE)</f>
        <v>1989-90</v>
      </c>
      <c r="E36" s="18">
        <f>LARGE('datemar &amp; datesep kaf'!$C$5:$C$94,'datemar &amp; datesep kaf rank'!$A36)</f>
        <v>18564.953353401001</v>
      </c>
      <c r="F36" s="5" t="str">
        <f>VLOOKUP(G36,'datemar &amp; datesep kaf'!$D$5:$O$94,12,FALSE)</f>
        <v>1967-68</v>
      </c>
      <c r="G36" s="18">
        <f>LARGE('datemar &amp; datesep kaf'!$D$5:$D$94,'datemar &amp; datesep kaf rank'!$A36)</f>
        <v>15071.904228191999</v>
      </c>
      <c r="H36" s="5" t="str">
        <f>VLOOKUP(I36,'datemar &amp; datesep kaf'!$E$5:$O$94,11,FALSE)</f>
        <v>2010-11</v>
      </c>
      <c r="I36" s="18">
        <f>LARGE('datemar &amp; datesep kaf'!$E$5:$E$94,'datemar &amp; datesep kaf rank'!$A36)</f>
        <v>12084.479546831999</v>
      </c>
      <c r="J36" s="5" t="str">
        <f>VLOOKUP(K36,'datemar &amp; datesep kaf'!$F$5:$O$94,10,FALSE)</f>
        <v>1999-2000</v>
      </c>
      <c r="K36" s="18">
        <f>LARGE('datemar &amp; datesep kaf'!$F$5:$F$94,'datemar &amp; datesep kaf rank'!$A36)</f>
        <v>8614.4743877009987</v>
      </c>
      <c r="L36" s="5" t="str">
        <f>VLOOKUP(M36,'datemar &amp; datesep kaf'!$G$5:$O$94,9,FALSE)</f>
        <v>1997-98</v>
      </c>
      <c r="M36" s="18">
        <f>LARGE('datemar &amp; datesep kaf'!$G$5:$G$94,'datemar &amp; datesep kaf rank'!$A36)</f>
        <v>6105.0086966819999</v>
      </c>
      <c r="N36" s="5" t="str">
        <f>VLOOKUP(O36,'datemar &amp; datesep kaf'!$H$5:$O$94,8,FALSE)</f>
        <v>1980-81</v>
      </c>
      <c r="O36" s="18">
        <f>LARGE('datemar &amp; datesep kaf'!$H$5:$H$94,'datemar &amp; datesep kaf rank'!$A36)</f>
        <v>3531.4788758339996</v>
      </c>
      <c r="P36" s="5" t="str">
        <f>VLOOKUP(Q36,'datemar &amp; datesep kaf'!$I$5:$O$94,7,FALSE)</f>
        <v>1942-43</v>
      </c>
      <c r="Q36" s="18">
        <f>LARGE('datemar &amp; datesep kaf'!$I$5:$I$94,'datemar &amp; datesep kaf rank'!$A36)</f>
        <v>68720.405356869</v>
      </c>
      <c r="R36" s="5" t="str">
        <f>VLOOKUP(S36,'datemar &amp; datesep kaf'!$J$5:$O$94,6,FALSE)</f>
        <v>1931-32</v>
      </c>
      <c r="S36" s="18">
        <f>LARGE('datemar &amp; datesep kaf'!$J$5:$J$94,'datemar &amp; datesep kaf rank'!$A36)</f>
        <v>60863.382841589999</v>
      </c>
      <c r="T36" s="5" t="str">
        <f>VLOOKUP(U36,'datemar &amp; datesep kaf'!$K$5:$O$94,5,FALSE)</f>
        <v>1950-51</v>
      </c>
      <c r="U36" s="18">
        <f>LARGE('datemar &amp; datesep kaf'!$K$5:$K$94,'datemar &amp; datesep kaf rank'!$A36)</f>
        <v>44185.404624039002</v>
      </c>
      <c r="V36" s="5" t="str">
        <f>VLOOKUP(W36,'datemar &amp; datesep kaf'!$L$5:$O$94,4,FALSE)</f>
        <v>1964-65</v>
      </c>
      <c r="W36" s="18">
        <f>LARGE('datemar &amp; datesep kaf'!$L$5:$L$94,'datemar &amp; datesep kaf rank'!$A36)</f>
        <v>23669.453657850001</v>
      </c>
      <c r="X36" s="5" t="str">
        <f>VLOOKUP(Y36,'datemar &amp; datesep kaf'!$M$5:$O$94,3,FALSE)</f>
        <v>1961-62</v>
      </c>
      <c r="Y36" s="18">
        <f>LARGE('datemar &amp; datesep kaf'!$M$5:$M$94,'datemar &amp; datesep kaf rank'!$A36)</f>
        <v>10230.933831216</v>
      </c>
      <c r="Z36" s="5" t="str">
        <f>VLOOKUP(AA36,'datemar &amp; datesep kaf'!$N$5:$O$94,2,FALSE)</f>
        <v>1945-46</v>
      </c>
      <c r="AA36" s="18">
        <f>LARGE('datemar &amp; datesep kaf'!$N$5:$N$94,'datemar &amp; datesep kaf rank'!$A36)</f>
        <v>3790.1750644800004</v>
      </c>
    </row>
    <row r="37" spans="1:27" x14ac:dyDescent="0.2">
      <c r="A37" s="5">
        <v>32</v>
      </c>
      <c r="B37" s="5" t="str">
        <f>VLOOKUP(C37,'datemar &amp; datesep kaf'!$B$5:$O$94,14,FALSE)</f>
        <v>2012-13</v>
      </c>
      <c r="C37" s="18">
        <f>LARGE('datemar &amp; datesep kaf'!$B$5:$B$94,'datemar &amp; datesep kaf rank'!$A37)</f>
        <v>22007.104629278998</v>
      </c>
      <c r="D37" s="5" t="str">
        <f>VLOOKUP(E37,'datemar &amp; datesep kaf'!$C$5:$O$94,13,FALSE)</f>
        <v>1958-59</v>
      </c>
      <c r="E37" s="18">
        <f>LARGE('datemar &amp; datesep kaf'!$C$5:$C$94,'datemar &amp; datesep kaf rank'!$A37)</f>
        <v>18526.751701940997</v>
      </c>
      <c r="F37" s="5" t="str">
        <f>VLOOKUP(G37,'datemar &amp; datesep kaf'!$D$5:$O$94,12,FALSE)</f>
        <v>2010-11</v>
      </c>
      <c r="G37" s="18">
        <f>LARGE('datemar &amp; datesep kaf'!$D$5:$D$94,'datemar &amp; datesep kaf rank'!$A37)</f>
        <v>14960.135637342</v>
      </c>
      <c r="H37" s="5" t="str">
        <f>VLOOKUP(I37,'datemar &amp; datesep kaf'!$E$5:$O$94,11,FALSE)</f>
        <v>2005-06</v>
      </c>
      <c r="I37" s="18">
        <f>LARGE('datemar &amp; datesep kaf'!$E$5:$E$94,'datemar &amp; datesep kaf rank'!$A37)</f>
        <v>11998.480211214001</v>
      </c>
      <c r="J37" s="5" t="str">
        <f>VLOOKUP(K37,'datemar &amp; datesep kaf'!$F$5:$O$94,10,FALSE)</f>
        <v>1946-47</v>
      </c>
      <c r="K37" s="18">
        <f>LARGE('datemar &amp; datesep kaf'!$F$5:$F$94,'datemar &amp; datesep kaf rank'!$A37)</f>
        <v>8572.4803396890002</v>
      </c>
      <c r="L37" s="5" t="str">
        <f>VLOOKUP(M37,'datemar &amp; datesep kaf'!$G$5:$O$94,9,FALSE)</f>
        <v>1975-76</v>
      </c>
      <c r="M37" s="18">
        <f>LARGE('datemar &amp; datesep kaf'!$G$5:$G$94,'datemar &amp; datesep kaf rank'!$A37)</f>
        <v>6063.2407643640008</v>
      </c>
      <c r="N37" s="5" t="str">
        <f>VLOOKUP(O37,'datemar &amp; datesep kaf'!$H$5:$O$94,8,FALSE)</f>
        <v>1991-92</v>
      </c>
      <c r="O37" s="18">
        <f>LARGE('datemar &amp; datesep kaf'!$H$5:$H$94,'datemar &amp; datesep kaf rank'!$A37)</f>
        <v>3513.1555707359998</v>
      </c>
      <c r="P37" s="5" t="str">
        <f>VLOOKUP(Q37,'datemar &amp; datesep kaf'!$I$5:$O$94,7,FALSE)</f>
        <v>1974-75</v>
      </c>
      <c r="Q37" s="18">
        <f>LARGE('datemar &amp; datesep kaf'!$I$5:$I$94,'datemar &amp; datesep kaf rank'!$A37)</f>
        <v>68641.018913565</v>
      </c>
      <c r="R37" s="5" t="str">
        <f>VLOOKUP(S37,'datemar &amp; datesep kaf'!$J$5:$O$94,6,FALSE)</f>
        <v>1967-68</v>
      </c>
      <c r="S37" s="18">
        <f>LARGE('datemar &amp; datesep kaf'!$J$5:$J$94,'datemar &amp; datesep kaf rank'!$A37)</f>
        <v>60195.339891434996</v>
      </c>
      <c r="T37" s="5" t="str">
        <f>VLOOKUP(U37,'datemar &amp; datesep kaf'!$K$5:$O$94,5,FALSE)</f>
        <v>1934-35</v>
      </c>
      <c r="U37" s="18">
        <f>LARGE('datemar &amp; datesep kaf'!$K$5:$K$94,'datemar &amp; datesep kaf rank'!$A37)</f>
        <v>44020.004960819999</v>
      </c>
      <c r="V37" s="5" t="str">
        <f>VLOOKUP(W37,'datemar &amp; datesep kaf'!$L$5:$O$94,4,FALSE)</f>
        <v>1941-42</v>
      </c>
      <c r="W37" s="18">
        <f>LARGE('datemar &amp; datesep kaf'!$L$5:$L$94,'datemar &amp; datesep kaf rank'!$A37)</f>
        <v>22852.642448810999</v>
      </c>
      <c r="X37" s="5" t="str">
        <f>VLOOKUP(Y37,'datemar &amp; datesep kaf'!$M$5:$O$94,3,FALSE)</f>
        <v>1959-60</v>
      </c>
      <c r="Y37" s="18">
        <f>LARGE('datemar &amp; datesep kaf'!$M$5:$M$94,'datemar &amp; datesep kaf rank'!$A37)</f>
        <v>10210.976146014</v>
      </c>
      <c r="Z37" s="5" t="str">
        <f>VLOOKUP(AA37,'datemar &amp; datesep kaf'!$N$5:$O$94,2,FALSE)</f>
        <v>1995-96</v>
      </c>
      <c r="AA37" s="18">
        <f>LARGE('datemar &amp; datesep kaf'!$N$5:$N$94,'datemar &amp; datesep kaf rank'!$A37)</f>
        <v>3758.7568838399998</v>
      </c>
    </row>
    <row r="38" spans="1:27" x14ac:dyDescent="0.2">
      <c r="A38" s="5">
        <v>33</v>
      </c>
      <c r="B38" s="5" t="str">
        <f>VLOOKUP(C38,'datemar &amp; datesep kaf'!$B$5:$O$94,14,FALSE)</f>
        <v>2010-11</v>
      </c>
      <c r="C38" s="18">
        <f>LARGE('datemar &amp; datesep kaf'!$B$5:$B$94,'datemar &amp; datesep kaf rank'!$A38)</f>
        <v>21679.724806844999</v>
      </c>
      <c r="D38" s="5" t="str">
        <f>VLOOKUP(E38,'datemar &amp; datesep kaf'!$C$5:$O$94,13,FALSE)</f>
        <v>1967-68</v>
      </c>
      <c r="E38" s="18">
        <f>LARGE('datemar &amp; datesep kaf'!$C$5:$C$94,'datemar &amp; datesep kaf rank'!$A38)</f>
        <v>18130.973865543001</v>
      </c>
      <c r="F38" s="5" t="str">
        <f>VLOOKUP(G38,'datemar &amp; datesep kaf'!$D$5:$O$94,12,FALSE)</f>
        <v>1998-99</v>
      </c>
      <c r="G38" s="18">
        <f>LARGE('datemar &amp; datesep kaf'!$D$5:$D$94,'datemar &amp; datesep kaf rank'!$A38)</f>
        <v>14816.804072469</v>
      </c>
      <c r="H38" s="5" t="str">
        <f>VLOOKUP(I38,'datemar &amp; datesep kaf'!$E$5:$O$94,11,FALSE)</f>
        <v>1946-47</v>
      </c>
      <c r="I38" s="18">
        <f>LARGE('datemar &amp; datesep kaf'!$E$5:$E$94,'datemar &amp; datesep kaf rank'!$A38)</f>
        <v>11995.372112157</v>
      </c>
      <c r="J38" s="5" t="str">
        <f>VLOOKUP(K38,'datemar &amp; datesep kaf'!$F$5:$O$94,10,FALSE)</f>
        <v>1997-98</v>
      </c>
      <c r="K38" s="18">
        <f>LARGE('datemar &amp; datesep kaf'!$F$5:$F$94,'datemar &amp; datesep kaf rank'!$A38)</f>
        <v>8489.3748882599994</v>
      </c>
      <c r="L38" s="5" t="str">
        <f>VLOOKUP(M38,'datemar &amp; datesep kaf'!$G$5:$O$94,9,FALSE)</f>
        <v>1999-2000</v>
      </c>
      <c r="M38" s="18">
        <f>LARGE('datemar &amp; datesep kaf'!$G$5:$G$94,'datemar &amp; datesep kaf rank'!$A38)</f>
        <v>6060.0949793579994</v>
      </c>
      <c r="N38" s="5" t="str">
        <f>VLOOKUP(O38,'datemar &amp; datesep kaf'!$H$5:$O$94,8,FALSE)</f>
        <v>1970-71</v>
      </c>
      <c r="O38" s="18">
        <f>LARGE('datemar &amp; datesep kaf'!$H$5:$H$94,'datemar &amp; datesep kaf rank'!$A38)</f>
        <v>3502.149290157</v>
      </c>
      <c r="P38" s="5" t="str">
        <f>VLOOKUP(Q38,'datemar &amp; datesep kaf'!$I$5:$O$94,7,FALSE)</f>
        <v>2016-17</v>
      </c>
      <c r="Q38" s="18">
        <f>LARGE('datemar &amp; datesep kaf'!$I$5:$I$94,'datemar &amp; datesep kaf rank'!$A38)</f>
        <v>68610.441724628996</v>
      </c>
      <c r="R38" s="5" t="str">
        <f>VLOOKUP(S38,'datemar &amp; datesep kaf'!$J$5:$O$94,6,FALSE)</f>
        <v>1977-78</v>
      </c>
      <c r="S38" s="18">
        <f>LARGE('datemar &amp; datesep kaf'!$J$5:$J$94,'datemar &amp; datesep kaf rank'!$A38)</f>
        <v>60157.18782675</v>
      </c>
      <c r="T38" s="5" t="str">
        <f>VLOOKUP(U38,'datemar &amp; datesep kaf'!$K$5:$O$94,5,FALSE)</f>
        <v>1959-60</v>
      </c>
      <c r="U38" s="18">
        <f>LARGE('datemar &amp; datesep kaf'!$K$5:$K$94,'datemar &amp; datesep kaf rank'!$A38)</f>
        <v>43690.471088880004</v>
      </c>
      <c r="V38" s="5" t="str">
        <f>VLOOKUP(W38,'datemar &amp; datesep kaf'!$L$5:$O$94,4,FALSE)</f>
        <v>1955-56</v>
      </c>
      <c r="W38" s="18">
        <f>LARGE('datemar &amp; datesep kaf'!$L$5:$L$94,'datemar &amp; datesep kaf rank'!$A38)</f>
        <v>22694.452702677001</v>
      </c>
      <c r="X38" s="5" t="str">
        <f>VLOOKUP(Y38,'datemar &amp; datesep kaf'!$M$5:$O$94,3,FALSE)</f>
        <v>1989-90</v>
      </c>
      <c r="Y38" s="18">
        <f>LARGE('datemar &amp; datesep kaf'!$M$5:$M$94,'datemar &amp; datesep kaf rank'!$A38)</f>
        <v>10174.634990351999</v>
      </c>
      <c r="Z38" s="5" t="str">
        <f>VLOOKUP(AA38,'datemar &amp; datesep kaf'!$N$5:$O$94,2,FALSE)</f>
        <v>1934-35</v>
      </c>
      <c r="AA38" s="18">
        <f>LARGE('datemar &amp; datesep kaf'!$N$5:$N$94,'datemar &amp; datesep kaf rank'!$A38)</f>
        <v>3752.4494460599999</v>
      </c>
    </row>
    <row r="39" spans="1:27" x14ac:dyDescent="0.2">
      <c r="A39" s="5">
        <v>34</v>
      </c>
      <c r="B39" s="5" t="str">
        <f>VLOOKUP(C39,'datemar &amp; datesep kaf'!$B$5:$O$94,14,FALSE)</f>
        <v>2006-07</v>
      </c>
      <c r="C39" s="18">
        <f>LARGE('datemar &amp; datesep kaf'!$B$5:$B$94,'datemar &amp; datesep kaf rank'!$A39)</f>
        <v>21650.484477363003</v>
      </c>
      <c r="D39" s="5" t="str">
        <f>VLOOKUP(E39,'datemar &amp; datesep kaf'!$C$5:$O$94,13,FALSE)</f>
        <v>2010-11</v>
      </c>
      <c r="E39" s="18">
        <f>LARGE('datemar &amp; datesep kaf'!$C$5:$C$94,'datemar &amp; datesep kaf rank'!$A39)</f>
        <v>18011.949737775001</v>
      </c>
      <c r="F39" s="5" t="str">
        <f>VLOOKUP(G39,'datemar &amp; datesep kaf'!$D$5:$O$94,12,FALSE)</f>
        <v>1970-71</v>
      </c>
      <c r="G39" s="18">
        <f>LARGE('datemar &amp; datesep kaf'!$D$5:$D$94,'datemar &amp; datesep kaf rank'!$A39)</f>
        <v>14743.683414054001</v>
      </c>
      <c r="H39" s="5" t="str">
        <f>VLOOKUP(I39,'datemar &amp; datesep kaf'!$E$5:$O$94,11,FALSE)</f>
        <v>1989-90</v>
      </c>
      <c r="I39" s="18">
        <f>LARGE('datemar &amp; datesep kaf'!$E$5:$E$94,'datemar &amp; datesep kaf rank'!$A39)</f>
        <v>11780.550302030999</v>
      </c>
      <c r="J39" s="5" t="str">
        <f>VLOOKUP(K39,'datemar &amp; datesep kaf'!$F$5:$O$94,10,FALSE)</f>
        <v>1968-69</v>
      </c>
      <c r="K39" s="18">
        <f>LARGE('datemar &amp; datesep kaf'!$F$5:$F$94,'datemar &amp; datesep kaf rank'!$A39)</f>
        <v>8428.9107582960005</v>
      </c>
      <c r="L39" s="5" t="str">
        <f>VLOOKUP(M39,'datemar &amp; datesep kaf'!$G$5:$O$94,9,FALSE)</f>
        <v>1977-78</v>
      </c>
      <c r="M39" s="18">
        <f>LARGE('datemar &amp; datesep kaf'!$G$5:$G$94,'datemar &amp; datesep kaf rank'!$A39)</f>
        <v>5946.1386199950002</v>
      </c>
      <c r="N39" s="5" t="str">
        <f>VLOOKUP(O39,'datemar &amp; datesep kaf'!$H$5:$O$94,8,FALSE)</f>
        <v>1937-38</v>
      </c>
      <c r="O39" s="18">
        <f>LARGE('datemar &amp; datesep kaf'!$H$5:$H$94,'datemar &amp; datesep kaf rank'!$A39)</f>
        <v>3485.7935882910001</v>
      </c>
      <c r="P39" s="5" t="str">
        <f>VLOOKUP(Q39,'datemar &amp; datesep kaf'!$I$5:$O$94,7,FALSE)</f>
        <v>1977-78</v>
      </c>
      <c r="Q39" s="18">
        <f>LARGE('datemar &amp; datesep kaf'!$I$5:$I$94,'datemar &amp; datesep kaf rank'!$A39)</f>
        <v>68395.713137640007</v>
      </c>
      <c r="R39" s="5" t="str">
        <f>VLOOKUP(S39,'datemar &amp; datesep kaf'!$J$5:$O$94,6,FALSE)</f>
        <v>2013-14</v>
      </c>
      <c r="S39" s="18">
        <f>LARGE('datemar &amp; datesep kaf'!$J$5:$J$94,'datemar &amp; datesep kaf rank'!$A39)</f>
        <v>59973.318081578996</v>
      </c>
      <c r="T39" s="5" t="str">
        <f>VLOOKUP(U39,'datemar &amp; datesep kaf'!$K$5:$O$94,5,FALSE)</f>
        <v>1942-43</v>
      </c>
      <c r="U39" s="18">
        <f>LARGE('datemar &amp; datesep kaf'!$K$5:$K$94,'datemar &amp; datesep kaf rank'!$A39)</f>
        <v>43311.697549365002</v>
      </c>
      <c r="V39" s="5" t="str">
        <f>VLOOKUP(W39,'datemar &amp; datesep kaf'!$L$5:$O$94,4,FALSE)</f>
        <v>1947-48</v>
      </c>
      <c r="W39" s="18">
        <f>LARGE('datemar &amp; datesep kaf'!$L$5:$L$94,'datemar &amp; datesep kaf rank'!$A39)</f>
        <v>22480.533371856</v>
      </c>
      <c r="X39" s="5" t="str">
        <f>VLOOKUP(Y39,'datemar &amp; datesep kaf'!$M$5:$O$94,3,FALSE)</f>
        <v>1929-30</v>
      </c>
      <c r="Y39" s="18">
        <f>LARGE('datemar &amp; datesep kaf'!$M$5:$M$94,'datemar &amp; datesep kaf rank'!$A39)</f>
        <v>10161.474660266998</v>
      </c>
      <c r="Z39" s="5" t="str">
        <f>VLOOKUP(AA39,'datemar &amp; datesep kaf'!$N$5:$O$94,2,FALSE)</f>
        <v>1970-71</v>
      </c>
      <c r="AA39" s="18">
        <f>LARGE('datemar &amp; datesep kaf'!$N$5:$N$94,'datemar &amp; datesep kaf rank'!$A39)</f>
        <v>3741.85771092</v>
      </c>
    </row>
    <row r="40" spans="1:27" x14ac:dyDescent="0.2">
      <c r="A40" s="5">
        <v>35</v>
      </c>
      <c r="B40" s="5" t="str">
        <f>VLOOKUP(C40,'datemar &amp; datesep kaf'!$B$5:$O$94,14,FALSE)</f>
        <v>1978-79</v>
      </c>
      <c r="C40" s="18">
        <f>LARGE('datemar &amp; datesep kaf'!$B$5:$B$94,'datemar &amp; datesep kaf rank'!$A40)</f>
        <v>21530.254399227</v>
      </c>
      <c r="D40" s="5" t="str">
        <f>VLOOKUP(E40,'datemar &amp; datesep kaf'!$C$5:$O$94,13,FALSE)</f>
        <v>1951-52</v>
      </c>
      <c r="E40" s="18">
        <f>LARGE('datemar &amp; datesep kaf'!$C$5:$C$94,'datemar &amp; datesep kaf rank'!$A40)</f>
        <v>17588.704794968999</v>
      </c>
      <c r="F40" s="5" t="str">
        <f>VLOOKUP(G40,'datemar &amp; datesep kaf'!$D$5:$O$94,12,FALSE)</f>
        <v>1934-35</v>
      </c>
      <c r="G40" s="18">
        <f>LARGE('datemar &amp; datesep kaf'!$D$5:$D$94,'datemar &amp; datesep kaf rank'!$A40)</f>
        <v>14633.67217851</v>
      </c>
      <c r="H40" s="5" t="str">
        <f>VLOOKUP(I40,'datemar &amp; datesep kaf'!$E$5:$O$94,11,FALSE)</f>
        <v>1941-42</v>
      </c>
      <c r="I40" s="18">
        <f>LARGE('datemar &amp; datesep kaf'!$E$5:$E$94,'datemar &amp; datesep kaf rank'!$A40)</f>
        <v>11720.814105923999</v>
      </c>
      <c r="J40" s="5" t="str">
        <f>VLOOKUP(K40,'datemar &amp; datesep kaf'!$F$5:$O$94,10,FALSE)</f>
        <v>1949-50</v>
      </c>
      <c r="K40" s="18">
        <f>LARGE('datemar &amp; datesep kaf'!$F$5:$F$94,'datemar &amp; datesep kaf rank'!$A40)</f>
        <v>8417.057535599999</v>
      </c>
      <c r="L40" s="5" t="str">
        <f>VLOOKUP(M40,'datemar &amp; datesep kaf'!$G$5:$O$94,9,FALSE)</f>
        <v>2012-13</v>
      </c>
      <c r="M40" s="18">
        <f>LARGE('datemar &amp; datesep kaf'!$G$5:$G$94,'datemar &amp; datesep kaf rank'!$A40)</f>
        <v>5927.1548190539997</v>
      </c>
      <c r="N40" s="5" t="str">
        <f>VLOOKUP(O40,'datemar &amp; datesep kaf'!$H$5:$O$94,8,FALSE)</f>
        <v>2010-11</v>
      </c>
      <c r="O40" s="18">
        <f>LARGE('datemar &amp; datesep kaf'!$H$5:$H$94,'datemar &amp; datesep kaf rank'!$A40)</f>
        <v>3365.9542539419999</v>
      </c>
      <c r="P40" s="5" t="str">
        <f>VLOOKUP(Q40,'datemar &amp; datesep kaf'!$I$5:$O$94,7,FALSE)</f>
        <v>1954-55</v>
      </c>
      <c r="Q40" s="18">
        <f>LARGE('datemar &amp; datesep kaf'!$I$5:$I$94,'datemar &amp; datesep kaf rank'!$A40)</f>
        <v>67406.994497031003</v>
      </c>
      <c r="R40" s="5" t="str">
        <f>VLOOKUP(S40,'datemar &amp; datesep kaf'!$J$5:$O$94,6,FALSE)</f>
        <v>1956-57</v>
      </c>
      <c r="S40" s="18">
        <f>LARGE('datemar &amp; datesep kaf'!$J$5:$J$94,'datemar &amp; datesep kaf rank'!$A40)</f>
        <v>59922.370645472998</v>
      </c>
      <c r="T40" s="5" t="str">
        <f>VLOOKUP(U40,'datemar &amp; datesep kaf'!$K$5:$O$94,5,FALSE)</f>
        <v>1945-46</v>
      </c>
      <c r="U40" s="18">
        <f>LARGE('datemar &amp; datesep kaf'!$K$5:$K$94,'datemar &amp; datesep kaf rank'!$A40)</f>
        <v>42393.852294527998</v>
      </c>
      <c r="V40" s="5" t="str">
        <f>VLOOKUP(W40,'datemar &amp; datesep kaf'!$L$5:$O$94,4,FALSE)</f>
        <v>1965-66</v>
      </c>
      <c r="W40" s="18">
        <f>LARGE('datemar &amp; datesep kaf'!$L$5:$L$94,'datemar &amp; datesep kaf rank'!$A40)</f>
        <v>22466.996182281</v>
      </c>
      <c r="X40" s="5" t="str">
        <f>VLOOKUP(Y40,'datemar &amp; datesep kaf'!$M$5:$O$94,3,FALSE)</f>
        <v>1931-32</v>
      </c>
      <c r="Y40" s="18">
        <f>LARGE('datemar &amp; datesep kaf'!$M$5:$M$94,'datemar &amp; datesep kaf rank'!$A40)</f>
        <v>10108.375158126</v>
      </c>
      <c r="Z40" s="5" t="str">
        <f>VLOOKUP(AA40,'datemar &amp; datesep kaf'!$N$5:$O$94,2,FALSE)</f>
        <v>1964-65</v>
      </c>
      <c r="AA40" s="18">
        <f>LARGE('datemar &amp; datesep kaf'!$N$5:$N$94,'datemar &amp; datesep kaf rank'!$A40)</f>
        <v>3719.1866373899998</v>
      </c>
    </row>
    <row r="41" spans="1:27" x14ac:dyDescent="0.2">
      <c r="A41" s="5">
        <v>36</v>
      </c>
      <c r="B41" s="5" t="str">
        <f>VLOOKUP(C41,'datemar &amp; datesep kaf'!$B$5:$O$94,14,FALSE)</f>
        <v>1951-52</v>
      </c>
      <c r="C41" s="18">
        <f>LARGE('datemar &amp; datesep kaf'!$B$5:$B$94,'datemar &amp; datesep kaf rank'!$A41)</f>
        <v>21452.783988908999</v>
      </c>
      <c r="D41" s="5" t="str">
        <f>VLOOKUP(E41,'datemar &amp; datesep kaf'!$C$5:$O$94,13,FALSE)</f>
        <v>1970-71</v>
      </c>
      <c r="E41" s="18">
        <f>LARGE('datemar &amp; datesep kaf'!$C$5:$C$94,'datemar &amp; datesep kaf rank'!$A41)</f>
        <v>17291.668111892999</v>
      </c>
      <c r="F41" s="5" t="str">
        <f>VLOOKUP(G41,'datemar &amp; datesep kaf'!$D$5:$O$94,12,FALSE)</f>
        <v>1994-95</v>
      </c>
      <c r="G41" s="18">
        <f>LARGE('datemar &amp; datesep kaf'!$D$5:$D$94,'datemar &amp; datesep kaf rank'!$A41)</f>
        <v>14600.333997942</v>
      </c>
      <c r="H41" s="5" t="str">
        <f>VLOOKUP(I41,'datemar &amp; datesep kaf'!$E$5:$O$94,11,FALSE)</f>
        <v>1977-78</v>
      </c>
      <c r="I41" s="18">
        <f>LARGE('datemar &amp; datesep kaf'!$E$5:$E$94,'datemar &amp; datesep kaf rank'!$A41)</f>
        <v>11655.692786051999</v>
      </c>
      <c r="J41" s="5" t="str">
        <f>VLOOKUP(K41,'datemar &amp; datesep kaf'!$F$5:$O$94,10,FALSE)</f>
        <v>1966-67</v>
      </c>
      <c r="K41" s="18">
        <f>LARGE('datemar &amp; datesep kaf'!$F$5:$F$94,'datemar &amp; datesep kaf rank'!$A41)</f>
        <v>8402.7130733279992</v>
      </c>
      <c r="L41" s="5" t="str">
        <f>VLOOKUP(M41,'datemar &amp; datesep kaf'!$G$5:$O$94,9,FALSE)</f>
        <v>1986-87</v>
      </c>
      <c r="M41" s="18">
        <f>LARGE('datemar &amp; datesep kaf'!$G$5:$G$94,'datemar &amp; datesep kaf rank'!$A41)</f>
        <v>5913.5739931170001</v>
      </c>
      <c r="N41" s="5" t="str">
        <f>VLOOKUP(O41,'datemar &amp; datesep kaf'!$H$5:$O$94,8,FALSE)</f>
        <v>2004-05</v>
      </c>
      <c r="O41" s="18">
        <f>LARGE('datemar &amp; datesep kaf'!$H$5:$H$94,'datemar &amp; datesep kaf rank'!$A41)</f>
        <v>3361.4656590689997</v>
      </c>
      <c r="P41" s="5" t="str">
        <f>VLOOKUP(Q41,'datemar &amp; datesep kaf'!$I$5:$O$94,7,FALSE)</f>
        <v>1951-52</v>
      </c>
      <c r="Q41" s="18">
        <f>LARGE('datemar &amp; datesep kaf'!$I$5:$I$94,'datemar &amp; datesep kaf rank'!$A41)</f>
        <v>67268.921113778997</v>
      </c>
      <c r="R41" s="5" t="str">
        <f>VLOOKUP(S41,'datemar &amp; datesep kaf'!$J$5:$O$94,6,FALSE)</f>
        <v>2007-08</v>
      </c>
      <c r="S41" s="18">
        <f>LARGE('datemar &amp; datesep kaf'!$J$5:$J$94,'datemar &amp; datesep kaf rank'!$A41)</f>
        <v>59564.685369630002</v>
      </c>
      <c r="T41" s="5" t="str">
        <f>VLOOKUP(U41,'datemar &amp; datesep kaf'!$K$5:$O$94,5,FALSE)</f>
        <v>1982-83</v>
      </c>
      <c r="U41" s="18">
        <f>LARGE('datemar &amp; datesep kaf'!$K$5:$K$94,'datemar &amp; datesep kaf rank'!$A41)</f>
        <v>41891.375619156002</v>
      </c>
      <c r="V41" s="5" t="str">
        <f>VLOOKUP(W41,'datemar &amp; datesep kaf'!$L$5:$O$94,4,FALSE)</f>
        <v>2001-02</v>
      </c>
      <c r="W41" s="18">
        <f>LARGE('datemar &amp; datesep kaf'!$L$5:$L$94,'datemar &amp; datesep kaf rank'!$A41)</f>
        <v>22192.906275204001</v>
      </c>
      <c r="X41" s="5" t="str">
        <f>VLOOKUP(Y41,'datemar &amp; datesep kaf'!$M$5:$O$94,3,FALSE)</f>
        <v>1965-66</v>
      </c>
      <c r="Y41" s="18">
        <f>LARGE('datemar &amp; datesep kaf'!$M$5:$M$94,'datemar &amp; datesep kaf rank'!$A41)</f>
        <v>10023.258467103</v>
      </c>
      <c r="Z41" s="5" t="str">
        <f>VLOOKUP(AA41,'datemar &amp; datesep kaf'!$N$5:$O$94,2,FALSE)</f>
        <v>1929-30</v>
      </c>
      <c r="AA41" s="18">
        <f>LARGE('datemar &amp; datesep kaf'!$N$5:$N$94,'datemar &amp; datesep kaf rank'!$A41)</f>
        <v>3710.3800261499996</v>
      </c>
    </row>
    <row r="42" spans="1:27" x14ac:dyDescent="0.2">
      <c r="A42" s="5">
        <v>37</v>
      </c>
      <c r="B42" s="5" t="str">
        <f>VLOOKUP(C42,'datemar &amp; datesep kaf'!$B$5:$O$94,14,FALSE)</f>
        <v>1954-55</v>
      </c>
      <c r="C42" s="18">
        <f>LARGE('datemar &amp; datesep kaf'!$B$5:$B$94,'datemar &amp; datesep kaf rank'!$A42)</f>
        <v>21382.477875843</v>
      </c>
      <c r="D42" s="5" t="str">
        <f>VLOOKUP(E42,'datemar &amp; datesep kaf'!$C$5:$O$94,13,FALSE)</f>
        <v>1934-35</v>
      </c>
      <c r="E42" s="18">
        <f>LARGE('datemar &amp; datesep kaf'!$C$5:$C$94,'datemar &amp; datesep kaf rank'!$A42)</f>
        <v>17277.393071105998</v>
      </c>
      <c r="F42" s="5" t="str">
        <f>VLOOKUP(G42,'datemar &amp; datesep kaf'!$D$5:$O$94,12,FALSE)</f>
        <v>1997-98</v>
      </c>
      <c r="G42" s="18">
        <f>LARGE('datemar &amp; datesep kaf'!$D$5:$D$94,'datemar &amp; datesep kaf rank'!$A42)</f>
        <v>14500.430530614</v>
      </c>
      <c r="H42" s="5" t="str">
        <f>VLOOKUP(I42,'datemar &amp; datesep kaf'!$E$5:$O$94,11,FALSE)</f>
        <v>1968-69</v>
      </c>
      <c r="I42" s="18">
        <f>LARGE('datemar &amp; datesep kaf'!$E$5:$E$94,'datemar &amp; datesep kaf rank'!$A42)</f>
        <v>11497.818411807</v>
      </c>
      <c r="J42" s="5" t="str">
        <f>VLOOKUP(K42,'datemar &amp; datesep kaf'!$F$5:$O$94,10,FALSE)</f>
        <v>1977-78</v>
      </c>
      <c r="K42" s="18">
        <f>LARGE('datemar &amp; datesep kaf'!$F$5:$F$94,'datemar &amp; datesep kaf rank'!$A42)</f>
        <v>8386.0896028770003</v>
      </c>
      <c r="L42" s="5" t="str">
        <f>VLOOKUP(M42,'datemar &amp; datesep kaf'!$G$5:$O$94,9,FALSE)</f>
        <v>1931-32</v>
      </c>
      <c r="M42" s="18">
        <f>LARGE('datemar &amp; datesep kaf'!$G$5:$G$94,'datemar &amp; datesep kaf rank'!$A42)</f>
        <v>5877.3379614180003</v>
      </c>
      <c r="N42" s="5" t="str">
        <f>VLOOKUP(O42,'datemar &amp; datesep kaf'!$H$5:$O$94,8,FALSE)</f>
        <v>1955-56</v>
      </c>
      <c r="O42" s="18">
        <f>LARGE('datemar &amp; datesep kaf'!$H$5:$H$94,'datemar &amp; datesep kaf rank'!$A42)</f>
        <v>3337.2395442749998</v>
      </c>
      <c r="P42" s="5" t="str">
        <f>VLOOKUP(Q42,'datemar &amp; datesep kaf'!$I$5:$O$94,7,FALSE)</f>
        <v>1946-47</v>
      </c>
      <c r="Q42" s="18">
        <f>LARGE('datemar &amp; datesep kaf'!$I$5:$I$94,'datemar &amp; datesep kaf rank'!$A42)</f>
        <v>67225.048718730002</v>
      </c>
      <c r="R42" s="5" t="str">
        <f>VLOOKUP(S42,'datemar &amp; datesep kaf'!$J$5:$O$94,6,FALSE)</f>
        <v>1989-90</v>
      </c>
      <c r="S42" s="18">
        <f>LARGE('datemar &amp; datesep kaf'!$J$5:$J$94,'datemar &amp; datesep kaf rank'!$A42)</f>
        <v>59523.109833998999</v>
      </c>
      <c r="T42" s="5" t="str">
        <f>VLOOKUP(U42,'datemar &amp; datesep kaf'!$K$5:$O$94,5,FALSE)</f>
        <v>1931-32</v>
      </c>
      <c r="U42" s="18">
        <f>LARGE('datemar &amp; datesep kaf'!$K$5:$K$94,'datemar &amp; datesep kaf rank'!$A42)</f>
        <v>41822.087026713001</v>
      </c>
      <c r="V42" s="5" t="str">
        <f>VLOOKUP(W42,'datemar &amp; datesep kaf'!$L$5:$O$94,4,FALSE)</f>
        <v>1945-46</v>
      </c>
      <c r="W42" s="18">
        <f>LARGE('datemar &amp; datesep kaf'!$L$5:$L$94,'datemar &amp; datesep kaf rank'!$A42)</f>
        <v>22011.902645628001</v>
      </c>
      <c r="X42" s="5" t="str">
        <f>VLOOKUP(Y42,'datemar &amp; datesep kaf'!$M$5:$O$94,3,FALSE)</f>
        <v>1955-56</v>
      </c>
      <c r="Y42" s="18">
        <f>LARGE('datemar &amp; datesep kaf'!$M$5:$M$94,'datemar &amp; datesep kaf rank'!$A42)</f>
        <v>9876.1940098079995</v>
      </c>
      <c r="Z42" s="5" t="str">
        <f>VLOOKUP(AA42,'datemar &amp; datesep kaf'!$N$5:$O$94,2,FALSE)</f>
        <v>1968-69</v>
      </c>
      <c r="AA42" s="18">
        <f>LARGE('datemar &amp; datesep kaf'!$N$5:$N$94,'datemar &amp; datesep kaf rank'!$A42)</f>
        <v>3689.3750682600003</v>
      </c>
    </row>
    <row r="43" spans="1:27" x14ac:dyDescent="0.2">
      <c r="A43" s="5">
        <v>38</v>
      </c>
      <c r="B43" s="5" t="str">
        <f>VLOOKUP(C43,'datemar &amp; datesep kaf'!$B$5:$O$94,14,FALSE)</f>
        <v>1946-47</v>
      </c>
      <c r="C43" s="18">
        <f>LARGE('datemar &amp; datesep kaf'!$B$5:$B$94,'datemar &amp; datesep kaf rank'!$A43)</f>
        <v>20730.159883776003</v>
      </c>
      <c r="D43" s="5" t="str">
        <f>VLOOKUP(E43,'datemar &amp; datesep kaf'!$C$5:$O$94,13,FALSE)</f>
        <v>1946-47</v>
      </c>
      <c r="E43" s="18">
        <f>LARGE('datemar &amp; datesep kaf'!$C$5:$C$94,'datemar &amp; datesep kaf rank'!$A43)</f>
        <v>16939.984819295998</v>
      </c>
      <c r="F43" s="5" t="str">
        <f>VLOOKUP(G43,'datemar &amp; datesep kaf'!$D$5:$O$94,12,FALSE)</f>
        <v>1946-47</v>
      </c>
      <c r="G43" s="18">
        <f>LARGE('datemar &amp; datesep kaf'!$D$5:$D$94,'datemar &amp; datesep kaf rank'!$A43)</f>
        <v>14451.643094427001</v>
      </c>
      <c r="H43" s="5" t="str">
        <f>VLOOKUP(I43,'datemar &amp; datesep kaf'!$E$5:$O$94,11,FALSE)</f>
        <v>2017-18</v>
      </c>
      <c r="I43" s="18">
        <f>LARGE('datemar &amp; datesep kaf'!$E$5:$E$94,'datemar &amp; datesep kaf rank'!$A43)</f>
        <v>11476.42271013</v>
      </c>
      <c r="J43" s="5" t="str">
        <f>VLOOKUP(K43,'datemar &amp; datesep kaf'!$F$5:$O$94,10,FALSE)</f>
        <v>2012-13</v>
      </c>
      <c r="K43" s="18">
        <f>LARGE('datemar &amp; datesep kaf'!$F$5:$F$94,'datemar &amp; datesep kaf rank'!$A43)</f>
        <v>8374.6072892579996</v>
      </c>
      <c r="L43" s="5" t="str">
        <f>VLOOKUP(M43,'datemar &amp; datesep kaf'!$G$5:$O$94,9,FALSE)</f>
        <v>2013-14</v>
      </c>
      <c r="M43" s="18">
        <f>LARGE('datemar &amp; datesep kaf'!$G$5:$G$94,'datemar &amp; datesep kaf rank'!$A43)</f>
        <v>5811.3300300089995</v>
      </c>
      <c r="N43" s="5" t="str">
        <f>VLOOKUP(O43,'datemar &amp; datesep kaf'!$H$5:$O$94,8,FALSE)</f>
        <v>1978-79</v>
      </c>
      <c r="O43" s="18">
        <f>LARGE('datemar &amp; datesep kaf'!$H$5:$H$94,'datemar &amp; datesep kaf rank'!$A43)</f>
        <v>3334.4111146290002</v>
      </c>
      <c r="P43" s="5" t="str">
        <f>VLOOKUP(Q43,'datemar &amp; datesep kaf'!$I$5:$O$94,7,FALSE)</f>
        <v>1959-60</v>
      </c>
      <c r="Q43" s="18">
        <f>LARGE('datemar &amp; datesep kaf'!$I$5:$I$94,'datemar &amp; datesep kaf rank'!$A43)</f>
        <v>66694.601135315999</v>
      </c>
      <c r="R43" s="5" t="str">
        <f>VLOOKUP(S43,'datemar &amp; datesep kaf'!$J$5:$O$94,6,FALSE)</f>
        <v>1946-47</v>
      </c>
      <c r="S43" s="18">
        <f>LARGE('datemar &amp; datesep kaf'!$J$5:$J$94,'datemar &amp; datesep kaf rank'!$A43)</f>
        <v>59310.285379170004</v>
      </c>
      <c r="T43" s="5" t="str">
        <f>VLOOKUP(U43,'datemar &amp; datesep kaf'!$K$5:$O$94,5,FALSE)</f>
        <v>2013-14</v>
      </c>
      <c r="U43" s="18">
        <f>LARGE('datemar &amp; datesep kaf'!$K$5:$K$94,'datemar &amp; datesep kaf rank'!$A43)</f>
        <v>41137.267878840001</v>
      </c>
      <c r="V43" s="5" t="str">
        <f>VLOOKUP(W43,'datemar &amp; datesep kaf'!$L$5:$O$94,4,FALSE)</f>
        <v>1962-63</v>
      </c>
      <c r="W43" s="18">
        <f>LARGE('datemar &amp; datesep kaf'!$L$5:$L$94,'datemar &amp; datesep kaf rank'!$A43)</f>
        <v>21798.066620588997</v>
      </c>
      <c r="X43" s="5" t="str">
        <f>VLOOKUP(Y43,'datemar &amp; datesep kaf'!$M$5:$O$94,3,FALSE)</f>
        <v>1945-46</v>
      </c>
      <c r="Y43" s="18">
        <f>LARGE('datemar &amp; datesep kaf'!$M$5:$M$94,'datemar &amp; datesep kaf rank'!$A43)</f>
        <v>9834.0373171740011</v>
      </c>
      <c r="Z43" s="5" t="str">
        <f>VLOOKUP(AA43,'datemar &amp; datesep kaf'!$N$5:$O$94,2,FALSE)</f>
        <v>1965-66</v>
      </c>
      <c r="AA43" s="18">
        <f>LARGE('datemar &amp; datesep kaf'!$N$5:$N$94,'datemar &amp; datesep kaf rank'!$A43)</f>
        <v>3686.1618452400003</v>
      </c>
    </row>
    <row r="44" spans="1:27" x14ac:dyDescent="0.2">
      <c r="A44" s="5">
        <v>39</v>
      </c>
      <c r="B44" s="5" t="str">
        <f>VLOOKUP(C44,'datemar &amp; datesep kaf'!$B$5:$O$94,14,FALSE)</f>
        <v>1934-35</v>
      </c>
      <c r="C44" s="18">
        <f>LARGE('datemar &amp; datesep kaf'!$B$5:$B$94,'datemar &amp; datesep kaf rank'!$A44)</f>
        <v>20606.649144606003</v>
      </c>
      <c r="D44" s="5" t="str">
        <f>VLOOKUP(E44,'datemar &amp; datesep kaf'!$C$5:$O$94,13,FALSE)</f>
        <v>1998-99</v>
      </c>
      <c r="E44" s="18">
        <f>LARGE('datemar &amp; datesep kaf'!$C$5:$C$94,'datemar &amp; datesep kaf rank'!$A44)</f>
        <v>16806.173915223</v>
      </c>
      <c r="F44" s="5" t="str">
        <f>VLOOKUP(G44,'datemar &amp; datesep kaf'!$D$5:$O$94,12,FALSE)</f>
        <v>2017-18</v>
      </c>
      <c r="G44" s="18">
        <f>LARGE('datemar &amp; datesep kaf'!$D$5:$D$94,'datemar &amp; datesep kaf rank'!$A44)</f>
        <v>14308.283760959999</v>
      </c>
      <c r="H44" s="5" t="str">
        <f>VLOOKUP(I44,'datemar &amp; datesep kaf'!$E$5:$O$94,11,FALSE)</f>
        <v>1966-67</v>
      </c>
      <c r="I44" s="18">
        <f>LARGE('datemar &amp; datesep kaf'!$E$5:$E$94,'datemar &amp; datesep kaf rank'!$A44)</f>
        <v>11344.710318375</v>
      </c>
      <c r="J44" s="5" t="str">
        <f>VLOOKUP(K44,'datemar &amp; datesep kaf'!$F$5:$O$94,10,FALSE)</f>
        <v>1989-90</v>
      </c>
      <c r="K44" s="18">
        <f>LARGE('datemar &amp; datesep kaf'!$F$5:$F$94,'datemar &amp; datesep kaf rank'!$A44)</f>
        <v>8345.9143977719996</v>
      </c>
      <c r="L44" s="5" t="str">
        <f>VLOOKUP(M44,'datemar &amp; datesep kaf'!$G$5:$O$94,9,FALSE)</f>
        <v>1991-92</v>
      </c>
      <c r="M44" s="18">
        <f>LARGE('datemar &amp; datesep kaf'!$G$5:$G$94,'datemar &amp; datesep kaf rank'!$A44)</f>
        <v>5809.4377986749996</v>
      </c>
      <c r="N44" s="5" t="str">
        <f>VLOOKUP(O44,'datemar &amp; datesep kaf'!$H$5:$O$94,8,FALSE)</f>
        <v>1974-75</v>
      </c>
      <c r="O44" s="18">
        <f>LARGE('datemar &amp; datesep kaf'!$H$5:$H$94,'datemar &amp; datesep kaf rank'!$A44)</f>
        <v>3296.3502896099999</v>
      </c>
      <c r="P44" s="5" t="str">
        <f>VLOOKUP(Q44,'datemar &amp; datesep kaf'!$I$5:$O$94,7,FALSE)</f>
        <v>1937-38</v>
      </c>
      <c r="Q44" s="18">
        <f>LARGE('datemar &amp; datesep kaf'!$I$5:$I$94,'datemar &amp; datesep kaf rank'!$A44)</f>
        <v>66559.255024689002</v>
      </c>
      <c r="R44" s="5" t="str">
        <f>VLOOKUP(S44,'datemar &amp; datesep kaf'!$J$5:$O$94,6,FALSE)</f>
        <v>1934-35</v>
      </c>
      <c r="S44" s="18">
        <f>LARGE('datemar &amp; datesep kaf'!$J$5:$J$94,'datemar &amp; datesep kaf rank'!$A44)</f>
        <v>59099.347205261998</v>
      </c>
      <c r="T44" s="5" t="str">
        <f>VLOOKUP(U44,'datemar &amp; datesep kaf'!$K$5:$O$94,5,FALSE)</f>
        <v>1968-69</v>
      </c>
      <c r="U44" s="18">
        <f>LARGE('datemar &amp; datesep kaf'!$K$5:$K$94,'datemar &amp; datesep kaf rank'!$A44)</f>
        <v>41102.192177675999</v>
      </c>
      <c r="V44" s="5" t="str">
        <f>VLOOKUP(W44,'datemar &amp; datesep kaf'!$L$5:$O$94,4,FALSE)</f>
        <v>1999-2000</v>
      </c>
      <c r="W44" s="18">
        <f>LARGE('datemar &amp; datesep kaf'!$L$5:$L$94,'datemar &amp; datesep kaf rank'!$A44)</f>
        <v>21773.384307464999</v>
      </c>
      <c r="X44" s="5" t="str">
        <f>VLOOKUP(Y44,'datemar &amp; datesep kaf'!$M$5:$O$94,3,FALSE)</f>
        <v>1941-42</v>
      </c>
      <c r="Y44" s="18">
        <f>LARGE('datemar &amp; datesep kaf'!$M$5:$M$94,'datemar &amp; datesep kaf rank'!$A44)</f>
        <v>9764.514675153001</v>
      </c>
      <c r="Z44" s="5" t="str">
        <f>VLOOKUP(AA44,'datemar &amp; datesep kaf'!$N$5:$O$94,2,FALSE)</f>
        <v>2009-10</v>
      </c>
      <c r="AA44" s="18">
        <f>LARGE('datemar &amp; datesep kaf'!$N$5:$N$94,'datemar &amp; datesep kaf rank'!$A44)</f>
        <v>3667.7750690700004</v>
      </c>
    </row>
    <row r="45" spans="1:27" x14ac:dyDescent="0.2">
      <c r="A45" s="5">
        <v>40</v>
      </c>
      <c r="B45" s="5" t="str">
        <f>VLOOKUP(C45,'datemar &amp; datesep kaf'!$B$5:$O$94,14,FALSE)</f>
        <v>1976-77</v>
      </c>
      <c r="C45" s="18">
        <f>LARGE('datemar &amp; datesep kaf'!$B$5:$B$94,'datemar &amp; datesep kaf rank'!$A45)</f>
        <v>20253.652794206999</v>
      </c>
      <c r="D45" s="5" t="str">
        <f>VLOOKUP(E45,'datemar &amp; datesep kaf'!$C$5:$O$94,13,FALSE)</f>
        <v>2017-18</v>
      </c>
      <c r="E45" s="18">
        <f>LARGE('datemar &amp; datesep kaf'!$C$5:$C$94,'datemar &amp; datesep kaf rank'!$A45)</f>
        <v>16542.989131704002</v>
      </c>
      <c r="F45" s="5" t="str">
        <f>VLOOKUP(G45,'datemar &amp; datesep kaf'!$D$5:$O$94,12,FALSE)</f>
        <v>1977-78</v>
      </c>
      <c r="G45" s="18">
        <f>LARGE('datemar &amp; datesep kaf'!$D$5:$D$94,'datemar &amp; datesep kaf rank'!$A45)</f>
        <v>13801.233201462001</v>
      </c>
      <c r="H45" s="5" t="str">
        <f>VLOOKUP(I45,'datemar &amp; datesep kaf'!$E$5:$O$94,11,FALSE)</f>
        <v>1949-50</v>
      </c>
      <c r="I45" s="18">
        <f>LARGE('datemar &amp; datesep kaf'!$E$5:$E$94,'datemar &amp; datesep kaf rank'!$A45)</f>
        <v>11102.344046472001</v>
      </c>
      <c r="J45" s="5" t="str">
        <f>VLOOKUP(K45,'datemar &amp; datesep kaf'!$F$5:$O$94,10,FALSE)</f>
        <v>1955-56</v>
      </c>
      <c r="K45" s="18">
        <f>LARGE('datemar &amp; datesep kaf'!$F$5:$F$94,'datemar &amp; datesep kaf rank'!$A45)</f>
        <v>8313.5699361749994</v>
      </c>
      <c r="L45" s="5" t="str">
        <f>VLOOKUP(M45,'datemar &amp; datesep kaf'!$G$5:$O$94,9,FALSE)</f>
        <v>2010-11</v>
      </c>
      <c r="M45" s="18">
        <f>LARGE('datemar &amp; datesep kaf'!$G$5:$G$94,'datemar &amp; datesep kaf rank'!$A45)</f>
        <v>5752.6093710539999</v>
      </c>
      <c r="N45" s="5" t="str">
        <f>VLOOKUP(O45,'datemar &amp; datesep kaf'!$H$5:$O$94,8,FALSE)</f>
        <v>1962-63</v>
      </c>
      <c r="O45" s="18">
        <f>LARGE('datemar &amp; datesep kaf'!$H$5:$H$94,'datemar &amp; datesep kaf rank'!$A45)</f>
        <v>3291.1238435249998</v>
      </c>
      <c r="P45" s="5" t="str">
        <f>VLOOKUP(Q45,'datemar &amp; datesep kaf'!$I$5:$O$94,7,FALSE)</f>
        <v>2013-14</v>
      </c>
      <c r="Q45" s="18">
        <f>LARGE('datemar &amp; datesep kaf'!$I$5:$I$94,'datemar &amp; datesep kaf rank'!$A45)</f>
        <v>66469.443457809</v>
      </c>
      <c r="R45" s="5" t="str">
        <f>VLOOKUP(S45,'datemar &amp; datesep kaf'!$J$5:$O$94,6,FALSE)</f>
        <v>2016-17</v>
      </c>
      <c r="S45" s="18">
        <f>LARGE('datemar &amp; datesep kaf'!$J$5:$J$94,'datemar &amp; datesep kaf rank'!$A45)</f>
        <v>58555.374333099004</v>
      </c>
      <c r="T45" s="5" t="str">
        <f>VLOOKUP(U45,'datemar &amp; datesep kaf'!$K$5:$O$94,5,FALSE)</f>
        <v>1965-66</v>
      </c>
      <c r="U45" s="18">
        <f>LARGE('datemar &amp; datesep kaf'!$K$5:$K$94,'datemar &amp; datesep kaf rank'!$A45)</f>
        <v>40988.311190210996</v>
      </c>
      <c r="V45" s="5" t="str">
        <f>VLOOKUP(W45,'datemar &amp; datesep kaf'!$L$5:$O$94,4,FALSE)</f>
        <v>2013-14</v>
      </c>
      <c r="W45" s="18">
        <f>LARGE('datemar &amp; datesep kaf'!$L$5:$L$94,'datemar &amp; datesep kaf rank'!$A45)</f>
        <v>21588.078529289996</v>
      </c>
      <c r="X45" s="5" t="str">
        <f>VLOOKUP(Y45,'datemar &amp; datesep kaf'!$M$5:$O$94,3,FALSE)</f>
        <v>1994-95</v>
      </c>
      <c r="Y45" s="18">
        <f>LARGE('datemar &amp; datesep kaf'!$M$5:$M$94,'datemar &amp; datesep kaf rank'!$A45)</f>
        <v>9695.4184793970016</v>
      </c>
      <c r="Z45" s="5" t="str">
        <f>VLOOKUP(AA45,'datemar &amp; datesep kaf'!$N$5:$O$94,2,FALSE)</f>
        <v>1979-80</v>
      </c>
      <c r="AA45" s="18">
        <f>LARGE('datemar &amp; datesep kaf'!$N$5:$N$94,'datemar &amp; datesep kaf rank'!$A45)</f>
        <v>3657.5998628400002</v>
      </c>
    </row>
    <row r="46" spans="1:27" x14ac:dyDescent="0.2">
      <c r="A46" s="5">
        <v>41</v>
      </c>
      <c r="B46" s="5" t="str">
        <f>VLOOKUP(C46,'datemar &amp; datesep kaf'!$B$5:$O$94,14,FALSE)</f>
        <v>1970-71</v>
      </c>
      <c r="C46" s="18">
        <f>LARGE('datemar &amp; datesep kaf'!$B$5:$B$94,'datemar &amp; datesep kaf rank'!$A46)</f>
        <v>20208.322547972999</v>
      </c>
      <c r="D46" s="5" t="str">
        <f>VLOOKUP(E46,'datemar &amp; datesep kaf'!$C$5:$O$94,13,FALSE)</f>
        <v>1966-67</v>
      </c>
      <c r="E46" s="18">
        <f>LARGE('datemar &amp; datesep kaf'!$C$5:$C$94,'datemar &amp; datesep kaf rank'!$A46)</f>
        <v>16392.219550581001</v>
      </c>
      <c r="F46" s="5" t="str">
        <f>VLOOKUP(G46,'datemar &amp; datesep kaf'!$D$5:$O$94,12,FALSE)</f>
        <v>1947-48</v>
      </c>
      <c r="G46" s="18">
        <f>LARGE('datemar &amp; datesep kaf'!$D$5:$D$94,'datemar &amp; datesep kaf rank'!$A46)</f>
        <v>13785.125433470999</v>
      </c>
      <c r="H46" s="5" t="str">
        <f>VLOOKUP(I46,'datemar &amp; datesep kaf'!$E$5:$O$94,11,FALSE)</f>
        <v>1997-98</v>
      </c>
      <c r="I46" s="18">
        <f>LARGE('datemar &amp; datesep kaf'!$E$5:$E$94,'datemar &amp; datesep kaf rank'!$A46)</f>
        <v>10944.820746594001</v>
      </c>
      <c r="J46" s="5" t="str">
        <f>VLOOKUP(K46,'datemar &amp; datesep kaf'!$F$5:$O$94,10,FALSE)</f>
        <v>1934-35</v>
      </c>
      <c r="K46" s="18">
        <f>LARGE('datemar &amp; datesep kaf'!$F$5:$F$94,'datemar &amp; datesep kaf rank'!$A46)</f>
        <v>8254.397045832</v>
      </c>
      <c r="L46" s="5" t="str">
        <f>VLOOKUP(M46,'datemar &amp; datesep kaf'!$G$5:$O$94,9,FALSE)</f>
        <v>1939-40</v>
      </c>
      <c r="M46" s="18">
        <f>LARGE('datemar &amp; datesep kaf'!$G$5:$G$94,'datemar &amp; datesep kaf rank'!$A46)</f>
        <v>5714.173670016</v>
      </c>
      <c r="N46" s="5" t="str">
        <f>VLOOKUP(O46,'datemar &amp; datesep kaf'!$H$5:$O$94,8,FALSE)</f>
        <v>1968-69</v>
      </c>
      <c r="O46" s="18">
        <f>LARGE('datemar &amp; datesep kaf'!$H$5:$H$94,'datemar &amp; datesep kaf rank'!$A46)</f>
        <v>3276.4897944869999</v>
      </c>
      <c r="P46" s="5" t="str">
        <f>VLOOKUP(Q46,'datemar &amp; datesep kaf'!$I$5:$O$94,7,FALSE)</f>
        <v>1952-53</v>
      </c>
      <c r="Q46" s="18">
        <f>LARGE('datemar &amp; datesep kaf'!$I$5:$I$94,'datemar &amp; datesep kaf rank'!$A46)</f>
        <v>65920.380999059998</v>
      </c>
      <c r="R46" s="5" t="str">
        <f>VLOOKUP(S46,'datemar &amp; datesep kaf'!$J$5:$O$94,6,FALSE)</f>
        <v>1937-38</v>
      </c>
      <c r="S46" s="18">
        <f>LARGE('datemar &amp; datesep kaf'!$J$5:$J$94,'datemar &amp; datesep kaf rank'!$A46)</f>
        <v>58040.346253238997</v>
      </c>
      <c r="T46" s="5" t="str">
        <f>VLOOKUP(U46,'datemar &amp; datesep kaf'!$K$5:$O$94,5,FALSE)</f>
        <v>1937-38</v>
      </c>
      <c r="U46" s="18">
        <f>LARGE('datemar &amp; datesep kaf'!$K$5:$K$94,'datemar &amp; datesep kaf rank'!$A46)</f>
        <v>40798.362106425004</v>
      </c>
      <c r="V46" s="5" t="str">
        <f>VLOOKUP(W46,'datemar &amp; datesep kaf'!$L$5:$O$94,4,FALSE)</f>
        <v>1931-32</v>
      </c>
      <c r="W46" s="18">
        <f>LARGE('datemar &amp; datesep kaf'!$L$5:$L$94,'datemar &amp; datesep kaf rank'!$A46)</f>
        <v>21297.089449292998</v>
      </c>
      <c r="X46" s="5" t="str">
        <f>VLOOKUP(Y46,'datemar &amp; datesep kaf'!$M$5:$O$94,3,FALSE)</f>
        <v>2011-12</v>
      </c>
      <c r="Y46" s="18">
        <f>LARGE('datemar &amp; datesep kaf'!$M$5:$M$94,'datemar &amp; datesep kaf rank'!$A46)</f>
        <v>9663.0998029229995</v>
      </c>
      <c r="Z46" s="5" t="str">
        <f>VLOOKUP(AA46,'datemar &amp; datesep kaf'!$N$5:$O$94,2,FALSE)</f>
        <v>1994-95</v>
      </c>
      <c r="AA46" s="18">
        <f>LARGE('datemar &amp; datesep kaf'!$N$5:$N$94,'datemar &amp; datesep kaf rank'!$A46)</f>
        <v>3639.6891197099999</v>
      </c>
    </row>
    <row r="47" spans="1:27" x14ac:dyDescent="0.2">
      <c r="A47" s="5">
        <v>42</v>
      </c>
      <c r="B47" s="5" t="str">
        <f>VLOOKUP(C47,'datemar &amp; datesep kaf'!$B$5:$O$94,14,FALSE)</f>
        <v>1966-67</v>
      </c>
      <c r="C47" s="18">
        <f>LARGE('datemar &amp; datesep kaf'!$B$5:$B$94,'datemar &amp; datesep kaf rank'!$A47)</f>
        <v>20078.381395821001</v>
      </c>
      <c r="D47" s="5" t="str">
        <f>VLOOKUP(E47,'datemar &amp; datesep kaf'!$C$5:$O$94,13,FALSE)</f>
        <v>1994-95</v>
      </c>
      <c r="E47" s="18">
        <f>LARGE('datemar &amp; datesep kaf'!$C$5:$C$94,'datemar &amp; datesep kaf rank'!$A47)</f>
        <v>16374.312774393</v>
      </c>
      <c r="F47" s="5" t="str">
        <f>VLOOKUP(G47,'datemar &amp; datesep kaf'!$D$5:$O$94,12,FALSE)</f>
        <v>1949-50</v>
      </c>
      <c r="G47" s="18">
        <f>LARGE('datemar &amp; datesep kaf'!$D$5:$D$94,'datemar &amp; datesep kaf rank'!$A47)</f>
        <v>13764.439814412</v>
      </c>
      <c r="H47" s="5" t="str">
        <f>VLOOKUP(I47,'datemar &amp; datesep kaf'!$E$5:$O$94,11,FALSE)</f>
        <v>1934-35</v>
      </c>
      <c r="I47" s="18">
        <f>LARGE('datemar &amp; datesep kaf'!$E$5:$E$94,'datemar &amp; datesep kaf rank'!$A47)</f>
        <v>10857.659096969999</v>
      </c>
      <c r="J47" s="5" t="str">
        <f>VLOOKUP(K47,'datemar &amp; datesep kaf'!$F$5:$O$94,10,FALSE)</f>
        <v>1957-58</v>
      </c>
      <c r="K47" s="18">
        <f>LARGE('datemar &amp; datesep kaf'!$F$5:$F$94,'datemar &amp; datesep kaf rank'!$A47)</f>
        <v>8248.6727485259999</v>
      </c>
      <c r="L47" s="5" t="str">
        <f>VLOOKUP(M47,'datemar &amp; datesep kaf'!$G$5:$O$94,9,FALSE)</f>
        <v>1934-35</v>
      </c>
      <c r="M47" s="18">
        <f>LARGE('datemar &amp; datesep kaf'!$G$5:$G$94,'datemar &amp; datesep kaf rank'!$A47)</f>
        <v>5668.3515229740005</v>
      </c>
      <c r="N47" s="5" t="str">
        <f>VLOOKUP(O47,'datemar &amp; datesep kaf'!$H$5:$O$94,8,FALSE)</f>
        <v>1990-91</v>
      </c>
      <c r="O47" s="18">
        <f>LARGE('datemar &amp; datesep kaf'!$H$5:$H$94,'datemar &amp; datesep kaf rank'!$A47)</f>
        <v>3233.817399393</v>
      </c>
      <c r="P47" s="5" t="str">
        <f>VLOOKUP(Q47,'datemar &amp; datesep kaf'!$I$5:$O$94,7,FALSE)</f>
        <v>1956-57</v>
      </c>
      <c r="Q47" s="18">
        <f>LARGE('datemar &amp; datesep kaf'!$I$5:$I$94,'datemar &amp; datesep kaf rank'!$A47)</f>
        <v>65346.053086713</v>
      </c>
      <c r="R47" s="5" t="str">
        <f>VLOOKUP(S47,'datemar &amp; datesep kaf'!$J$5:$O$94,6,FALSE)</f>
        <v>2012-13</v>
      </c>
      <c r="S47" s="18">
        <f>LARGE('datemar &amp; datesep kaf'!$J$5:$J$94,'datemar &amp; datesep kaf rank'!$A47)</f>
        <v>57514.702636587004</v>
      </c>
      <c r="T47" s="5" t="str">
        <f>VLOOKUP(U47,'datemar &amp; datesep kaf'!$K$5:$O$94,5,FALSE)</f>
        <v>2007-08</v>
      </c>
      <c r="U47" s="18">
        <f>LARGE('datemar &amp; datesep kaf'!$K$5:$K$94,'datemar &amp; datesep kaf rank'!$A47)</f>
        <v>40535.748562553999</v>
      </c>
      <c r="V47" s="5" t="str">
        <f>VLOOKUP(W47,'datemar &amp; datesep kaf'!$L$5:$O$94,4,FALSE)</f>
        <v>1961-62</v>
      </c>
      <c r="W47" s="18">
        <f>LARGE('datemar &amp; datesep kaf'!$L$5:$L$94,'datemar &amp; datesep kaf rank'!$A47)</f>
        <v>21011.247476541001</v>
      </c>
      <c r="X47" s="5" t="str">
        <f>VLOOKUP(Y47,'datemar &amp; datesep kaf'!$M$5:$O$94,3,FALSE)</f>
        <v>2012-13</v>
      </c>
      <c r="Y47" s="18">
        <f>LARGE('datemar &amp; datesep kaf'!$M$5:$M$94,'datemar &amp; datesep kaf rank'!$A47)</f>
        <v>9595.3741856280012</v>
      </c>
      <c r="Z47" s="5" t="str">
        <f>VLOOKUP(AA47,'datemar &amp; datesep kaf'!$N$5:$O$94,2,FALSE)</f>
        <v>1952-53</v>
      </c>
      <c r="AA47" s="18">
        <f>LARGE('datemar &amp; datesep kaf'!$N$5:$N$94,'datemar &amp; datesep kaf rank'!$A47)</f>
        <v>3635.2263099599995</v>
      </c>
    </row>
    <row r="48" spans="1:27" x14ac:dyDescent="0.2">
      <c r="A48" s="5">
        <v>43</v>
      </c>
      <c r="B48" s="5" t="str">
        <f>VLOOKUP(C48,'datemar &amp; datesep kaf'!$B$5:$O$94,14,FALSE)</f>
        <v>1998-99</v>
      </c>
      <c r="C48" s="18">
        <f>LARGE('datemar &amp; datesep kaf'!$B$5:$B$94,'datemar &amp; datesep kaf rank'!$A48)</f>
        <v>19986.907680242999</v>
      </c>
      <c r="D48" s="5" t="str">
        <f>VLOOKUP(E48,'datemar &amp; datesep kaf'!$C$5:$O$94,13,FALSE)</f>
        <v>1937-38</v>
      </c>
      <c r="E48" s="18">
        <f>LARGE('datemar &amp; datesep kaf'!$C$5:$C$94,'datemar &amp; datesep kaf rank'!$A48)</f>
        <v>16262.764348823999</v>
      </c>
      <c r="F48" s="5" t="str">
        <f>VLOOKUP(G48,'datemar &amp; datesep kaf'!$D$5:$O$94,12,FALSE)</f>
        <v>1966-67</v>
      </c>
      <c r="G48" s="18">
        <f>LARGE('datemar &amp; datesep kaf'!$D$5:$D$94,'datemar &amp; datesep kaf rank'!$A48)</f>
        <v>13713.450725415001</v>
      </c>
      <c r="H48" s="5" t="str">
        <f>VLOOKUP(I48,'datemar &amp; datesep kaf'!$E$5:$O$94,11,FALSE)</f>
        <v>1937-38</v>
      </c>
      <c r="I48" s="18">
        <f>LARGE('datemar &amp; datesep kaf'!$E$5:$E$94,'datemar &amp; datesep kaf rank'!$A48)</f>
        <v>10436.359939215001</v>
      </c>
      <c r="J48" s="5" t="str">
        <f>VLOOKUP(K48,'datemar &amp; datesep kaf'!$F$5:$O$94,10,FALSE)</f>
        <v>2002-03</v>
      </c>
      <c r="K48" s="18">
        <f>LARGE('datemar &amp; datesep kaf'!$F$5:$F$94,'datemar &amp; datesep kaf rank'!$A48)</f>
        <v>8186.3679574739999</v>
      </c>
      <c r="L48" s="5" t="str">
        <f>VLOOKUP(M48,'datemar &amp; datesep kaf'!$G$5:$O$94,9,FALSE)</f>
        <v>2005-06</v>
      </c>
      <c r="M48" s="18">
        <f>LARGE('datemar &amp; datesep kaf'!$G$5:$G$94,'datemar &amp; datesep kaf rank'!$A48)</f>
        <v>5583.4173112829994</v>
      </c>
      <c r="N48" s="5" t="str">
        <f>VLOOKUP(O48,'datemar &amp; datesep kaf'!$H$5:$O$94,8,FALSE)</f>
        <v>1950-51</v>
      </c>
      <c r="O48" s="18">
        <f>LARGE('datemar &amp; datesep kaf'!$H$5:$H$94,'datemar &amp; datesep kaf rank'!$A48)</f>
        <v>3224.0408708340001</v>
      </c>
      <c r="P48" s="5" t="str">
        <f>VLOOKUP(Q48,'datemar &amp; datesep kaf'!$I$5:$O$94,7,FALSE)</f>
        <v>2012-13</v>
      </c>
      <c r="Q48" s="18">
        <f>LARGE('datemar &amp; datesep kaf'!$I$5:$I$94,'datemar &amp; datesep kaf rank'!$A48)</f>
        <v>65096.242848146998</v>
      </c>
      <c r="R48" s="5" t="str">
        <f>VLOOKUP(S48,'datemar &amp; datesep kaf'!$J$5:$O$94,6,FALSE)</f>
        <v>1951-52</v>
      </c>
      <c r="S48" s="18">
        <f>LARGE('datemar &amp; datesep kaf'!$J$5:$J$94,'datemar &amp; datesep kaf rank'!$A48)</f>
        <v>57372.313220438999</v>
      </c>
      <c r="T48" s="5" t="str">
        <f>VLOOKUP(U48,'datemar &amp; datesep kaf'!$K$5:$O$94,5,FALSE)</f>
        <v>1961-62</v>
      </c>
      <c r="U48" s="18">
        <f>LARGE('datemar &amp; datesep kaf'!$K$5:$K$94,'datemar &amp; datesep kaf rank'!$A48)</f>
        <v>39726.545948270999</v>
      </c>
      <c r="V48" s="5" t="str">
        <f>VLOOKUP(W48,'datemar &amp; datesep kaf'!$L$5:$O$94,4,FALSE)</f>
        <v>1946-47</v>
      </c>
      <c r="W48" s="18">
        <f>LARGE('datemar &amp; datesep kaf'!$L$5:$L$94,'datemar &amp; datesep kaf rank'!$A48)</f>
        <v>20914.456075211998</v>
      </c>
      <c r="X48" s="5" t="str">
        <f>VLOOKUP(Y48,'datemar &amp; datesep kaf'!$M$5:$O$94,3,FALSE)</f>
        <v>1940-41</v>
      </c>
      <c r="Y48" s="18">
        <f>LARGE('datemar &amp; datesep kaf'!$M$5:$M$94,'datemar &amp; datesep kaf rank'!$A48)</f>
        <v>9580.6171613879997</v>
      </c>
      <c r="Z48" s="5" t="str">
        <f>VLOOKUP(AA48,'datemar &amp; datesep kaf'!$N$5:$O$94,2,FALSE)</f>
        <v>2010-11</v>
      </c>
      <c r="AA48" s="18">
        <f>LARGE('datemar &amp; datesep kaf'!$N$5:$N$94,'datemar &amp; datesep kaf rank'!$A48)</f>
        <v>3605.41474083</v>
      </c>
    </row>
    <row r="49" spans="1:27" x14ac:dyDescent="0.2">
      <c r="A49" s="5">
        <v>44</v>
      </c>
      <c r="B49" s="5" t="str">
        <f>VLOOKUP(C49,'datemar &amp; datesep kaf'!$B$5:$O$94,14,FALSE)</f>
        <v>1937-38</v>
      </c>
      <c r="C49" s="18">
        <f>LARGE('datemar &amp; datesep kaf'!$B$5:$B$94,'datemar &amp; datesep kaf rank'!$A49)</f>
        <v>19707.339426263999</v>
      </c>
      <c r="D49" s="5" t="str">
        <f>VLOOKUP(E49,'datemar &amp; datesep kaf'!$C$5:$O$94,13,FALSE)</f>
        <v>1949-50</v>
      </c>
      <c r="E49" s="18">
        <f>LARGE('datemar &amp; datesep kaf'!$C$5:$C$94,'datemar &amp; datesep kaf rank'!$A49)</f>
        <v>16042.186505856</v>
      </c>
      <c r="F49" s="5" t="str">
        <f>VLOOKUP(G49,'datemar &amp; datesep kaf'!$D$5:$O$94,12,FALSE)</f>
        <v>1937-38</v>
      </c>
      <c r="G49" s="18">
        <f>LARGE('datemar &amp; datesep kaf'!$D$5:$D$94,'datemar &amp; datesep kaf rank'!$A49)</f>
        <v>13645.298661854998</v>
      </c>
      <c r="H49" s="5" t="str">
        <f>VLOOKUP(I49,'datemar &amp; datesep kaf'!$E$5:$O$94,11,FALSE)</f>
        <v>1957-58</v>
      </c>
      <c r="I49" s="18">
        <f>LARGE('datemar &amp; datesep kaf'!$E$5:$E$94,'datemar &amp; datesep kaf rank'!$A49)</f>
        <v>10269.462755391</v>
      </c>
      <c r="J49" s="5" t="str">
        <f>VLOOKUP(K49,'datemar &amp; datesep kaf'!$F$5:$O$94,10,FALSE)</f>
        <v>1937-38</v>
      </c>
      <c r="K49" s="18">
        <f>LARGE('datemar &amp; datesep kaf'!$F$5:$F$94,'datemar &amp; datesep kaf rank'!$A49)</f>
        <v>7973.5355687609999</v>
      </c>
      <c r="L49" s="5" t="str">
        <f>VLOOKUP(M49,'datemar &amp; datesep kaf'!$G$5:$O$94,9,FALSE)</f>
        <v>2011-12</v>
      </c>
      <c r="M49" s="18">
        <f>LARGE('datemar &amp; datesep kaf'!$G$5:$G$94,'datemar &amp; datesep kaf rank'!$A49)</f>
        <v>5541.548221944</v>
      </c>
      <c r="N49" s="5" t="str">
        <f>VLOOKUP(O49,'datemar &amp; datesep kaf'!$H$5:$O$94,8,FALSE)</f>
        <v>1964-65</v>
      </c>
      <c r="O49" s="18">
        <f>LARGE('datemar &amp; datesep kaf'!$H$5:$H$94,'datemar &amp; datesep kaf rank'!$A49)</f>
        <v>3199.9377312420002</v>
      </c>
      <c r="P49" s="5" t="str">
        <f>VLOOKUP(Q49,'datemar &amp; datesep kaf'!$I$5:$O$94,7,FALSE)</f>
        <v>1934-35</v>
      </c>
      <c r="Q49" s="18">
        <f>LARGE('datemar &amp; datesep kaf'!$I$5:$I$94,'datemar &amp; datesep kaf rank'!$A49)</f>
        <v>64372.603205862004</v>
      </c>
      <c r="R49" s="5" t="str">
        <f>VLOOKUP(S49,'datemar &amp; datesep kaf'!$J$5:$O$94,6,FALSE)</f>
        <v>1982-83</v>
      </c>
      <c r="S49" s="18">
        <f>LARGE('datemar &amp; datesep kaf'!$J$5:$J$94,'datemar &amp; datesep kaf rank'!$A49)</f>
        <v>57354.523469039996</v>
      </c>
      <c r="T49" s="5" t="str">
        <f>VLOOKUP(U49,'datemar &amp; datesep kaf'!$K$5:$O$94,5,FALSE)</f>
        <v>1941-42</v>
      </c>
      <c r="U49" s="18">
        <f>LARGE('datemar &amp; datesep kaf'!$K$5:$K$94,'datemar &amp; datesep kaf rank'!$A49)</f>
        <v>39474.585627141001</v>
      </c>
      <c r="V49" s="5" t="str">
        <f>VLOOKUP(W49,'datemar &amp; datesep kaf'!$L$5:$O$94,4,FALSE)</f>
        <v>2007-08</v>
      </c>
      <c r="W49" s="18">
        <f>LARGE('datemar &amp; datesep kaf'!$L$5:$L$94,'datemar &amp; datesep kaf rank'!$A49)</f>
        <v>20906.169133373998</v>
      </c>
      <c r="X49" s="5" t="str">
        <f>VLOOKUP(Y49,'datemar &amp; datesep kaf'!$M$5:$O$94,3,FALSE)</f>
        <v>1942-43</v>
      </c>
      <c r="Y49" s="18">
        <f>LARGE('datemar &amp; datesep kaf'!$M$5:$M$94,'datemar &amp; datesep kaf rank'!$A49)</f>
        <v>9547.0607990099998</v>
      </c>
      <c r="Z49" s="5" t="str">
        <f>VLOOKUP(AA49,'datemar &amp; datesep kaf'!$N$5:$O$94,2,FALSE)</f>
        <v>2013-14</v>
      </c>
      <c r="AA49" s="18">
        <f>LARGE('datemar &amp; datesep kaf'!$N$5:$N$94,'datemar &amp; datesep kaf rank'!$A49)</f>
        <v>3601.7254847700001</v>
      </c>
    </row>
    <row r="50" spans="1:27" x14ac:dyDescent="0.2">
      <c r="A50" s="5">
        <v>45</v>
      </c>
      <c r="B50" s="5" t="str">
        <f>VLOOKUP(C50,'datemar &amp; datesep kaf'!$B$5:$O$94,14,FALSE)</f>
        <v>1969-70</v>
      </c>
      <c r="C50" s="18">
        <f>LARGE('datemar &amp; datesep kaf'!$B$5:$B$94,'datemar &amp; datesep kaf rank'!$A50)</f>
        <v>19487.906046062999</v>
      </c>
      <c r="D50" s="5" t="str">
        <f>VLOOKUP(E50,'datemar &amp; datesep kaf'!$C$5:$O$94,13,FALSE)</f>
        <v>1977-78</v>
      </c>
      <c r="E50" s="18">
        <f>LARGE('datemar &amp; datesep kaf'!$C$5:$C$94,'datemar &amp; datesep kaf rank'!$A50)</f>
        <v>16016.016589482</v>
      </c>
      <c r="F50" s="5" t="str">
        <f>VLOOKUP(G50,'datemar &amp; datesep kaf'!$D$5:$O$94,12,FALSE)</f>
        <v>1951-52</v>
      </c>
      <c r="G50" s="18">
        <f>LARGE('datemar &amp; datesep kaf'!$D$5:$D$94,'datemar &amp; datesep kaf rank'!$A50)</f>
        <v>12907.592243237999</v>
      </c>
      <c r="H50" s="5" t="str">
        <f>VLOOKUP(I50,'datemar &amp; datesep kaf'!$E$5:$O$94,11,FALSE)</f>
        <v>1939-40</v>
      </c>
      <c r="I50" s="18">
        <f>LARGE('datemar &amp; datesep kaf'!$E$5:$E$94,'datemar &amp; datesep kaf rank'!$A50)</f>
        <v>10006.746071027999</v>
      </c>
      <c r="J50" s="5" t="str">
        <f>VLOOKUP(K50,'datemar &amp; datesep kaf'!$F$5:$O$94,10,FALSE)</f>
        <v>1952-53</v>
      </c>
      <c r="K50" s="18">
        <f>LARGE('datemar &amp; datesep kaf'!$F$5:$F$94,'datemar &amp; datesep kaf rank'!$A50)</f>
        <v>7820.3084670689996</v>
      </c>
      <c r="L50" s="5" t="str">
        <f>VLOOKUP(M50,'datemar &amp; datesep kaf'!$G$5:$O$94,9,FALSE)</f>
        <v>1966-67</v>
      </c>
      <c r="M50" s="18">
        <f>LARGE('datemar &amp; datesep kaf'!$G$5:$G$94,'datemar &amp; datesep kaf rank'!$A50)</f>
        <v>5533.9475610720001</v>
      </c>
      <c r="N50" s="5" t="str">
        <f>VLOOKUP(O50,'datemar &amp; datesep kaf'!$H$5:$O$94,8,FALSE)</f>
        <v>1957-58</v>
      </c>
      <c r="O50" s="18">
        <f>LARGE('datemar &amp; datesep kaf'!$H$5:$H$94,'datemar &amp; datesep kaf rank'!$A50)</f>
        <v>3192.5592191219998</v>
      </c>
      <c r="P50" s="5" t="str">
        <f>VLOOKUP(Q50,'datemar &amp; datesep kaf'!$I$5:$O$94,7,FALSE)</f>
        <v>1967-68</v>
      </c>
      <c r="Q50" s="18">
        <f>LARGE('datemar &amp; datesep kaf'!$I$5:$I$94,'datemar &amp; datesep kaf rank'!$A50)</f>
        <v>64314.453786555001</v>
      </c>
      <c r="R50" s="5" t="str">
        <f>VLOOKUP(S50,'datemar &amp; datesep kaf'!$J$5:$O$94,6,FALSE)</f>
        <v>1959-60</v>
      </c>
      <c r="S50" s="18">
        <f>LARGE('datemar &amp; datesep kaf'!$J$5:$J$94,'datemar &amp; datesep kaf rank'!$A50)</f>
        <v>57289.437851645998</v>
      </c>
      <c r="T50" s="5" t="str">
        <f>VLOOKUP(U50,'datemar &amp; datesep kaf'!$K$5:$O$94,5,FALSE)</f>
        <v>1962-63</v>
      </c>
      <c r="U50" s="18">
        <f>LARGE('datemar &amp; datesep kaf'!$K$5:$K$94,'datemar &amp; datesep kaf rank'!$A50)</f>
        <v>39274.310593328999</v>
      </c>
      <c r="V50" s="5" t="str">
        <f>VLOOKUP(W50,'datemar &amp; datesep kaf'!$L$5:$O$94,4,FALSE)</f>
        <v>1929-30</v>
      </c>
      <c r="W50" s="18">
        <f>LARGE('datemar &amp; datesep kaf'!$L$5:$L$94,'datemar &amp; datesep kaf rank'!$A50)</f>
        <v>20674.440216444</v>
      </c>
      <c r="X50" s="5" t="str">
        <f>VLOOKUP(Y50,'datemar &amp; datesep kaf'!$M$5:$O$94,3,FALSE)</f>
        <v>1988-89</v>
      </c>
      <c r="Y50" s="18">
        <f>LARGE('datemar &amp; datesep kaf'!$M$5:$M$94,'datemar &amp; datesep kaf rank'!$A50)</f>
        <v>9512.2865854379997</v>
      </c>
      <c r="Z50" s="5" t="str">
        <f>VLOOKUP(AA50,'datemar &amp; datesep kaf'!$N$5:$O$94,2,FALSE)</f>
        <v>1943-44</v>
      </c>
      <c r="AA50" s="18">
        <f>LARGE('datemar &amp; datesep kaf'!$N$5:$N$94,'datemar &amp; datesep kaf rank'!$A50)</f>
        <v>3599.1073030499997</v>
      </c>
    </row>
    <row r="51" spans="1:27" x14ac:dyDescent="0.2">
      <c r="A51" s="5">
        <v>46</v>
      </c>
      <c r="B51" s="5" t="str">
        <f>VLOOKUP(C51,'datemar &amp; datesep kaf'!$B$5:$O$94,14,FALSE)</f>
        <v>1977-78</v>
      </c>
      <c r="C51" s="18">
        <f>LARGE('datemar &amp; datesep kaf'!$B$5:$B$94,'datemar &amp; datesep kaf rank'!$A51)</f>
        <v>19481.596624811998</v>
      </c>
      <c r="D51" s="5" t="str">
        <f>VLOOKUP(E51,'datemar &amp; datesep kaf'!$C$5:$O$94,13,FALSE)</f>
        <v>1969-70</v>
      </c>
      <c r="E51" s="18">
        <f>LARGE('datemar &amp; datesep kaf'!$C$5:$C$94,'datemar &amp; datesep kaf rank'!$A51)</f>
        <v>15798.530977802999</v>
      </c>
      <c r="F51" s="5" t="str">
        <f>VLOOKUP(G51,'datemar &amp; datesep kaf'!$D$5:$O$94,12,FALSE)</f>
        <v>1953-54</v>
      </c>
      <c r="G51" s="18">
        <f>LARGE('datemar &amp; datesep kaf'!$D$5:$D$94,'datemar &amp; datesep kaf rank'!$A51)</f>
        <v>12663.619359824999</v>
      </c>
      <c r="H51" s="5" t="str">
        <f>VLOOKUP(I51,'datemar &amp; datesep kaf'!$E$5:$O$94,11,FALSE)</f>
        <v>1951-52</v>
      </c>
      <c r="I51" s="18">
        <f>LARGE('datemar &amp; datesep kaf'!$E$5:$E$94,'datemar &amp; datesep kaf rank'!$A51)</f>
        <v>9968.2667336279992</v>
      </c>
      <c r="J51" s="5" t="str">
        <f>VLOOKUP(K51,'datemar &amp; datesep kaf'!$F$5:$O$94,10,FALSE)</f>
        <v>2013-14</v>
      </c>
      <c r="K51" s="18">
        <f>LARGE('datemar &amp; datesep kaf'!$F$5:$F$94,'datemar &amp; datesep kaf rank'!$A51)</f>
        <v>7711.9117769189997</v>
      </c>
      <c r="L51" s="5" t="str">
        <f>VLOOKUP(M51,'datemar &amp; datesep kaf'!$G$5:$O$94,9,FALSE)</f>
        <v>1968-69</v>
      </c>
      <c r="M51" s="18">
        <f>LARGE('datemar &amp; datesep kaf'!$G$5:$G$94,'datemar &amp; datesep kaf rank'!$A51)</f>
        <v>5456.0467375469998</v>
      </c>
      <c r="N51" s="5" t="str">
        <f>VLOOKUP(O51,'datemar &amp; datesep kaf'!$H$5:$O$94,8,FALSE)</f>
        <v>1948-49</v>
      </c>
      <c r="O51" s="18">
        <f>LARGE('datemar &amp; datesep kaf'!$H$5:$H$94,'datemar &amp; datesep kaf rank'!$A51)</f>
        <v>3138.2041798380001</v>
      </c>
      <c r="P51" s="5" t="str">
        <f>VLOOKUP(Q51,'datemar &amp; datesep kaf'!$I$5:$O$94,7,FALSE)</f>
        <v>1982-83</v>
      </c>
      <c r="Q51" s="18">
        <f>LARGE('datemar &amp; datesep kaf'!$I$5:$I$94,'datemar &amp; datesep kaf rank'!$A51)</f>
        <v>64195.475278619997</v>
      </c>
      <c r="R51" s="5" t="str">
        <f>VLOOKUP(S51,'datemar &amp; datesep kaf'!$J$5:$O$94,6,FALSE)</f>
        <v>1957-58</v>
      </c>
      <c r="S51" s="18">
        <f>LARGE('datemar &amp; datesep kaf'!$J$5:$J$94,'datemar &amp; datesep kaf rank'!$A51)</f>
        <v>57081.542322251997</v>
      </c>
      <c r="T51" s="5" t="str">
        <f>VLOOKUP(U51,'datemar &amp; datesep kaf'!$K$5:$O$94,5,FALSE)</f>
        <v>2012-13</v>
      </c>
      <c r="U51" s="18">
        <f>LARGE('datemar &amp; datesep kaf'!$K$5:$K$94,'datemar &amp; datesep kaf rank'!$A51)</f>
        <v>38969.980687386</v>
      </c>
      <c r="V51" s="5" t="str">
        <f>VLOOKUP(W51,'datemar &amp; datesep kaf'!$L$5:$O$94,4,FALSE)</f>
        <v>2012-13</v>
      </c>
      <c r="W51" s="18">
        <f>LARGE('datemar &amp; datesep kaf'!$L$5:$L$94,'datemar &amp; datesep kaf rank'!$A51)</f>
        <v>20424.447498546</v>
      </c>
      <c r="X51" s="5" t="str">
        <f>VLOOKUP(Y51,'datemar &amp; datesep kaf'!$M$5:$O$94,3,FALSE)</f>
        <v>1946-47</v>
      </c>
      <c r="Y51" s="18">
        <f>LARGE('datemar &amp; datesep kaf'!$M$5:$M$94,'datemar &amp; datesep kaf rank'!$A51)</f>
        <v>9431.7695636640001</v>
      </c>
      <c r="Z51" s="5" t="str">
        <f>VLOOKUP(AA51,'datemar &amp; datesep kaf'!$N$5:$O$94,2,FALSE)</f>
        <v>1984-85</v>
      </c>
      <c r="AA51" s="18">
        <f>LARGE('datemar &amp; datesep kaf'!$N$5:$N$94,'datemar &amp; datesep kaf rank'!$A51)</f>
        <v>3596.7866419799998</v>
      </c>
    </row>
    <row r="52" spans="1:27" x14ac:dyDescent="0.2">
      <c r="A52" s="5">
        <v>47</v>
      </c>
      <c r="B52" s="5" t="str">
        <f>VLOOKUP(C52,'datemar &amp; datesep kaf'!$B$5:$O$94,14,FALSE)</f>
        <v>2017-18</v>
      </c>
      <c r="C52" s="18">
        <f>LARGE('datemar &amp; datesep kaf'!$B$5:$B$94,'datemar &amp; datesep kaf rank'!$A52)</f>
        <v>19466.070013824003</v>
      </c>
      <c r="D52" s="5" t="str">
        <f>VLOOKUP(E52,'datemar &amp; datesep kaf'!$C$5:$O$94,13,FALSE)</f>
        <v>1953-54</v>
      </c>
      <c r="E52" s="18">
        <f>LARGE('datemar &amp; datesep kaf'!$C$5:$C$94,'datemar &amp; datesep kaf rank'!$A52)</f>
        <v>15691.145857862999</v>
      </c>
      <c r="F52" s="5" t="str">
        <f>VLOOKUP(G52,'datemar &amp; datesep kaf'!$D$5:$O$94,12,FALSE)</f>
        <v>1939-40</v>
      </c>
      <c r="G52" s="18">
        <f>LARGE('datemar &amp; datesep kaf'!$D$5:$D$94,'datemar &amp; datesep kaf rank'!$A52)</f>
        <v>12393.575733588001</v>
      </c>
      <c r="H52" s="5" t="str">
        <f>VLOOKUP(I52,'datemar &amp; datesep kaf'!$E$5:$O$94,11,FALSE)</f>
        <v>1947-48</v>
      </c>
      <c r="I52" s="18">
        <f>LARGE('datemar &amp; datesep kaf'!$E$5:$E$94,'datemar &amp; datesep kaf rank'!$A52)</f>
        <v>9960.4379735910006</v>
      </c>
      <c r="J52" s="5" t="str">
        <f>VLOOKUP(K52,'datemar &amp; datesep kaf'!$F$5:$O$94,10,FALSE)</f>
        <v>1974-75</v>
      </c>
      <c r="K52" s="18">
        <f>LARGE('datemar &amp; datesep kaf'!$F$5:$F$94,'datemar &amp; datesep kaf rank'!$A52)</f>
        <v>7636.1173995959998</v>
      </c>
      <c r="L52" s="5" t="str">
        <f>VLOOKUP(M52,'datemar &amp; datesep kaf'!$G$5:$O$94,9,FALSE)</f>
        <v>1953-54</v>
      </c>
      <c r="M52" s="18">
        <f>LARGE('datemar &amp; datesep kaf'!$G$5:$G$94,'datemar &amp; datesep kaf rank'!$A52)</f>
        <v>5436.4123581179992</v>
      </c>
      <c r="N52" s="5" t="str">
        <f>VLOOKUP(O52,'datemar &amp; datesep kaf'!$H$5:$O$94,8,FALSE)</f>
        <v>1975-76</v>
      </c>
      <c r="O52" s="18">
        <f>LARGE('datemar &amp; datesep kaf'!$H$5:$H$94,'datemar &amp; datesep kaf rank'!$A52)</f>
        <v>3132.7932709499996</v>
      </c>
      <c r="P52" s="5" t="str">
        <f>VLOOKUP(Q52,'datemar &amp; datesep kaf'!$I$5:$O$94,7,FALSE)</f>
        <v>2005-06</v>
      </c>
      <c r="Q52" s="18">
        <f>LARGE('datemar &amp; datesep kaf'!$I$5:$I$94,'datemar &amp; datesep kaf rank'!$A52)</f>
        <v>63982.577435364001</v>
      </c>
      <c r="R52" s="5" t="str">
        <f>VLOOKUP(S52,'datemar &amp; datesep kaf'!$J$5:$O$94,6,FALSE)</f>
        <v>1965-66</v>
      </c>
      <c r="S52" s="18">
        <f>LARGE('datemar &amp; datesep kaf'!$J$5:$J$94,'datemar &amp; datesep kaf rank'!$A52)</f>
        <v>56674.044155714997</v>
      </c>
      <c r="T52" s="5" t="str">
        <f>VLOOKUP(U52,'datemar &amp; datesep kaf'!$K$5:$O$94,5,FALSE)</f>
        <v>1946-47</v>
      </c>
      <c r="U52" s="18">
        <f>LARGE('datemar &amp; datesep kaf'!$K$5:$K$94,'datemar &amp; datesep kaf rank'!$A52)</f>
        <v>38910.052094592</v>
      </c>
      <c r="V52" s="5" t="str">
        <f>VLOOKUP(W52,'datemar &amp; datesep kaf'!$L$5:$O$94,4,FALSE)</f>
        <v>1968-69</v>
      </c>
      <c r="W52" s="18">
        <f>LARGE('datemar &amp; datesep kaf'!$L$5:$L$94,'datemar &amp; datesep kaf rank'!$A52)</f>
        <v>20403.918573695999</v>
      </c>
      <c r="X52" s="5" t="str">
        <f>VLOOKUP(Y52,'datemar &amp; datesep kaf'!$M$5:$O$94,3,FALSE)</f>
        <v>1960-61</v>
      </c>
      <c r="Y52" s="18">
        <f>LARGE('datemar &amp; datesep kaf'!$M$5:$M$94,'datemar &amp; datesep kaf rank'!$A52)</f>
        <v>9331.7827905539998</v>
      </c>
      <c r="Z52" s="5" t="str">
        <f>VLOOKUP(AA52,'datemar &amp; datesep kaf'!$N$5:$O$94,2,FALSE)</f>
        <v>1990-91</v>
      </c>
      <c r="AA52" s="18">
        <f>LARGE('datemar &amp; datesep kaf'!$N$5:$N$94,'datemar &amp; datesep kaf rank'!$A52)</f>
        <v>3576.3767253899996</v>
      </c>
    </row>
    <row r="53" spans="1:27" x14ac:dyDescent="0.2">
      <c r="A53" s="5">
        <v>48</v>
      </c>
      <c r="B53" s="5" t="str">
        <f>VLOOKUP(C53,'datemar &amp; datesep kaf'!$B$5:$O$94,14,FALSE)</f>
        <v>1953-54</v>
      </c>
      <c r="C53" s="18">
        <f>LARGE('datemar &amp; datesep kaf'!$B$5:$B$94,'datemar &amp; datesep kaf rank'!$A53)</f>
        <v>19326.372167822999</v>
      </c>
      <c r="D53" s="5" t="str">
        <f>VLOOKUP(E53,'datemar &amp; datesep kaf'!$C$5:$O$94,13,FALSE)</f>
        <v>1954-55</v>
      </c>
      <c r="E53" s="18">
        <f>LARGE('datemar &amp; datesep kaf'!$C$5:$C$94,'datemar &amp; datesep kaf rank'!$A53)</f>
        <v>15582.193795832998</v>
      </c>
      <c r="F53" s="5" t="str">
        <f>VLOOKUP(G53,'datemar &amp; datesep kaf'!$D$5:$O$94,12,FALSE)</f>
        <v>1957-58</v>
      </c>
      <c r="G53" s="18">
        <f>LARGE('datemar &amp; datesep kaf'!$D$5:$D$94,'datemar &amp; datesep kaf rank'!$A53)</f>
        <v>12377.575073031001</v>
      </c>
      <c r="H53" s="5" t="str">
        <f>VLOOKUP(I53,'datemar &amp; datesep kaf'!$E$5:$O$94,11,FALSE)</f>
        <v>2002-03</v>
      </c>
      <c r="I53" s="18">
        <f>LARGE('datemar &amp; datesep kaf'!$E$5:$E$94,'datemar &amp; datesep kaf rank'!$A53)</f>
        <v>9945.5897096850003</v>
      </c>
      <c r="J53" s="5" t="str">
        <f>VLOOKUP(K53,'datemar &amp; datesep kaf'!$F$5:$O$94,10,FALSE)</f>
        <v>2011-12</v>
      </c>
      <c r="K53" s="18">
        <f>LARGE('datemar &amp; datesep kaf'!$F$5:$F$94,'datemar &amp; datesep kaf rank'!$A53)</f>
        <v>7575.4350878219993</v>
      </c>
      <c r="L53" s="5" t="str">
        <f>VLOOKUP(M53,'datemar &amp; datesep kaf'!$G$5:$O$94,9,FALSE)</f>
        <v>1974-75</v>
      </c>
      <c r="M53" s="18">
        <f>LARGE('datemar &amp; datesep kaf'!$G$5:$G$94,'datemar &amp; datesep kaf rank'!$A53)</f>
        <v>5418.2596315259998</v>
      </c>
      <c r="N53" s="5" t="str">
        <f>VLOOKUP(O53,'datemar &amp; datesep kaf'!$H$5:$O$94,8,FALSE)</f>
        <v>2005-06</v>
      </c>
      <c r="O53" s="18">
        <f>LARGE('datemar &amp; datesep kaf'!$H$5:$H$94,'datemar &amp; datesep kaf rank'!$A53)</f>
        <v>3092.5188922950001</v>
      </c>
      <c r="P53" s="5" t="str">
        <f>VLOOKUP(Q53,'datemar &amp; datesep kaf'!$I$5:$O$94,7,FALSE)</f>
        <v>1965-66</v>
      </c>
      <c r="Q53" s="18">
        <f>LARGE('datemar &amp; datesep kaf'!$I$5:$I$94,'datemar &amp; datesep kaf rank'!$A53)</f>
        <v>63806.982731205004</v>
      </c>
      <c r="R53" s="5" t="str">
        <f>VLOOKUP(S53,'datemar &amp; datesep kaf'!$J$5:$O$94,6,FALSE)</f>
        <v>1942-43</v>
      </c>
      <c r="S53" s="18">
        <f>LARGE('datemar &amp; datesep kaf'!$J$5:$J$94,'datemar &amp; datesep kaf rank'!$A53)</f>
        <v>56468.445485739001</v>
      </c>
      <c r="T53" s="5" t="str">
        <f>VLOOKUP(U53,'datemar &amp; datesep kaf'!$K$5:$O$94,5,FALSE)</f>
        <v>1994-95</v>
      </c>
      <c r="U53" s="18">
        <f>LARGE('datemar &amp; datesep kaf'!$K$5:$K$94,'datemar &amp; datesep kaf rank'!$A53)</f>
        <v>38890.570442429998</v>
      </c>
      <c r="V53" s="5" t="str">
        <f>VLOOKUP(W53,'datemar &amp; datesep kaf'!$L$5:$O$94,4,FALSE)</f>
        <v>1937-38</v>
      </c>
      <c r="W53" s="18">
        <f>LARGE('datemar &amp; datesep kaf'!$L$5:$L$94,'datemar &amp; datesep kaf rank'!$A53)</f>
        <v>20235.222381675001</v>
      </c>
      <c r="X53" s="5" t="str">
        <f>VLOOKUP(Y53,'datemar &amp; datesep kaf'!$M$5:$O$94,3,FALSE)</f>
        <v>1999-2000</v>
      </c>
      <c r="Y53" s="18">
        <f>LARGE('datemar &amp; datesep kaf'!$M$5:$M$94,'datemar &amp; datesep kaf rank'!$A53)</f>
        <v>9265.9454376509984</v>
      </c>
      <c r="Z53" s="5" t="str">
        <f>VLOOKUP(AA53,'datemar &amp; datesep kaf'!$N$5:$O$94,2,FALSE)</f>
        <v>1955-56</v>
      </c>
      <c r="AA53" s="18">
        <f>LARGE('datemar &amp; datesep kaf'!$N$5:$N$94,'datemar &amp; datesep kaf rank'!$A53)</f>
        <v>3567.68912241</v>
      </c>
    </row>
    <row r="54" spans="1:27" x14ac:dyDescent="0.2">
      <c r="A54" s="5">
        <v>49</v>
      </c>
      <c r="B54" s="5" t="str">
        <f>VLOOKUP(C54,'datemar &amp; datesep kaf'!$B$5:$O$94,14,FALSE)</f>
        <v>1965-66</v>
      </c>
      <c r="C54" s="18">
        <f>LARGE('datemar &amp; datesep kaf'!$B$5:$B$94,'datemar &amp; datesep kaf rank'!$A54)</f>
        <v>19253.753327571001</v>
      </c>
      <c r="D54" s="5" t="str">
        <f>VLOOKUP(E54,'datemar &amp; datesep kaf'!$C$5:$O$94,13,FALSE)</f>
        <v>1965-66</v>
      </c>
      <c r="E54" s="18">
        <f>LARGE('datemar &amp; datesep kaf'!$C$5:$C$94,'datemar &amp; datesep kaf rank'!$A54)</f>
        <v>15534.566690181</v>
      </c>
      <c r="F54" s="5" t="str">
        <f>VLOOKUP(G54,'datemar &amp; datesep kaf'!$D$5:$O$94,12,FALSE)</f>
        <v>1969-70</v>
      </c>
      <c r="G54" s="18">
        <f>LARGE('datemar &amp; datesep kaf'!$D$5:$D$94,'datemar &amp; datesep kaf rank'!$A54)</f>
        <v>12359.406478670999</v>
      </c>
      <c r="H54" s="5" t="str">
        <f>VLOOKUP(I54,'datemar &amp; datesep kaf'!$E$5:$O$94,11,FALSE)</f>
        <v>1953-54</v>
      </c>
      <c r="I54" s="18">
        <f>LARGE('datemar &amp; datesep kaf'!$E$5:$E$94,'datemar &amp; datesep kaf rank'!$A54)</f>
        <v>9919.2888842249995</v>
      </c>
      <c r="J54" s="5" t="str">
        <f>VLOOKUP(K54,'datemar &amp; datesep kaf'!$F$5:$O$94,10,FALSE)</f>
        <v>1991-92</v>
      </c>
      <c r="K54" s="18">
        <f>LARGE('datemar &amp; datesep kaf'!$F$5:$F$94,'datemar &amp; datesep kaf rank'!$A54)</f>
        <v>7536.6245107650002</v>
      </c>
      <c r="L54" s="5" t="str">
        <f>VLOOKUP(M54,'datemar &amp; datesep kaf'!$G$5:$O$94,9,FALSE)</f>
        <v>1978-79</v>
      </c>
      <c r="M54" s="18">
        <f>LARGE('datemar &amp; datesep kaf'!$G$5:$G$94,'datemar &amp; datesep kaf rank'!$A54)</f>
        <v>5349.0226093290003</v>
      </c>
      <c r="N54" s="5" t="str">
        <f>VLOOKUP(O54,'datemar &amp; datesep kaf'!$H$5:$O$94,8,FALSE)</f>
        <v>1940-41</v>
      </c>
      <c r="O54" s="18">
        <f>LARGE('datemar &amp; datesep kaf'!$H$5:$H$94,'datemar &amp; datesep kaf rank'!$A54)</f>
        <v>3007.6045153140003</v>
      </c>
      <c r="P54" s="5" t="str">
        <f>VLOOKUP(Q54,'datemar &amp; datesep kaf'!$I$5:$O$94,7,FALSE)</f>
        <v>1961-62</v>
      </c>
      <c r="Q54" s="18">
        <f>LARGE('datemar &amp; datesep kaf'!$I$5:$I$94,'datemar &amp; datesep kaf rank'!$A54)</f>
        <v>63606.749350284001</v>
      </c>
      <c r="R54" s="5" t="str">
        <f>VLOOKUP(S54,'datemar &amp; datesep kaf'!$J$5:$O$94,6,FALSE)</f>
        <v>2005-06</v>
      </c>
      <c r="S54" s="18">
        <f>LARGE('datemar &amp; datesep kaf'!$J$5:$J$94,'datemar &amp; datesep kaf rank'!$A54)</f>
        <v>55551.794280443995</v>
      </c>
      <c r="T54" s="5" t="str">
        <f>VLOOKUP(U54,'datemar &amp; datesep kaf'!$K$5:$O$94,5,FALSE)</f>
        <v>2016-17</v>
      </c>
      <c r="U54" s="18">
        <f>LARGE('datemar &amp; datesep kaf'!$K$5:$K$94,'datemar &amp; datesep kaf rank'!$A54)</f>
        <v>38021.159565941998</v>
      </c>
      <c r="V54" s="5" t="str">
        <f>VLOOKUP(W54,'datemar &amp; datesep kaf'!$L$5:$O$94,4,FALSE)</f>
        <v>1994-95</v>
      </c>
      <c r="W54" s="18">
        <f>LARGE('datemar &amp; datesep kaf'!$L$5:$L$94,'datemar &amp; datesep kaf rank'!$A54)</f>
        <v>20120.82569175</v>
      </c>
      <c r="X54" s="5" t="str">
        <f>VLOOKUP(Y54,'datemar &amp; datesep kaf'!$M$5:$O$94,3,FALSE)</f>
        <v>1933-34</v>
      </c>
      <c r="Y54" s="18">
        <f>LARGE('datemar &amp; datesep kaf'!$M$5:$M$94,'datemar &amp; datesep kaf rank'!$A54)</f>
        <v>9249.1593225779998</v>
      </c>
      <c r="Z54" s="5" t="str">
        <f>VLOOKUP(AA54,'datemar &amp; datesep kaf'!$N$5:$O$94,2,FALSE)</f>
        <v>1954-55</v>
      </c>
      <c r="AA54" s="18">
        <f>LARGE('datemar &amp; datesep kaf'!$N$5:$N$94,'datemar &amp; datesep kaf rank'!$A54)</f>
        <v>3514.3734219300004</v>
      </c>
    </row>
    <row r="55" spans="1:27" x14ac:dyDescent="0.2">
      <c r="A55" s="5">
        <v>50</v>
      </c>
      <c r="B55" s="5" t="str">
        <f>VLOOKUP(C55,'datemar &amp; datesep kaf'!$B$5:$O$94,14,FALSE)</f>
        <v>1949-50</v>
      </c>
      <c r="C55" s="18">
        <f>LARGE('datemar &amp; datesep kaf'!$B$5:$B$94,'datemar &amp; datesep kaf rank'!$A55)</f>
        <v>19130.450852856</v>
      </c>
      <c r="D55" s="5" t="str">
        <f>VLOOKUP(E55,'datemar &amp; datesep kaf'!$C$5:$O$94,13,FALSE)</f>
        <v>1939-40</v>
      </c>
      <c r="E55" s="18">
        <f>LARGE('datemar &amp; datesep kaf'!$C$5:$C$94,'datemar &amp; datesep kaf rank'!$A55)</f>
        <v>15313.621905078</v>
      </c>
      <c r="F55" s="5" t="str">
        <f>VLOOKUP(G55,'datemar &amp; datesep kaf'!$D$5:$O$94,12,FALSE)</f>
        <v>1974-75</v>
      </c>
      <c r="G55" s="18">
        <f>LARGE('datemar &amp; datesep kaf'!$D$5:$D$94,'datemar &amp; datesep kaf rank'!$A55)</f>
        <v>12255.912928833</v>
      </c>
      <c r="H55" s="5" t="str">
        <f>VLOOKUP(I55,'datemar &amp; datesep kaf'!$E$5:$O$94,11,FALSE)</f>
        <v>1974-75</v>
      </c>
      <c r="I55" s="18">
        <f>LARGE('datemar &amp; datesep kaf'!$E$5:$E$94,'datemar &amp; datesep kaf rank'!$A55)</f>
        <v>9831.655168502999</v>
      </c>
      <c r="J55" s="5" t="str">
        <f>VLOOKUP(K55,'datemar &amp; datesep kaf'!$F$5:$O$94,10,FALSE)</f>
        <v>1953-54</v>
      </c>
      <c r="K55" s="18">
        <f>LARGE('datemar &amp; datesep kaf'!$F$5:$F$94,'datemar &amp; datesep kaf rank'!$A55)</f>
        <v>7518.2595527759995</v>
      </c>
      <c r="L55" s="5" t="str">
        <f>VLOOKUP(M55,'datemar &amp; datesep kaf'!$G$5:$O$94,9,FALSE)</f>
        <v>1958-59</v>
      </c>
      <c r="M55" s="18">
        <f>LARGE('datemar &amp; datesep kaf'!$G$5:$G$94,'datemar &amp; datesep kaf rank'!$A55)</f>
        <v>5253.3419517599996</v>
      </c>
      <c r="N55" s="5" t="str">
        <f>VLOOKUP(O55,'datemar &amp; datesep kaf'!$H$5:$O$94,8,FALSE)</f>
        <v>1945-46</v>
      </c>
      <c r="O55" s="18">
        <f>LARGE('datemar &amp; datesep kaf'!$H$5:$H$94,'datemar &amp; datesep kaf rank'!$A55)</f>
        <v>2997.3975735479999</v>
      </c>
      <c r="P55" s="5" t="str">
        <f>VLOOKUP(Q55,'datemar &amp; datesep kaf'!$I$5:$O$94,7,FALSE)</f>
        <v>1957-58</v>
      </c>
      <c r="Q55" s="18">
        <f>LARGE('datemar &amp; datesep kaf'!$I$5:$I$94,'datemar &amp; datesep kaf rank'!$A55)</f>
        <v>63427.836299142</v>
      </c>
      <c r="R55" s="5" t="str">
        <f>VLOOKUP(S55,'datemar &amp; datesep kaf'!$J$5:$O$94,6,FALSE)</f>
        <v>1983-84</v>
      </c>
      <c r="S55" s="18">
        <f>LARGE('datemar &amp; datesep kaf'!$J$5:$J$94,'datemar &amp; datesep kaf rank'!$A55)</f>
        <v>55104.904379847001</v>
      </c>
      <c r="T55" s="5" t="str">
        <f>VLOOKUP(U55,'datemar &amp; datesep kaf'!$K$5:$O$94,5,FALSE)</f>
        <v>1999-2000</v>
      </c>
      <c r="U55" s="18">
        <f>LARGE('datemar &amp; datesep kaf'!$K$5:$K$94,'datemar &amp; datesep kaf rank'!$A55)</f>
        <v>37973.800228874999</v>
      </c>
      <c r="V55" s="5" t="str">
        <f>VLOOKUP(W55,'datemar &amp; datesep kaf'!$L$5:$O$94,4,FALSE)</f>
        <v>1951-52</v>
      </c>
      <c r="W55" s="18">
        <f>LARGE('datemar &amp; datesep kaf'!$L$5:$L$94,'datemar &amp; datesep kaf rank'!$A55)</f>
        <v>20075.983379382</v>
      </c>
      <c r="X55" s="5" t="str">
        <f>VLOOKUP(Y55,'datemar &amp; datesep kaf'!$M$5:$O$94,3,FALSE)</f>
        <v>2013-14</v>
      </c>
      <c r="Y55" s="18">
        <f>LARGE('datemar &amp; datesep kaf'!$M$5:$M$94,'datemar &amp; datesep kaf rank'!$A55)</f>
        <v>9225.4429598309998</v>
      </c>
      <c r="Z55" s="5" t="str">
        <f>VLOOKUP(AA55,'datemar &amp; datesep kaf'!$N$5:$O$94,2,FALSE)</f>
        <v>1978-79</v>
      </c>
      <c r="AA55" s="18">
        <f>LARGE('datemar &amp; datesep kaf'!$N$5:$N$94,'datemar &amp; datesep kaf rank'!$A55)</f>
        <v>3503.0081330999997</v>
      </c>
    </row>
    <row r="56" spans="1:27" x14ac:dyDescent="0.2">
      <c r="A56" s="5">
        <v>51</v>
      </c>
      <c r="B56" s="5" t="str">
        <f>VLOOKUP(C56,'datemar &amp; datesep kaf'!$B$5:$O$94,14,FALSE)</f>
        <v>1994-95</v>
      </c>
      <c r="C56" s="18">
        <f>LARGE('datemar &amp; datesep kaf'!$B$5:$B$94,'datemar &amp; datesep kaf rank'!$A56)</f>
        <v>18950.127553833001</v>
      </c>
      <c r="D56" s="5" t="str">
        <f>VLOOKUP(E56,'datemar &amp; datesep kaf'!$C$5:$O$94,13,FALSE)</f>
        <v>1978-79</v>
      </c>
      <c r="E56" s="18">
        <f>LARGE('datemar &amp; datesep kaf'!$C$5:$C$94,'datemar &amp; datesep kaf rank'!$A56)</f>
        <v>15262.386865676999</v>
      </c>
      <c r="F56" s="5" t="str">
        <f>VLOOKUP(G56,'datemar &amp; datesep kaf'!$D$5:$O$94,12,FALSE)</f>
        <v>1954-55</v>
      </c>
      <c r="G56" s="18">
        <f>LARGE('datemar &amp; datesep kaf'!$D$5:$D$94,'datemar &amp; datesep kaf rank'!$A56)</f>
        <v>12228.229624086</v>
      </c>
      <c r="H56" s="5" t="str">
        <f>VLOOKUP(I56,'datemar &amp; datesep kaf'!$E$5:$O$94,11,FALSE)</f>
        <v>1969-70</v>
      </c>
      <c r="I56" s="18">
        <f>LARGE('datemar &amp; datesep kaf'!$E$5:$E$94,'datemar &amp; datesep kaf rank'!$A56)</f>
        <v>9662.4412905509998</v>
      </c>
      <c r="J56" s="5" t="str">
        <f>VLOOKUP(K56,'datemar &amp; datesep kaf'!$F$5:$O$94,10,FALSE)</f>
        <v>1969-70</v>
      </c>
      <c r="K56" s="18">
        <f>LARGE('datemar &amp; datesep kaf'!$F$5:$F$94,'datemar &amp; datesep kaf rank'!$A56)</f>
        <v>7516.1550900449993</v>
      </c>
      <c r="L56" s="5" t="str">
        <f>VLOOKUP(M56,'datemar &amp; datesep kaf'!$G$5:$O$94,9,FALSE)</f>
        <v>1955-56</v>
      </c>
      <c r="M56" s="18">
        <f>LARGE('datemar &amp; datesep kaf'!$G$5:$G$94,'datemar &amp; datesep kaf rank'!$A56)</f>
        <v>5252.1022823849999</v>
      </c>
      <c r="N56" s="5" t="str">
        <f>VLOOKUP(O56,'datemar &amp; datesep kaf'!$H$5:$O$94,8,FALSE)</f>
        <v>1958-59</v>
      </c>
      <c r="O56" s="18">
        <f>LARGE('datemar &amp; datesep kaf'!$H$5:$H$94,'datemar &amp; datesep kaf rank'!$A56)</f>
        <v>2983.8703013280001</v>
      </c>
      <c r="P56" s="5" t="str">
        <f>VLOOKUP(Q56,'datemar &amp; datesep kaf'!$I$5:$O$94,7,FALSE)</f>
        <v>2007-08</v>
      </c>
      <c r="Q56" s="18">
        <f>LARGE('datemar &amp; datesep kaf'!$I$5:$I$94,'datemar &amp; datesep kaf rank'!$A56)</f>
        <v>62867.343097019999</v>
      </c>
      <c r="R56" s="5" t="str">
        <f>VLOOKUP(S56,'datemar &amp; datesep kaf'!$J$5:$O$94,6,FALSE)</f>
        <v>1933-34</v>
      </c>
      <c r="S56" s="18">
        <f>LARGE('datemar &amp; datesep kaf'!$J$5:$J$94,'datemar &amp; datesep kaf rank'!$A56)</f>
        <v>54937.572815874002</v>
      </c>
      <c r="T56" s="5" t="str">
        <f>VLOOKUP(U56,'datemar &amp; datesep kaf'!$K$5:$O$94,5,FALSE)</f>
        <v>1969-70</v>
      </c>
      <c r="U56" s="18">
        <f>LARGE('datemar &amp; datesep kaf'!$K$5:$K$94,'datemar &amp; datesep kaf rank'!$A56)</f>
        <v>37057.24819713</v>
      </c>
      <c r="V56" s="5" t="str">
        <f>VLOOKUP(W56,'datemar &amp; datesep kaf'!$L$5:$O$94,4,FALSE)</f>
        <v>2003-04</v>
      </c>
      <c r="W56" s="18">
        <f>LARGE('datemar &amp; datesep kaf'!$L$5:$L$94,'datemar &amp; datesep kaf rank'!$A56)</f>
        <v>19845.264049190999</v>
      </c>
      <c r="X56" s="5" t="str">
        <f>VLOOKUP(Y56,'datemar &amp; datesep kaf'!$M$5:$O$94,3,FALSE)</f>
        <v>1976-77</v>
      </c>
      <c r="Y56" s="18">
        <f>LARGE('datemar &amp; datesep kaf'!$M$5:$M$94,'datemar &amp; datesep kaf rank'!$A56)</f>
        <v>9209.6287455480015</v>
      </c>
      <c r="Z56" s="5" t="str">
        <f>VLOOKUP(AA56,'datemar &amp; datesep kaf'!$N$5:$O$94,2,FALSE)</f>
        <v>1961-62</v>
      </c>
      <c r="AA56" s="18">
        <f>LARGE('datemar &amp; datesep kaf'!$N$5:$N$94,'datemar &amp; datesep kaf rank'!$A56)</f>
        <v>3500.74697616</v>
      </c>
    </row>
    <row r="57" spans="1:27" x14ac:dyDescent="0.2">
      <c r="A57" s="5">
        <v>52</v>
      </c>
      <c r="B57" s="5" t="str">
        <f>VLOOKUP(C57,'datemar &amp; datesep kaf'!$B$5:$O$94,14,FALSE)</f>
        <v>1974-75</v>
      </c>
      <c r="C57" s="18">
        <f>LARGE('datemar &amp; datesep kaf'!$B$5:$B$94,'datemar &amp; datesep kaf rank'!$A57)</f>
        <v>18949.286562128997</v>
      </c>
      <c r="D57" s="5" t="str">
        <f>VLOOKUP(E57,'datemar &amp; datesep kaf'!$C$5:$O$94,13,FALSE)</f>
        <v>1957-58</v>
      </c>
      <c r="E57" s="18">
        <f>LARGE('datemar &amp; datesep kaf'!$C$5:$C$94,'datemar &amp; datesep kaf rank'!$A57)</f>
        <v>15013.302577496999</v>
      </c>
      <c r="F57" s="5" t="str">
        <f>VLOOKUP(G57,'datemar &amp; datesep kaf'!$D$5:$O$94,12,FALSE)</f>
        <v>1932-33</v>
      </c>
      <c r="G57" s="18">
        <f>LARGE('datemar &amp; datesep kaf'!$D$5:$D$94,'datemar &amp; datesep kaf rank'!$A57)</f>
        <v>12180.913923381</v>
      </c>
      <c r="H57" s="5" t="str">
        <f>VLOOKUP(I57,'datemar &amp; datesep kaf'!$E$5:$O$94,11,FALSE)</f>
        <v>1986-87</v>
      </c>
      <c r="I57" s="18">
        <f>LARGE('datemar &amp; datesep kaf'!$E$5:$E$94,'datemar &amp; datesep kaf rank'!$A57)</f>
        <v>9536.5464192389991</v>
      </c>
      <c r="J57" s="5" t="str">
        <f>VLOOKUP(K57,'datemar &amp; datesep kaf'!$F$5:$O$94,10,FALSE)</f>
        <v>1986-87</v>
      </c>
      <c r="K57" s="18">
        <f>LARGE('datemar &amp; datesep kaf'!$F$5:$F$94,'datemar &amp; datesep kaf rank'!$A57)</f>
        <v>7505.0575697999993</v>
      </c>
      <c r="L57" s="5" t="str">
        <f>VLOOKUP(M57,'datemar &amp; datesep kaf'!$G$5:$O$94,9,FALSE)</f>
        <v>1937-38</v>
      </c>
      <c r="M57" s="18">
        <f>LARGE('datemar &amp; datesep kaf'!$G$5:$G$94,'datemar &amp; datesep kaf rank'!$A57)</f>
        <v>5238.9360018870002</v>
      </c>
      <c r="N57" s="5" t="str">
        <f>VLOOKUP(O57,'datemar &amp; datesep kaf'!$H$5:$O$94,8,FALSE)</f>
        <v>1953-54</v>
      </c>
      <c r="O57" s="18">
        <f>LARGE('datemar &amp; datesep kaf'!$H$5:$H$94,'datemar &amp; datesep kaf rank'!$A57)</f>
        <v>2976.6147644099997</v>
      </c>
      <c r="P57" s="5" t="str">
        <f>VLOOKUP(Q57,'datemar &amp; datesep kaf'!$I$5:$O$94,7,FALSE)</f>
        <v>1983-84</v>
      </c>
      <c r="Q57" s="18">
        <f>LARGE('datemar &amp; datesep kaf'!$I$5:$I$94,'datemar &amp; datesep kaf rank'!$A57)</f>
        <v>61964.540486247002</v>
      </c>
      <c r="R57" s="5" t="str">
        <f>VLOOKUP(S57,'datemar &amp; datesep kaf'!$J$5:$O$94,6,FALSE)</f>
        <v>1961-62</v>
      </c>
      <c r="S57" s="18">
        <f>LARGE('datemar &amp; datesep kaf'!$J$5:$J$94,'datemar &amp; datesep kaf rank'!$A57)</f>
        <v>54581.519936664001</v>
      </c>
      <c r="T57" s="5" t="str">
        <f>VLOOKUP(U57,'datemar &amp; datesep kaf'!$K$5:$O$94,5,FALSE)</f>
        <v>1985-86</v>
      </c>
      <c r="U57" s="18">
        <f>LARGE('datemar &amp; datesep kaf'!$K$5:$K$94,'datemar &amp; datesep kaf rank'!$A57)</f>
        <v>36917.625723026998</v>
      </c>
      <c r="V57" s="5" t="str">
        <f>VLOOKUP(W57,'datemar &amp; datesep kaf'!$L$5:$O$94,4,FALSE)</f>
        <v>1938-39</v>
      </c>
      <c r="W57" s="18">
        <f>LARGE('datemar &amp; datesep kaf'!$L$5:$L$94,'datemar &amp; datesep kaf rank'!$A57)</f>
        <v>19780.408514433002</v>
      </c>
      <c r="X57" s="5" t="str">
        <f>VLOOKUP(Y57,'datemar &amp; datesep kaf'!$M$5:$O$94,3,FALSE)</f>
        <v>2007-08</v>
      </c>
      <c r="Y57" s="18">
        <f>LARGE('datemar &amp; datesep kaf'!$M$5:$M$94,'datemar &amp; datesep kaf rank'!$A57)</f>
        <v>9206.9847787049985</v>
      </c>
      <c r="Z57" s="5" t="str">
        <f>VLOOKUP(AA57,'datemar &amp; datesep kaf'!$N$5:$O$94,2,FALSE)</f>
        <v>1957-58</v>
      </c>
      <c r="AA57" s="18">
        <f>LARGE('datemar &amp; datesep kaf'!$N$5:$N$94,'datemar &amp; datesep kaf rank'!$A57)</f>
        <v>3496.5816870599997</v>
      </c>
    </row>
    <row r="58" spans="1:27" x14ac:dyDescent="0.2">
      <c r="A58" s="5">
        <v>53</v>
      </c>
      <c r="B58" s="5" t="str">
        <f>VLOOKUP(C58,'datemar &amp; datesep kaf'!$B$5:$O$94,14,FALSE)</f>
        <v>1972-73</v>
      </c>
      <c r="C58" s="18">
        <f>LARGE('datemar &amp; datesep kaf'!$B$5:$B$94,'datemar &amp; datesep kaf rank'!$A58)</f>
        <v>18751.905412505999</v>
      </c>
      <c r="D58" s="5" t="str">
        <f>VLOOKUP(E58,'datemar &amp; datesep kaf'!$C$5:$O$94,13,FALSE)</f>
        <v>2011-12</v>
      </c>
      <c r="E58" s="18">
        <f>LARGE('datemar &amp; datesep kaf'!$C$5:$C$94,'datemar &amp; datesep kaf rank'!$A58)</f>
        <v>15004.119106767001</v>
      </c>
      <c r="F58" s="5" t="str">
        <f>VLOOKUP(G58,'datemar &amp; datesep kaf'!$D$5:$O$94,12,FALSE)</f>
        <v>1986-87</v>
      </c>
      <c r="G58" s="18">
        <f>LARGE('datemar &amp; datesep kaf'!$D$5:$D$94,'datemar &amp; datesep kaf rank'!$A58)</f>
        <v>12133.068635918999</v>
      </c>
      <c r="H58" s="5" t="str">
        <f>VLOOKUP(I58,'datemar &amp; datesep kaf'!$E$5:$O$94,11,FALSE)</f>
        <v>2013-14</v>
      </c>
      <c r="I58" s="18">
        <f>LARGE('datemar &amp; datesep kaf'!$E$5:$E$94,'datemar &amp; datesep kaf rank'!$A58)</f>
        <v>9515.3431142490008</v>
      </c>
      <c r="J58" s="5" t="str">
        <f>VLOOKUP(K58,'datemar &amp; datesep kaf'!$F$5:$O$94,10,FALSE)</f>
        <v>2001-02</v>
      </c>
      <c r="K58" s="18">
        <f>LARGE('datemar &amp; datesep kaf'!$F$5:$F$94,'datemar &amp; datesep kaf rank'!$A58)</f>
        <v>7468.7104637249995</v>
      </c>
      <c r="L58" s="5" t="str">
        <f>VLOOKUP(M58,'datemar &amp; datesep kaf'!$G$5:$O$94,9,FALSE)</f>
        <v>1969-70</v>
      </c>
      <c r="M58" s="18">
        <f>LARGE('datemar &amp; datesep kaf'!$G$5:$G$94,'datemar &amp; datesep kaf rank'!$A58)</f>
        <v>5228.1399692340001</v>
      </c>
      <c r="N58" s="5" t="str">
        <f>VLOOKUP(O58,'datemar &amp; datesep kaf'!$H$5:$O$94,8,FALSE)</f>
        <v>1989-90</v>
      </c>
      <c r="O58" s="18">
        <f>LARGE('datemar &amp; datesep kaf'!$H$5:$H$94,'datemar &amp; datesep kaf rank'!$A58)</f>
        <v>2969.1747646889999</v>
      </c>
      <c r="P58" s="5" t="str">
        <f>VLOOKUP(Q58,'datemar &amp; datesep kaf'!$I$5:$O$94,7,FALSE)</f>
        <v>1999-2000</v>
      </c>
      <c r="Q58" s="18">
        <f>LARGE('datemar &amp; datesep kaf'!$I$5:$I$94,'datemar &amp; datesep kaf rank'!$A58)</f>
        <v>61908.925942877999</v>
      </c>
      <c r="R58" s="5" t="str">
        <f>VLOOKUP(S58,'datemar &amp; datesep kaf'!$J$5:$O$94,6,FALSE)</f>
        <v>1979-80</v>
      </c>
      <c r="S58" s="18">
        <f>LARGE('datemar &amp; datesep kaf'!$J$5:$J$94,'datemar &amp; datesep kaf rank'!$A58)</f>
        <v>53240.390069601002</v>
      </c>
      <c r="T58" s="5" t="str">
        <f>VLOOKUP(U58,'datemar &amp; datesep kaf'!$K$5:$O$94,5,FALSE)</f>
        <v>1951-52</v>
      </c>
      <c r="U58" s="18">
        <f>LARGE('datemar &amp; datesep kaf'!$K$5:$K$94,'datemar &amp; datesep kaf rank'!$A58)</f>
        <v>36774.151348241998</v>
      </c>
      <c r="V58" s="5" t="str">
        <f>VLOOKUP(W58,'datemar &amp; datesep kaf'!$L$5:$O$94,4,FALSE)</f>
        <v>1960-61</v>
      </c>
      <c r="W58" s="18">
        <f>LARGE('datemar &amp; datesep kaf'!$L$5:$L$94,'datemar &amp; datesep kaf rank'!$A58)</f>
        <v>18806.899129452002</v>
      </c>
      <c r="X58" s="5" t="str">
        <f>VLOOKUP(Y58,'datemar &amp; datesep kaf'!$M$5:$O$94,3,FALSE)</f>
        <v>1939-40</v>
      </c>
      <c r="Y58" s="18">
        <f>LARGE('datemar &amp; datesep kaf'!$M$5:$M$94,'datemar &amp; datesep kaf rank'!$A58)</f>
        <v>9191.5295726730001</v>
      </c>
      <c r="Z58" s="5" t="str">
        <f>VLOOKUP(AA58,'datemar &amp; datesep kaf'!$N$5:$O$94,2,FALSE)</f>
        <v>1976-77</v>
      </c>
      <c r="AA58" s="18">
        <f>LARGE('datemar &amp; datesep kaf'!$N$5:$N$94,'datemar &amp; datesep kaf rank'!$A58)</f>
        <v>3465.5800353299996</v>
      </c>
    </row>
    <row r="59" spans="1:27" x14ac:dyDescent="0.2">
      <c r="A59" s="5">
        <v>54</v>
      </c>
      <c r="B59" s="5" t="str">
        <f>VLOOKUP(C59,'datemar &amp; datesep kaf'!$B$5:$O$94,14,FALSE)</f>
        <v>2013-14</v>
      </c>
      <c r="C59" s="18">
        <f>LARGE('datemar &amp; datesep kaf'!$B$5:$B$94,'datemar &amp; datesep kaf rank'!$A59)</f>
        <v>18633.773846688</v>
      </c>
      <c r="D59" s="5" t="str">
        <f>VLOOKUP(E59,'datemar &amp; datesep kaf'!$C$5:$O$94,13,FALSE)</f>
        <v>2003-04</v>
      </c>
      <c r="E59" s="18">
        <f>LARGE('datemar &amp; datesep kaf'!$C$5:$C$94,'datemar &amp; datesep kaf rank'!$A59)</f>
        <v>14957.535306861</v>
      </c>
      <c r="F59" s="5" t="str">
        <f>VLOOKUP(G59,'datemar &amp; datesep kaf'!$D$5:$O$94,12,FALSE)</f>
        <v>1965-66</v>
      </c>
      <c r="G59" s="18">
        <f>LARGE('datemar &amp; datesep kaf'!$D$5:$D$94,'datemar &amp; datesep kaf rank'!$A59)</f>
        <v>12081.791943627</v>
      </c>
      <c r="H59" s="5" t="str">
        <f>VLOOKUP(I59,'datemar &amp; datesep kaf'!$E$5:$O$94,11,FALSE)</f>
        <v>2001-02</v>
      </c>
      <c r="I59" s="18">
        <f>LARGE('datemar &amp; datesep kaf'!$E$5:$E$94,'datemar &amp; datesep kaf rank'!$A59)</f>
        <v>9513.2346845759985</v>
      </c>
      <c r="J59" s="5" t="str">
        <f>VLOOKUP(K59,'datemar &amp; datesep kaf'!$F$5:$O$94,10,FALSE)</f>
        <v>1939-40</v>
      </c>
      <c r="K59" s="18">
        <f>LARGE('datemar &amp; datesep kaf'!$F$5:$F$94,'datemar &amp; datesep kaf rank'!$A59)</f>
        <v>7384.1769131760002</v>
      </c>
      <c r="L59" s="5" t="str">
        <f>VLOOKUP(M59,'datemar &amp; datesep kaf'!$G$5:$O$94,9,FALSE)</f>
        <v>1952-53</v>
      </c>
      <c r="M59" s="18">
        <f>LARGE('datemar &amp; datesep kaf'!$G$5:$G$94,'datemar &amp; datesep kaf rank'!$A59)</f>
        <v>5177.3254256849996</v>
      </c>
      <c r="N59" s="5" t="str">
        <f>VLOOKUP(O59,'datemar &amp; datesep kaf'!$H$5:$O$94,8,FALSE)</f>
        <v>2017-18</v>
      </c>
      <c r="O59" s="18">
        <f>LARGE('datemar &amp; datesep kaf'!$H$5:$H$94,'datemar &amp; datesep kaf rank'!$A59)</f>
        <v>2968.8673266840001</v>
      </c>
      <c r="P59" s="5" t="str">
        <f>VLOOKUP(Q59,'datemar &amp; datesep kaf'!$I$5:$O$94,7,FALSE)</f>
        <v>1979-80</v>
      </c>
      <c r="Q59" s="18">
        <f>LARGE('datemar &amp; datesep kaf'!$I$5:$I$94,'datemar &amp; datesep kaf rank'!$A59)</f>
        <v>61472.964967491003</v>
      </c>
      <c r="R59" s="5" t="str">
        <f>VLOOKUP(S59,'datemar &amp; datesep kaf'!$J$5:$O$94,6,FALSE)</f>
        <v>1941-42</v>
      </c>
      <c r="S59" s="18">
        <f>LARGE('datemar &amp; datesep kaf'!$J$5:$J$94,'datemar &amp; datesep kaf rank'!$A59)</f>
        <v>52989.498839339998</v>
      </c>
      <c r="T59" s="5" t="str">
        <f>VLOOKUP(U59,'datemar &amp; datesep kaf'!$K$5:$O$94,5,FALSE)</f>
        <v>2006-07</v>
      </c>
      <c r="U59" s="18">
        <f>LARGE('datemar &amp; datesep kaf'!$K$5:$K$94,'datemar &amp; datesep kaf rank'!$A59)</f>
        <v>36578.109041543998</v>
      </c>
      <c r="V59" s="5" t="str">
        <f>VLOOKUP(W59,'datemar &amp; datesep kaf'!$L$5:$O$94,4,FALSE)</f>
        <v>1936-37</v>
      </c>
      <c r="W59" s="18">
        <f>LARGE('datemar &amp; datesep kaf'!$L$5:$L$94,'datemar &amp; datesep kaf rank'!$A59)</f>
        <v>18735.434669322</v>
      </c>
      <c r="X59" s="5" t="str">
        <f>VLOOKUP(Y59,'datemar &amp; datesep kaf'!$M$5:$O$94,3,FALSE)</f>
        <v>1992-93</v>
      </c>
      <c r="Y59" s="18">
        <f>LARGE('datemar &amp; datesep kaf'!$M$5:$M$94,'datemar &amp; datesep kaf rank'!$A59)</f>
        <v>9174.0353584530003</v>
      </c>
      <c r="Z59" s="5" t="str">
        <f>VLOOKUP(AA59,'datemar &amp; datesep kaf'!$N$5:$O$94,2,FALSE)</f>
        <v>1988-89</v>
      </c>
      <c r="AA59" s="18">
        <f>LARGE('datemar &amp; datesep kaf'!$N$5:$N$94,'datemar &amp; datesep kaf rank'!$A59)</f>
        <v>3455.8808621399999</v>
      </c>
    </row>
    <row r="60" spans="1:27" x14ac:dyDescent="0.2">
      <c r="A60" s="5">
        <v>55</v>
      </c>
      <c r="B60" s="5" t="str">
        <f>VLOOKUP(C60,'datemar &amp; datesep kaf'!$B$5:$O$94,14,FALSE)</f>
        <v>2011-12</v>
      </c>
      <c r="C60" s="18">
        <f>LARGE('datemar &amp; datesep kaf'!$B$5:$B$94,'datemar &amp; datesep kaf rank'!$A60)</f>
        <v>18609.533847596998</v>
      </c>
      <c r="D60" s="5" t="str">
        <f>VLOOKUP(E60,'datemar &amp; datesep kaf'!$C$5:$O$94,13,FALSE)</f>
        <v>1986-87</v>
      </c>
      <c r="E60" s="18">
        <f>LARGE('datemar &amp; datesep kaf'!$C$5:$C$94,'datemar &amp; datesep kaf rank'!$A60)</f>
        <v>14782.630850609999</v>
      </c>
      <c r="F60" s="5" t="str">
        <f>VLOOKUP(G60,'datemar &amp; datesep kaf'!$D$5:$O$94,12,FALSE)</f>
        <v>2001-02</v>
      </c>
      <c r="G60" s="18">
        <f>LARGE('datemar &amp; datesep kaf'!$D$5:$D$94,'datemar &amp; datesep kaf rank'!$A60)</f>
        <v>12012.824673486</v>
      </c>
      <c r="H60" s="5" t="str">
        <f>VLOOKUP(I60,'datemar &amp; datesep kaf'!$E$5:$O$94,11,FALSE)</f>
        <v>2011-12</v>
      </c>
      <c r="I60" s="18">
        <f>LARGE('datemar &amp; datesep kaf'!$E$5:$E$94,'datemar &amp; datesep kaf rank'!$A60)</f>
        <v>9491.5117101840005</v>
      </c>
      <c r="J60" s="5" t="str">
        <f>VLOOKUP(K60,'datemar &amp; datesep kaf'!$F$5:$O$94,10,FALSE)</f>
        <v>1931-32</v>
      </c>
      <c r="K60" s="18">
        <f>LARGE('datemar &amp; datesep kaf'!$F$5:$F$94,'datemar &amp; datesep kaf rank'!$A60)</f>
        <v>7354.7005506450005</v>
      </c>
      <c r="L60" s="5" t="str">
        <f>VLOOKUP(M60,'datemar &amp; datesep kaf'!$G$5:$O$94,9,FALSE)</f>
        <v>1989-90</v>
      </c>
      <c r="M60" s="18">
        <f>LARGE('datemar &amp; datesep kaf'!$G$5:$G$94,'datemar &amp; datesep kaf rank'!$A60)</f>
        <v>5129.6824522650004</v>
      </c>
      <c r="N60" s="5" t="str">
        <f>VLOOKUP(O60,'datemar &amp; datesep kaf'!$H$5:$O$94,8,FALSE)</f>
        <v>1934-35</v>
      </c>
      <c r="O60" s="18">
        <f>LARGE('datemar &amp; datesep kaf'!$H$5:$H$94,'datemar &amp; datesep kaf rank'!$A60)</f>
        <v>2956.6927816860002</v>
      </c>
      <c r="P60" s="5" t="str">
        <f>VLOOKUP(Q60,'datemar &amp; datesep kaf'!$I$5:$O$94,7,FALSE)</f>
        <v>1935-36</v>
      </c>
      <c r="Q60" s="18">
        <f>LARGE('datemar &amp; datesep kaf'!$I$5:$I$94,'datemar &amp; datesep kaf rank'!$A60)</f>
        <v>60453.010625574003</v>
      </c>
      <c r="R60" s="5" t="str">
        <f>VLOOKUP(S60,'datemar &amp; datesep kaf'!$J$5:$O$94,6,FALSE)</f>
        <v>1962-63</v>
      </c>
      <c r="S60" s="18">
        <f>LARGE('datemar &amp; datesep kaf'!$J$5:$J$94,'datemar &amp; datesep kaf rank'!$A60)</f>
        <v>52890.739834779</v>
      </c>
      <c r="T60" s="5" t="str">
        <f>VLOOKUP(U60,'datemar &amp; datesep kaf'!$K$5:$O$94,5,FALSE)</f>
        <v>2009-10</v>
      </c>
      <c r="U60" s="18">
        <f>LARGE('datemar &amp; datesep kaf'!$K$5:$K$94,'datemar &amp; datesep kaf rank'!$A60)</f>
        <v>35956.977164010001</v>
      </c>
      <c r="V60" s="5" t="str">
        <f>VLOOKUP(W60,'datemar &amp; datesep kaf'!$L$5:$O$94,4,FALSE)</f>
        <v>1933-34</v>
      </c>
      <c r="W60" s="18">
        <f>LARGE('datemar &amp; datesep kaf'!$L$5:$L$94,'datemar &amp; datesep kaf rank'!$A60)</f>
        <v>18577.935171096</v>
      </c>
      <c r="X60" s="5" t="str">
        <f>VLOOKUP(Y60,'datemar &amp; datesep kaf'!$M$5:$O$94,3,FALSE)</f>
        <v>1968-69</v>
      </c>
      <c r="Y60" s="18">
        <f>LARGE('datemar &amp; datesep kaf'!$M$5:$M$94,'datemar &amp; datesep kaf rank'!$A60)</f>
        <v>9134.225112012</v>
      </c>
      <c r="Z60" s="5" t="str">
        <f>VLOOKUP(AA60,'datemar &amp; datesep kaf'!$N$5:$O$94,2,FALSE)</f>
        <v>1936-37</v>
      </c>
      <c r="AA60" s="18">
        <f>LARGE('datemar &amp; datesep kaf'!$N$5:$N$94,'datemar &amp; datesep kaf rank'!$A60)</f>
        <v>3444.5750774400003</v>
      </c>
    </row>
    <row r="61" spans="1:27" x14ac:dyDescent="0.2">
      <c r="A61" s="5">
        <v>56</v>
      </c>
      <c r="B61" s="5" t="str">
        <f>VLOOKUP(C61,'datemar &amp; datesep kaf'!$B$5:$O$94,14,FALSE)</f>
        <v>1939-40</v>
      </c>
      <c r="C61" s="18">
        <f>LARGE('datemar &amp; datesep kaf'!$B$5:$B$94,'datemar &amp; datesep kaf rank'!$A61)</f>
        <v>18526.011867258003</v>
      </c>
      <c r="D61" s="5" t="str">
        <f>VLOOKUP(E61,'datemar &amp; datesep kaf'!$C$5:$O$94,13,FALSE)</f>
        <v>1932-33</v>
      </c>
      <c r="E61" s="18">
        <f>LARGE('datemar &amp; datesep kaf'!$C$5:$C$94,'datemar &amp; datesep kaf rank'!$A61)</f>
        <v>14750.173331165999</v>
      </c>
      <c r="F61" s="5" t="str">
        <f>VLOOKUP(G61,'datemar &amp; datesep kaf'!$D$5:$O$94,12,FALSE)</f>
        <v>2011-12</v>
      </c>
      <c r="G61" s="18">
        <f>LARGE('datemar &amp; datesep kaf'!$D$5:$D$94,'datemar &amp; datesep kaf rank'!$A61)</f>
        <v>11865.607488924001</v>
      </c>
      <c r="H61" s="5" t="str">
        <f>VLOOKUP(I61,'datemar &amp; datesep kaf'!$E$5:$O$94,11,FALSE)</f>
        <v>1972-73</v>
      </c>
      <c r="I61" s="18">
        <f>LARGE('datemar &amp; datesep kaf'!$E$5:$E$94,'datemar &amp; datesep kaf rank'!$A61)</f>
        <v>9423.752373882</v>
      </c>
      <c r="J61" s="5" t="str">
        <f>VLOOKUP(K61,'datemar &amp; datesep kaf'!$F$5:$O$94,10,FALSE)</f>
        <v>1951-52</v>
      </c>
      <c r="K61" s="18">
        <f>LARGE('datemar &amp; datesep kaf'!$F$5:$F$94,'datemar &amp; datesep kaf rank'!$A61)</f>
        <v>7194.3151021140002</v>
      </c>
      <c r="L61" s="5" t="str">
        <f>VLOOKUP(M61,'datemar &amp; datesep kaf'!$G$5:$O$94,9,FALSE)</f>
        <v>1948-49</v>
      </c>
      <c r="M61" s="18">
        <f>LARGE('datemar &amp; datesep kaf'!$G$5:$G$94,'datemar &amp; datesep kaf rank'!$A61)</f>
        <v>5021.5257621059991</v>
      </c>
      <c r="N61" s="5" t="str">
        <f>VLOOKUP(O61,'datemar &amp; datesep kaf'!$H$5:$O$94,8,FALSE)</f>
        <v>2003-04</v>
      </c>
      <c r="O61" s="18">
        <f>LARGE('datemar &amp; datesep kaf'!$H$5:$H$94,'datemar &amp; datesep kaf rank'!$A61)</f>
        <v>2943.9648482789999</v>
      </c>
      <c r="P61" s="5" t="str">
        <f>VLOOKUP(Q61,'datemar &amp; datesep kaf'!$I$5:$O$94,7,FALSE)</f>
        <v>2006-07</v>
      </c>
      <c r="Q61" s="18">
        <f>LARGE('datemar &amp; datesep kaf'!$I$5:$I$94,'datemar &amp; datesep kaf rank'!$A61)</f>
        <v>60005.210311788003</v>
      </c>
      <c r="R61" s="5" t="str">
        <f>VLOOKUP(S61,'datemar &amp; datesep kaf'!$J$5:$O$94,6,FALSE)</f>
        <v>1999-2000</v>
      </c>
      <c r="S61" s="18">
        <f>LARGE('datemar &amp; datesep kaf'!$J$5:$J$94,'datemar &amp; datesep kaf rank'!$A61)</f>
        <v>52725.475047587999</v>
      </c>
      <c r="T61" s="5" t="str">
        <f>VLOOKUP(U61,'datemar &amp; datesep kaf'!$K$5:$O$94,5,FALSE)</f>
        <v>1957-58</v>
      </c>
      <c r="U61" s="18">
        <f>LARGE('datemar &amp; datesep kaf'!$K$5:$K$94,'datemar &amp; datesep kaf rank'!$A61)</f>
        <v>35245.020165914997</v>
      </c>
      <c r="V61" s="5" t="str">
        <f>VLOOKUP(W61,'datemar &amp; datesep kaf'!$L$5:$O$94,4,FALSE)</f>
        <v>2006-07</v>
      </c>
      <c r="W61" s="18">
        <f>LARGE('datemar &amp; datesep kaf'!$L$5:$L$94,'datemar &amp; datesep kaf rank'!$A61)</f>
        <v>18549.726246534003</v>
      </c>
      <c r="X61" s="5" t="str">
        <f>VLOOKUP(Y61,'datemar &amp; datesep kaf'!$M$5:$O$94,3,FALSE)</f>
        <v>1930-31</v>
      </c>
      <c r="Y61" s="18">
        <f>LARGE('datemar &amp; datesep kaf'!$M$5:$M$94,'datemar &amp; datesep kaf rank'!$A61)</f>
        <v>9122.2985008889991</v>
      </c>
      <c r="Z61" s="5" t="str">
        <f>VLOOKUP(AA61,'datemar &amp; datesep kaf'!$N$5:$O$94,2,FALSE)</f>
        <v>1999-2000</v>
      </c>
      <c r="AA61" s="18">
        <f>LARGE('datemar &amp; datesep kaf'!$N$5:$N$94,'datemar &amp; datesep kaf rank'!$A61)</f>
        <v>3443.62301136</v>
      </c>
    </row>
    <row r="62" spans="1:27" x14ac:dyDescent="0.2">
      <c r="A62" s="5">
        <v>57</v>
      </c>
      <c r="B62" s="5" t="str">
        <f>VLOOKUP(C62,'datemar &amp; datesep kaf'!$B$5:$O$94,14,FALSE)</f>
        <v>1957-58</v>
      </c>
      <c r="C62" s="18">
        <f>LARGE('datemar &amp; datesep kaf'!$B$5:$B$94,'datemar &amp; datesep kaf rank'!$A62)</f>
        <v>18182.552045426997</v>
      </c>
      <c r="D62" s="5" t="str">
        <f>VLOOKUP(E62,'datemar &amp; datesep kaf'!$C$5:$O$94,13,FALSE)</f>
        <v>1972-73</v>
      </c>
      <c r="E62" s="18">
        <f>LARGE('datemar &amp; datesep kaf'!$C$5:$C$94,'datemar &amp; datesep kaf rank'!$A62)</f>
        <v>14677.717135536001</v>
      </c>
      <c r="F62" s="5" t="str">
        <f>VLOOKUP(G62,'datemar &amp; datesep kaf'!$D$5:$O$94,12,FALSE)</f>
        <v>2013-14</v>
      </c>
      <c r="G62" s="18">
        <f>LARGE('datemar &amp; datesep kaf'!$D$5:$D$94,'datemar &amp; datesep kaf rank'!$A62)</f>
        <v>11735.799229328999</v>
      </c>
      <c r="H62" s="5" t="str">
        <f>VLOOKUP(I62,'datemar &amp; datesep kaf'!$E$5:$O$94,11,FALSE)</f>
        <v>1952-53</v>
      </c>
      <c r="I62" s="18">
        <f>LARGE('datemar &amp; datesep kaf'!$E$5:$E$94,'datemar &amp; datesep kaf rank'!$A62)</f>
        <v>9311.3827913189998</v>
      </c>
      <c r="J62" s="5" t="str">
        <f>VLOOKUP(K62,'datemar &amp; datesep kaf'!$F$5:$O$94,10,FALSE)</f>
        <v>1947-48</v>
      </c>
      <c r="K62" s="18">
        <f>LARGE('datemar &amp; datesep kaf'!$F$5:$F$94,'datemar &amp; datesep kaf rank'!$A62)</f>
        <v>7192.7580773790005</v>
      </c>
      <c r="L62" s="5" t="str">
        <f>VLOOKUP(M62,'datemar &amp; datesep kaf'!$G$5:$O$94,9,FALSE)</f>
        <v>1951-52</v>
      </c>
      <c r="M62" s="18">
        <f>LARGE('datemar &amp; datesep kaf'!$G$5:$G$94,'datemar &amp; datesep kaf rank'!$A62)</f>
        <v>4903.963452465</v>
      </c>
      <c r="N62" s="5" t="str">
        <f>VLOOKUP(O62,'datemar &amp; datesep kaf'!$H$5:$O$94,8,FALSE)</f>
        <v>1966-67</v>
      </c>
      <c r="O62" s="18">
        <f>LARGE('datemar &amp; datesep kaf'!$H$5:$H$94,'datemar &amp; datesep kaf rank'!$A62)</f>
        <v>2928.5314604280002</v>
      </c>
      <c r="P62" s="5" t="str">
        <f>VLOOKUP(Q62,'datemar &amp; datesep kaf'!$I$5:$O$94,7,FALSE)</f>
        <v>1941-42</v>
      </c>
      <c r="Q62" s="18">
        <f>LARGE('datemar &amp; datesep kaf'!$I$5:$I$94,'datemar &amp; datesep kaf rank'!$A62)</f>
        <v>59485.624215570002</v>
      </c>
      <c r="R62" s="5" t="str">
        <f>VLOOKUP(S62,'datemar &amp; datesep kaf'!$J$5:$O$94,6,FALSE)</f>
        <v>2006-07</v>
      </c>
      <c r="S62" s="18">
        <f>LARGE('datemar &amp; datesep kaf'!$J$5:$J$94,'datemar &amp; datesep kaf rank'!$A62)</f>
        <v>52485.197370647998</v>
      </c>
      <c r="T62" s="5" t="str">
        <f>VLOOKUP(U62,'datemar &amp; datesep kaf'!$K$5:$O$94,5,FALSE)</f>
        <v>2005-06</v>
      </c>
      <c r="U62" s="18">
        <f>LARGE('datemar &amp; datesep kaf'!$K$5:$K$94,'datemar &amp; datesep kaf rank'!$A62)</f>
        <v>34917.969599666998</v>
      </c>
      <c r="V62" s="5" t="str">
        <f>VLOOKUP(W62,'datemar &amp; datesep kaf'!$L$5:$O$94,4,FALSE)</f>
        <v>1985-86</v>
      </c>
      <c r="W62" s="18">
        <f>LARGE('datemar &amp; datesep kaf'!$L$5:$L$94,'datemar &amp; datesep kaf rank'!$A62)</f>
        <v>18434.750383077</v>
      </c>
      <c r="X62" s="5" t="str">
        <f>VLOOKUP(Y62,'datemar &amp; datesep kaf'!$M$5:$O$94,3,FALSE)</f>
        <v>1938-39</v>
      </c>
      <c r="Y62" s="18">
        <f>LARGE('datemar &amp; datesep kaf'!$M$5:$M$94,'datemar &amp; datesep kaf rank'!$A62)</f>
        <v>9119.1963522449987</v>
      </c>
      <c r="Z62" s="5" t="str">
        <f>VLOOKUP(AA62,'datemar &amp; datesep kaf'!$N$5:$O$94,2,FALSE)</f>
        <v>1931-32</v>
      </c>
      <c r="AA62" s="18">
        <f>LARGE('datemar &amp; datesep kaf'!$N$5:$N$94,'datemar &amp; datesep kaf rank'!$A62)</f>
        <v>3388.6411952399999</v>
      </c>
    </row>
    <row r="63" spans="1:27" x14ac:dyDescent="0.2">
      <c r="A63" s="5">
        <v>58</v>
      </c>
      <c r="B63" s="5" t="str">
        <f>VLOOKUP(C63,'datemar &amp; datesep kaf'!$B$5:$O$94,14,FALSE)</f>
        <v>1932-33</v>
      </c>
      <c r="C63" s="18">
        <f>LARGE('datemar &amp; datesep kaf'!$B$5:$B$94,'datemar &amp; datesep kaf rank'!$A63)</f>
        <v>18138.814526406</v>
      </c>
      <c r="D63" s="5" t="str">
        <f>VLOOKUP(E63,'datemar &amp; datesep kaf'!$C$5:$O$94,13,FALSE)</f>
        <v>1974-75</v>
      </c>
      <c r="E63" s="18">
        <f>LARGE('datemar &amp; datesep kaf'!$C$5:$C$94,'datemar &amp; datesep kaf rank'!$A63)</f>
        <v>14648.149533338999</v>
      </c>
      <c r="F63" s="5" t="str">
        <f>VLOOKUP(G63,'datemar &amp; datesep kaf'!$D$5:$O$94,12,FALSE)</f>
        <v>1972-73</v>
      </c>
      <c r="G63" s="18">
        <f>LARGE('datemar &amp; datesep kaf'!$D$5:$D$94,'datemar &amp; datesep kaf rank'!$A63)</f>
        <v>11660.274604062</v>
      </c>
      <c r="H63" s="5" t="str">
        <f>VLOOKUP(I63,'datemar &amp; datesep kaf'!$E$5:$O$94,11,FALSE)</f>
        <v>1991-92</v>
      </c>
      <c r="I63" s="18">
        <f>LARGE('datemar &amp; datesep kaf'!$E$5:$E$94,'datemar &amp; datesep kaf rank'!$A63)</f>
        <v>9305.6842791359995</v>
      </c>
      <c r="J63" s="5" t="str">
        <f>VLOOKUP(K63,'datemar &amp; datesep kaf'!$F$5:$O$94,10,FALSE)</f>
        <v>1978-79</v>
      </c>
      <c r="K63" s="18">
        <f>LARGE('datemar &amp; datesep kaf'!$F$5:$F$94,'datemar &amp; datesep kaf rank'!$A63)</f>
        <v>7135.7908067879998</v>
      </c>
      <c r="L63" s="5" t="str">
        <f>VLOOKUP(M63,'datemar &amp; datesep kaf'!$G$5:$O$94,9,FALSE)</f>
        <v>1961-62</v>
      </c>
      <c r="M63" s="18">
        <f>LARGE('datemar &amp; datesep kaf'!$G$5:$G$94,'datemar &amp; datesep kaf rank'!$A63)</f>
        <v>4858.7859334979994</v>
      </c>
      <c r="N63" s="5" t="str">
        <f>VLOOKUP(O63,'datemar &amp; datesep kaf'!$H$5:$O$94,8,FALSE)</f>
        <v>1965-66</v>
      </c>
      <c r="O63" s="18">
        <f>LARGE('datemar &amp; datesep kaf'!$H$5:$H$94,'datemar &amp; datesep kaf rank'!$A63)</f>
        <v>2917.1562542430001</v>
      </c>
      <c r="P63" s="5" t="str">
        <f>VLOOKUP(Q63,'datemar &amp; datesep kaf'!$I$5:$O$94,7,FALSE)</f>
        <v>1962-63</v>
      </c>
      <c r="Q63" s="18">
        <f>LARGE('datemar &amp; datesep kaf'!$I$5:$I$94,'datemar &amp; datesep kaf rank'!$A63)</f>
        <v>59054.594149089004</v>
      </c>
      <c r="R63" s="5" t="str">
        <f>VLOOKUP(S63,'datemar &amp; datesep kaf'!$J$5:$O$94,6,FALSE)</f>
        <v>1997-98</v>
      </c>
      <c r="S63" s="18">
        <f>LARGE('datemar &amp; datesep kaf'!$J$5:$J$94,'datemar &amp; datesep kaf rank'!$A63)</f>
        <v>52410.184480898999</v>
      </c>
      <c r="T63" s="5" t="str">
        <f>VLOOKUP(U63,'datemar &amp; datesep kaf'!$K$5:$O$94,5,FALSE)</f>
        <v>1944-45</v>
      </c>
      <c r="U63" s="18">
        <f>LARGE('datemar &amp; datesep kaf'!$K$5:$K$94,'datemar &amp; datesep kaf rank'!$A63)</f>
        <v>34864.804642982999</v>
      </c>
      <c r="V63" s="5" t="str">
        <f>VLOOKUP(W63,'datemar &amp; datesep kaf'!$L$5:$O$94,4,FALSE)</f>
        <v>2009-10</v>
      </c>
      <c r="W63" s="18">
        <f>LARGE('datemar &amp; datesep kaf'!$L$5:$L$94,'datemar &amp; datesep kaf rank'!$A63)</f>
        <v>18411.886912859998</v>
      </c>
      <c r="X63" s="5" t="str">
        <f>VLOOKUP(Y63,'datemar &amp; datesep kaf'!$M$5:$O$94,3,FALSE)</f>
        <v>1957-58</v>
      </c>
      <c r="Y63" s="18">
        <f>LARGE('datemar &amp; datesep kaf'!$M$5:$M$94,'datemar &amp; datesep kaf rank'!$A63)</f>
        <v>8921.8786736940001</v>
      </c>
      <c r="Z63" s="5" t="str">
        <f>VLOOKUP(AA63,'datemar &amp; datesep kaf'!$N$5:$O$94,2,FALSE)</f>
        <v>1989-90</v>
      </c>
      <c r="AA63" s="18">
        <f>LARGE('datemar &amp; datesep kaf'!$N$5:$N$94,'datemar &amp; datesep kaf rank'!$A63)</f>
        <v>3354.3073122299998</v>
      </c>
    </row>
    <row r="64" spans="1:27" x14ac:dyDescent="0.2">
      <c r="A64" s="5">
        <v>59</v>
      </c>
      <c r="B64" s="5" t="str">
        <f>VLOOKUP(C64,'datemar &amp; datesep kaf'!$B$5:$O$94,14,FALSE)</f>
        <v>1940-41</v>
      </c>
      <c r="C64" s="18">
        <f>LARGE('datemar &amp; datesep kaf'!$B$5:$B$94,'datemar &amp; datesep kaf rank'!$A64)</f>
        <v>18062.605603643999</v>
      </c>
      <c r="D64" s="5" t="str">
        <f>VLOOKUP(E64,'datemar &amp; datesep kaf'!$C$5:$O$94,13,FALSE)</f>
        <v>2013-14</v>
      </c>
      <c r="E64" s="18">
        <f>LARGE('datemar &amp; datesep kaf'!$C$5:$C$94,'datemar &amp; datesep kaf rank'!$A64)</f>
        <v>14521.740943037999</v>
      </c>
      <c r="F64" s="5" t="str">
        <f>VLOOKUP(G64,'datemar &amp; datesep kaf'!$D$5:$O$94,12,FALSE)</f>
        <v>1978-79</v>
      </c>
      <c r="G64" s="18">
        <f>LARGE('datemar &amp; datesep kaf'!$D$5:$D$94,'datemar &amp; datesep kaf rank'!$A64)</f>
        <v>11648.883530109</v>
      </c>
      <c r="H64" s="5" t="str">
        <f>VLOOKUP(I64,'datemar &amp; datesep kaf'!$E$5:$O$94,11,FALSE)</f>
        <v>1932-33</v>
      </c>
      <c r="I64" s="18">
        <f>LARGE('datemar &amp; datesep kaf'!$E$5:$E$94,'datemar &amp; datesep kaf rank'!$A64)</f>
        <v>9170.3024660310002</v>
      </c>
      <c r="J64" s="5" t="str">
        <f>VLOOKUP(K64,'datemar &amp; datesep kaf'!$F$5:$O$94,10,FALSE)</f>
        <v>1972-73</v>
      </c>
      <c r="K64" s="18">
        <f>LARGE('datemar &amp; datesep kaf'!$F$5:$F$94,'datemar &amp; datesep kaf rank'!$A64)</f>
        <v>7076.4632057069994</v>
      </c>
      <c r="L64" s="5" t="str">
        <f>VLOOKUP(M64,'datemar &amp; datesep kaf'!$G$5:$O$94,9,FALSE)</f>
        <v>1956-57</v>
      </c>
      <c r="M64" s="18">
        <f>LARGE('datemar &amp; datesep kaf'!$G$5:$G$94,'datemar &amp; datesep kaf rank'!$A64)</f>
        <v>4823.7915546450004</v>
      </c>
      <c r="N64" s="5" t="str">
        <f>VLOOKUP(O64,'datemar &amp; datesep kaf'!$H$5:$O$94,8,FALSE)</f>
        <v>1956-57</v>
      </c>
      <c r="O64" s="18">
        <f>LARGE('datemar &amp; datesep kaf'!$H$5:$H$94,'datemar &amp; datesep kaf rank'!$A64)</f>
        <v>2898.095097933</v>
      </c>
      <c r="P64" s="5" t="str">
        <f>VLOOKUP(Q64,'datemar &amp; datesep kaf'!$I$5:$O$94,7,FALSE)</f>
        <v>1997-98</v>
      </c>
      <c r="Q64" s="18">
        <f>LARGE('datemar &amp; datesep kaf'!$I$5:$I$94,'datemar &amp; datesep kaf rank'!$A64)</f>
        <v>58992.114812588996</v>
      </c>
      <c r="R64" s="5" t="str">
        <f>VLOOKUP(S64,'datemar &amp; datesep kaf'!$J$5:$O$94,6,FALSE)</f>
        <v>1994-95</v>
      </c>
      <c r="S64" s="18">
        <f>LARGE('datemar &amp; datesep kaf'!$J$5:$J$94,'datemar &amp; datesep kaf rank'!$A64)</f>
        <v>52365.086300771996</v>
      </c>
      <c r="T64" s="5" t="str">
        <f>VLOOKUP(U64,'datemar &amp; datesep kaf'!$K$5:$O$94,5,FALSE)</f>
        <v>1988-89</v>
      </c>
      <c r="U64" s="18">
        <f>LARGE('datemar &amp; datesep kaf'!$K$5:$K$94,'datemar &amp; datesep kaf rank'!$A64)</f>
        <v>34763.290597202998</v>
      </c>
      <c r="V64" s="5" t="str">
        <f>VLOOKUP(W64,'datemar &amp; datesep kaf'!$L$5:$O$94,4,FALSE)</f>
        <v>1988-89</v>
      </c>
      <c r="W64" s="18">
        <f>LARGE('datemar &amp; datesep kaf'!$L$5:$L$94,'datemar &amp; datesep kaf rank'!$A64)</f>
        <v>18396.322615923</v>
      </c>
      <c r="X64" s="5" t="str">
        <f>VLOOKUP(Y64,'datemar &amp; datesep kaf'!$M$5:$O$94,3,FALSE)</f>
        <v>1928-29</v>
      </c>
      <c r="Y64" s="18">
        <f>LARGE('datemar &amp; datesep kaf'!$M$5:$M$94,'datemar &amp; datesep kaf rank'!$A64)</f>
        <v>8879.7814851900002</v>
      </c>
      <c r="Z64" s="5" t="str">
        <f>VLOOKUP(AA64,'datemar &amp; datesep kaf'!$N$5:$O$94,2,FALSE)</f>
        <v>1933-34</v>
      </c>
      <c r="AA64" s="18">
        <f>LARGE('datemar &amp; datesep kaf'!$N$5:$N$94,'datemar &amp; datesep kaf rank'!$A64)</f>
        <v>3329.2560734999997</v>
      </c>
    </row>
    <row r="65" spans="1:27" x14ac:dyDescent="0.2">
      <c r="A65" s="5">
        <v>60</v>
      </c>
      <c r="B65" s="5" t="str">
        <f>VLOOKUP(C65,'datemar &amp; datesep kaf'!$B$5:$O$94,14,FALSE)</f>
        <v>1956-57</v>
      </c>
      <c r="C65" s="18">
        <f>LARGE('datemar &amp; datesep kaf'!$B$5:$B$94,'datemar &amp; datesep kaf rank'!$A65)</f>
        <v>17936.440980275998</v>
      </c>
      <c r="D65" s="5" t="str">
        <f>VLOOKUP(E65,'datemar &amp; datesep kaf'!$C$5:$O$94,13,FALSE)</f>
        <v>1956-57</v>
      </c>
      <c r="E65" s="18">
        <f>LARGE('datemar &amp; datesep kaf'!$C$5:$C$94,'datemar &amp; datesep kaf rank'!$A65)</f>
        <v>14368.751857866</v>
      </c>
      <c r="F65" s="5" t="str">
        <f>VLOOKUP(G65,'datemar &amp; datesep kaf'!$D$5:$O$94,12,FALSE)</f>
        <v>2002-03</v>
      </c>
      <c r="G65" s="18">
        <f>LARGE('datemar &amp; datesep kaf'!$D$5:$D$94,'datemar &amp; datesep kaf rank'!$A65)</f>
        <v>11571.480557805</v>
      </c>
      <c r="H65" s="5" t="str">
        <f>VLOOKUP(I65,'datemar &amp; datesep kaf'!$E$5:$O$94,11,FALSE)</f>
        <v>1965-66</v>
      </c>
      <c r="I65" s="18">
        <f>LARGE('datemar &amp; datesep kaf'!$E$5:$E$94,'datemar &amp; datesep kaf rank'!$A65)</f>
        <v>9132.5887484369996</v>
      </c>
      <c r="J65" s="5" t="str">
        <f>VLOOKUP(K65,'datemar &amp; datesep kaf'!$F$5:$O$94,10,FALSE)</f>
        <v>1945-46</v>
      </c>
      <c r="K65" s="18">
        <f>LARGE('datemar &amp; datesep kaf'!$F$5:$F$94,'datemar &amp; datesep kaf rank'!$A65)</f>
        <v>6932.1835416960002</v>
      </c>
      <c r="L65" s="5" t="str">
        <f>VLOOKUP(M65,'datemar &amp; datesep kaf'!$G$5:$O$94,9,FALSE)</f>
        <v>2003-04</v>
      </c>
      <c r="M65" s="18">
        <f>LARGE('datemar &amp; datesep kaf'!$G$5:$G$94,'datemar &amp; datesep kaf rank'!$A65)</f>
        <v>4742.3482519139998</v>
      </c>
      <c r="N65" s="5" t="str">
        <f>VLOOKUP(O65,'datemar &amp; datesep kaf'!$H$5:$O$94,8,FALSE)</f>
        <v>1969-70</v>
      </c>
      <c r="O65" s="18">
        <f>LARGE('datemar &amp; datesep kaf'!$H$5:$H$94,'datemar &amp; datesep kaf rank'!$A65)</f>
        <v>2844.5393974620001</v>
      </c>
      <c r="P65" s="5" t="str">
        <f>VLOOKUP(Q65,'datemar &amp; datesep kaf'!$I$5:$O$94,7,FALSE)</f>
        <v>1948-49</v>
      </c>
      <c r="Q65" s="18">
        <f>LARGE('datemar &amp; datesep kaf'!$I$5:$I$94,'datemar &amp; datesep kaf rank'!$A65)</f>
        <v>58231.285089053999</v>
      </c>
      <c r="R65" s="5" t="str">
        <f>VLOOKUP(S65,'datemar &amp; datesep kaf'!$J$5:$O$94,6,FALSE)</f>
        <v>1935-36</v>
      </c>
      <c r="S65" s="18">
        <f>LARGE('datemar &amp; datesep kaf'!$J$5:$J$94,'datemar &amp; datesep kaf rank'!$A65)</f>
        <v>52017.764660903995</v>
      </c>
      <c r="T65" s="5" t="str">
        <f>VLOOKUP(U65,'datemar &amp; datesep kaf'!$K$5:$O$94,5,FALSE)</f>
        <v>1929-30</v>
      </c>
      <c r="U65" s="18">
        <f>LARGE('datemar &amp; datesep kaf'!$K$5:$K$94,'datemar &amp; datesep kaf rank'!$A65)</f>
        <v>34699.028120274001</v>
      </c>
      <c r="V65" s="5" t="str">
        <f>VLOOKUP(W65,'datemar &amp; datesep kaf'!$L$5:$O$94,4,FALSE)</f>
        <v>1997-98</v>
      </c>
      <c r="W65" s="18">
        <f>LARGE('datemar &amp; datesep kaf'!$L$5:$L$94,'datemar &amp; datesep kaf rank'!$A65)</f>
        <v>18350.216832528</v>
      </c>
      <c r="X65" s="5" t="str">
        <f>VLOOKUP(Y65,'datemar &amp; datesep kaf'!$M$5:$O$94,3,FALSE)</f>
        <v>1951-52</v>
      </c>
      <c r="Y65" s="18">
        <f>LARGE('datemar &amp; datesep kaf'!$M$5:$M$94,'datemar &amp; datesep kaf rank'!$A65)</f>
        <v>8866.1173534709997</v>
      </c>
      <c r="Z65" s="5" t="str">
        <f>VLOOKUP(AA65,'datemar &amp; datesep kaf'!$N$5:$O$94,2,FALSE)</f>
        <v>1960-61</v>
      </c>
      <c r="AA65" s="18">
        <f>LARGE('datemar &amp; datesep kaf'!$N$5:$N$94,'datemar &amp; datesep kaf rank'!$A65)</f>
        <v>3243.0345891299999</v>
      </c>
    </row>
    <row r="66" spans="1:27" x14ac:dyDescent="0.2">
      <c r="A66" s="5">
        <v>61</v>
      </c>
      <c r="B66" s="5" t="str">
        <f>VLOOKUP(C66,'datemar &amp; datesep kaf'!$B$5:$O$94,14,FALSE)</f>
        <v>1986-87</v>
      </c>
      <c r="C66" s="18">
        <f>LARGE('datemar &amp; datesep kaf'!$B$5:$B$94,'datemar &amp; datesep kaf rank'!$A66)</f>
        <v>17858.5778427</v>
      </c>
      <c r="D66" s="5" t="str">
        <f>VLOOKUP(E66,'datemar &amp; datesep kaf'!$C$5:$O$94,13,FALSE)</f>
        <v>1961-62</v>
      </c>
      <c r="E66" s="18">
        <f>LARGE('datemar &amp; datesep kaf'!$C$5:$C$94,'datemar &amp; datesep kaf rank'!$A66)</f>
        <v>14292.295001228998</v>
      </c>
      <c r="F66" s="5" t="str">
        <f>VLOOKUP(G66,'datemar &amp; datesep kaf'!$D$5:$O$94,12,FALSE)</f>
        <v>2008-09</v>
      </c>
      <c r="G66" s="18">
        <f>LARGE('datemar &amp; datesep kaf'!$D$5:$D$94,'datemar &amp; datesep kaf rank'!$A66)</f>
        <v>11479.879900083</v>
      </c>
      <c r="H66" s="5" t="str">
        <f>VLOOKUP(I66,'datemar &amp; datesep kaf'!$E$5:$O$94,11,FALSE)</f>
        <v>1945-46</v>
      </c>
      <c r="I66" s="18">
        <f>LARGE('datemar &amp; datesep kaf'!$E$5:$E$94,'datemar &amp; datesep kaf rank'!$A66)</f>
        <v>9095.5018076790002</v>
      </c>
      <c r="J66" s="5" t="str">
        <f>VLOOKUP(K66,'datemar &amp; datesep kaf'!$F$5:$O$94,10,FALSE)</f>
        <v>1965-66</v>
      </c>
      <c r="K66" s="18">
        <f>LARGE('datemar &amp; datesep kaf'!$F$5:$F$94,'datemar &amp; datesep kaf rank'!$A66)</f>
        <v>6869.2301556270004</v>
      </c>
      <c r="L66" s="5" t="str">
        <f>VLOOKUP(M66,'datemar &amp; datesep kaf'!$G$5:$O$94,9,FALSE)</f>
        <v>2001-02</v>
      </c>
      <c r="M66" s="18">
        <f>LARGE('datemar &amp; datesep kaf'!$G$5:$G$94,'datemar &amp; datesep kaf rank'!$A66)</f>
        <v>4724.8262691</v>
      </c>
      <c r="N66" s="5" t="str">
        <f>VLOOKUP(O66,'datemar &amp; datesep kaf'!$H$5:$O$94,8,FALSE)</f>
        <v>1972-73</v>
      </c>
      <c r="O66" s="18">
        <f>LARGE('datemar &amp; datesep kaf'!$H$5:$H$94,'datemar &amp; datesep kaf rank'!$A66)</f>
        <v>2808.7536136799999</v>
      </c>
      <c r="P66" s="5" t="str">
        <f>VLOOKUP(Q66,'datemar &amp; datesep kaf'!$I$5:$O$94,7,FALSE)</f>
        <v>1985-86</v>
      </c>
      <c r="Q66" s="18">
        <f>LARGE('datemar &amp; datesep kaf'!$I$5:$I$94,'datemar &amp; datesep kaf rank'!$A66)</f>
        <v>58081.177987244999</v>
      </c>
      <c r="R66" s="5" t="str">
        <f>VLOOKUP(S66,'datemar &amp; datesep kaf'!$J$5:$O$94,6,FALSE)</f>
        <v>1969-70</v>
      </c>
      <c r="S66" s="18">
        <f>LARGE('datemar &amp; datesep kaf'!$J$5:$J$94,'datemar &amp; datesep kaf rank'!$A66)</f>
        <v>51227.496260787004</v>
      </c>
      <c r="T66" s="5" t="str">
        <f>VLOOKUP(U66,'datemar &amp; datesep kaf'!$K$5:$O$94,5,FALSE)</f>
        <v>1933-34</v>
      </c>
      <c r="U66" s="18">
        <f>LARGE('datemar &amp; datesep kaf'!$K$5:$K$94,'datemar &amp; datesep kaf rank'!$A66)</f>
        <v>34316.599043706003</v>
      </c>
      <c r="V66" s="5" t="str">
        <f>VLOOKUP(W66,'datemar &amp; datesep kaf'!$L$5:$O$94,4,FALSE)</f>
        <v>1992-93</v>
      </c>
      <c r="W66" s="18">
        <f>LARGE('datemar &amp; datesep kaf'!$L$5:$L$94,'datemar &amp; datesep kaf rank'!$A66)</f>
        <v>18346.694188032001</v>
      </c>
      <c r="X66" s="5" t="str">
        <f>VLOOKUP(Y66,'datemar &amp; datesep kaf'!$M$5:$O$94,3,FALSE)</f>
        <v>1936-37</v>
      </c>
      <c r="Y66" s="18">
        <f>LARGE('datemar &amp; datesep kaf'!$M$5:$M$94,'datemar &amp; datesep kaf rank'!$A66)</f>
        <v>8785.9414887089988</v>
      </c>
      <c r="Z66" s="5" t="str">
        <f>VLOOKUP(AA66,'datemar &amp; datesep kaf'!$N$5:$O$94,2,FALSE)</f>
        <v>1992-93</v>
      </c>
      <c r="AA66" s="18">
        <f>LARGE('datemar &amp; datesep kaf'!$N$5:$N$94,'datemar &amp; datesep kaf rank'!$A66)</f>
        <v>3231.074259</v>
      </c>
    </row>
    <row r="67" spans="1:27" x14ac:dyDescent="0.2">
      <c r="A67" s="11">
        <v>62</v>
      </c>
      <c r="B67" s="5" t="str">
        <f>VLOOKUP(C67,'datemar &amp; datesep kaf'!$B$5:$O$94,14,FALSE)</f>
        <v>2003-04</v>
      </c>
      <c r="C67" s="18">
        <f>LARGE('datemar &amp; datesep kaf'!$B$5:$B$94,'datemar &amp; datesep kaf rank'!$A67)</f>
        <v>17540.669094291003</v>
      </c>
      <c r="D67" s="5" t="str">
        <f>VLOOKUP(E67,'datemar &amp; datesep kaf'!$C$5:$O$94,13,FALSE)</f>
        <v>2008-09</v>
      </c>
      <c r="E67" s="18">
        <f>LARGE('datemar &amp; datesep kaf'!$C$5:$C$94,'datemar &amp; datesep kaf rank'!$A67)</f>
        <v>14113.762776519001</v>
      </c>
      <c r="F67" s="5" t="str">
        <f>VLOOKUP(G67,'datemar &amp; datesep kaf'!$D$5:$O$94,12,FALSE)</f>
        <v>1945-46</v>
      </c>
      <c r="G67" s="18">
        <f>LARGE('datemar &amp; datesep kaf'!$D$5:$D$94,'datemar &amp; datesep kaf rank'!$A67)</f>
        <v>11441.571141188999</v>
      </c>
      <c r="H67" s="5" t="str">
        <f>VLOOKUP(I67,'datemar &amp; datesep kaf'!$E$5:$O$94,11,FALSE)</f>
        <v>1978-79</v>
      </c>
      <c r="I67" s="18">
        <f>LARGE('datemar &amp; datesep kaf'!$E$5:$E$94,'datemar &amp; datesep kaf rank'!$A67)</f>
        <v>8998.9266046890007</v>
      </c>
      <c r="J67" s="5" t="str">
        <f>VLOOKUP(K67,'datemar &amp; datesep kaf'!$F$5:$O$94,10,FALSE)</f>
        <v>1961-62</v>
      </c>
      <c r="K67" s="18">
        <f>LARGE('datemar &amp; datesep kaf'!$F$5:$F$94,'datemar &amp; datesep kaf rank'!$A67)</f>
        <v>6746.824209804</v>
      </c>
      <c r="L67" s="5" t="str">
        <f>VLOOKUP(M67,'datemar &amp; datesep kaf'!$G$5:$O$94,9,FALSE)</f>
        <v>1945-46</v>
      </c>
      <c r="M67" s="18">
        <f>LARGE('datemar &amp; datesep kaf'!$G$5:$G$94,'datemar &amp; datesep kaf rank'!$A67)</f>
        <v>4689.1158572159993</v>
      </c>
      <c r="N67" s="5" t="str">
        <f>VLOOKUP(O67,'datemar &amp; datesep kaf'!$H$5:$O$94,8,FALSE)</f>
        <v>1979-80</v>
      </c>
      <c r="O67" s="18">
        <f>LARGE('datemar &amp; datesep kaf'!$H$5:$H$94,'datemar &amp; datesep kaf rank'!$A67)</f>
        <v>2759.8709708850001</v>
      </c>
      <c r="P67" s="5" t="str">
        <f>VLOOKUP(Q67,'datemar &amp; datesep kaf'!$I$5:$O$94,7,FALSE)</f>
        <v>1988-89</v>
      </c>
      <c r="Q67" s="18">
        <f>LARGE('datemar &amp; datesep kaf'!$I$5:$I$94,'datemar &amp; datesep kaf rank'!$A67)</f>
        <v>57925.275183174002</v>
      </c>
      <c r="R67" s="5" t="str">
        <f>VLOOKUP(S67,'datemar &amp; datesep kaf'!$J$5:$O$94,6,FALSE)</f>
        <v>1985-86</v>
      </c>
      <c r="S67" s="18">
        <f>LARGE('datemar &amp; datesep kaf'!$J$5:$J$94,'datemar &amp; datesep kaf rank'!$A67)</f>
        <v>50562.831161744994</v>
      </c>
      <c r="T67" s="5" t="str">
        <f>VLOOKUP(U67,'datemar &amp; datesep kaf'!$K$5:$O$94,5,FALSE)</f>
        <v>1936-37</v>
      </c>
      <c r="U67" s="18">
        <f>LARGE('datemar &amp; datesep kaf'!$K$5:$K$94,'datemar &amp; datesep kaf rank'!$A67)</f>
        <v>33882.865506251997</v>
      </c>
      <c r="V67" s="5" t="str">
        <f>VLOOKUP(W67,'datemar &amp; datesep kaf'!$L$5:$O$94,4,FALSE)</f>
        <v>1978-79</v>
      </c>
      <c r="W67" s="18">
        <f>LARGE('datemar &amp; datesep kaf'!$L$5:$L$94,'datemar &amp; datesep kaf rank'!$A67)</f>
        <v>18000.062796071998</v>
      </c>
      <c r="X67" s="5" t="str">
        <f>VLOOKUP(Y67,'datemar &amp; datesep kaf'!$M$5:$O$94,3,FALSE)</f>
        <v>1978-79</v>
      </c>
      <c r="Y67" s="18">
        <f>LARGE('datemar &amp; datesep kaf'!$M$5:$M$94,'datemar &amp; datesep kaf rank'!$A67)</f>
        <v>8750.6059528440001</v>
      </c>
      <c r="Z67" s="5" t="str">
        <f>VLOOKUP(AA67,'datemar &amp; datesep kaf'!$N$5:$O$94,2,FALSE)</f>
        <v>1938-39</v>
      </c>
      <c r="AA67" s="18">
        <f>LARGE('datemar &amp; datesep kaf'!$N$5:$N$94,'datemar &amp; datesep kaf rank'!$A67)</f>
        <v>3212.3899621799997</v>
      </c>
    </row>
    <row r="68" spans="1:27" x14ac:dyDescent="0.2">
      <c r="A68" s="11">
        <v>63</v>
      </c>
      <c r="B68" s="5" t="str">
        <f>VLOOKUP(C68,'datemar &amp; datesep kaf'!$B$5:$O$94,14,FALSE)</f>
        <v>1961-62</v>
      </c>
      <c r="C68" s="18">
        <f>LARGE('datemar &amp; datesep kaf'!$B$5:$B$94,'datemar &amp; datesep kaf rank'!$A68)</f>
        <v>17535.329590358997</v>
      </c>
      <c r="D68" s="5" t="str">
        <f>VLOOKUP(E68,'datemar &amp; datesep kaf'!$C$5:$O$94,13,FALSE)</f>
        <v>1940-41</v>
      </c>
      <c r="E68" s="18">
        <f>LARGE('datemar &amp; datesep kaf'!$C$5:$C$94,'datemar &amp; datesep kaf rank'!$A68)</f>
        <v>14002.400797224</v>
      </c>
      <c r="F68" s="5" t="str">
        <f>VLOOKUP(G68,'datemar &amp; datesep kaf'!$D$5:$O$94,12,FALSE)</f>
        <v>1956-57</v>
      </c>
      <c r="G68" s="18">
        <f>LARGE('datemar &amp; datesep kaf'!$D$5:$D$94,'datemar &amp; datesep kaf rank'!$A68)</f>
        <v>11156.393631222001</v>
      </c>
      <c r="H68" s="5" t="str">
        <f>VLOOKUP(I68,'datemar &amp; datesep kaf'!$E$5:$O$94,11,FALSE)</f>
        <v>1931-32</v>
      </c>
      <c r="I68" s="18">
        <f>LARGE('datemar &amp; datesep kaf'!$E$5:$E$94,'datemar &amp; datesep kaf rank'!$A68)</f>
        <v>8961.5560275780008</v>
      </c>
      <c r="J68" s="5" t="str">
        <f>VLOOKUP(K68,'datemar &amp; datesep kaf'!$F$5:$O$94,10,FALSE)</f>
        <v>1941-42</v>
      </c>
      <c r="K68" s="18">
        <f>LARGE('datemar &amp; datesep kaf'!$F$5:$F$94,'datemar &amp; datesep kaf rank'!$A68)</f>
        <v>6636.4658668350003</v>
      </c>
      <c r="L68" s="5" t="str">
        <f>VLOOKUP(M68,'datemar &amp; datesep kaf'!$G$5:$O$94,9,FALSE)</f>
        <v>1965-66</v>
      </c>
      <c r="M68" s="18">
        <f>LARGE('datemar &amp; datesep kaf'!$G$5:$G$94,'datemar &amp; datesep kaf rank'!$A68)</f>
        <v>4685.6824689149998</v>
      </c>
      <c r="N68" s="5" t="str">
        <f>VLOOKUP(O68,'datemar &amp; datesep kaf'!$H$5:$O$94,8,FALSE)</f>
        <v>1993-94</v>
      </c>
      <c r="O68" s="18">
        <f>LARGE('datemar &amp; datesep kaf'!$H$5:$H$94,'datemar &amp; datesep kaf rank'!$A68)</f>
        <v>2741.1172525800002</v>
      </c>
      <c r="P68" s="5" t="str">
        <f>VLOOKUP(Q68,'datemar &amp; datesep kaf'!$I$5:$O$94,7,FALSE)</f>
        <v>1938-39</v>
      </c>
      <c r="Q68" s="18">
        <f>LARGE('datemar &amp; datesep kaf'!$I$5:$I$94,'datemar &amp; datesep kaf rank'!$A68)</f>
        <v>57673.915853757004</v>
      </c>
      <c r="R68" s="5" t="str">
        <f>VLOOKUP(S68,'datemar &amp; datesep kaf'!$J$5:$O$94,6,FALSE)</f>
        <v>1938-39</v>
      </c>
      <c r="S68" s="18">
        <f>LARGE('datemar &amp; datesep kaf'!$J$5:$J$94,'datemar &amp; datesep kaf rank'!$A68)</f>
        <v>50254.524396447006</v>
      </c>
      <c r="T68" s="5" t="str">
        <f>VLOOKUP(U68,'datemar &amp; datesep kaf'!$K$5:$O$94,5,FALSE)</f>
        <v>1956-57</v>
      </c>
      <c r="U68" s="18">
        <f>LARGE('datemar &amp; datesep kaf'!$K$5:$K$94,'datemar &amp; datesep kaf rank'!$A68)</f>
        <v>33795.366666557995</v>
      </c>
      <c r="V68" s="5" t="str">
        <f>VLOOKUP(W68,'datemar &amp; datesep kaf'!$L$5:$O$94,4,FALSE)</f>
        <v>1939-40</v>
      </c>
      <c r="W68" s="18">
        <f>LARGE('datemar &amp; datesep kaf'!$L$5:$L$94,'datemar &amp; datesep kaf rank'!$A68)</f>
        <v>17945.642302245</v>
      </c>
      <c r="X68" s="5" t="str">
        <f>VLOOKUP(Y68,'datemar &amp; datesep kaf'!$M$5:$O$94,3,FALSE)</f>
        <v>1937-38</v>
      </c>
      <c r="Y68" s="18">
        <f>LARGE('datemar &amp; datesep kaf'!$M$5:$M$94,'datemar &amp; datesep kaf rank'!$A68)</f>
        <v>8746.5715728299983</v>
      </c>
      <c r="Z68" s="5" t="str">
        <f>VLOOKUP(AA68,'datemar &amp; datesep kaf'!$N$5:$O$94,2,FALSE)</f>
        <v>1941-42</v>
      </c>
      <c r="AA68" s="18">
        <f>LARGE('datemar &amp; datesep kaf'!$N$5:$N$94,'datemar &amp; datesep kaf rank'!$A68)</f>
        <v>3180.8527732799998</v>
      </c>
    </row>
    <row r="69" spans="1:27" x14ac:dyDescent="0.2">
      <c r="A69" s="11">
        <v>64</v>
      </c>
      <c r="B69" s="5" t="str">
        <f>VLOOKUP(C69,'datemar &amp; datesep kaf'!$B$5:$O$94,14,FALSE)</f>
        <v>1948-49</v>
      </c>
      <c r="C69" s="18">
        <f>LARGE('datemar &amp; datesep kaf'!$B$5:$B$94,'datemar &amp; datesep kaf rank'!$A69)</f>
        <v>17479.177526349002</v>
      </c>
      <c r="D69" s="5" t="str">
        <f>VLOOKUP(E69,'datemar &amp; datesep kaf'!$C$5:$O$94,13,FALSE)</f>
        <v>2001-02</v>
      </c>
      <c r="E69" s="18">
        <f>LARGE('datemar &amp; datesep kaf'!$C$5:$C$94,'datemar &amp; datesep kaf rank'!$A69)</f>
        <v>13683.07386705</v>
      </c>
      <c r="F69" s="5" t="str">
        <f>VLOOKUP(G69,'datemar &amp; datesep kaf'!$D$5:$O$94,12,FALSE)</f>
        <v>1991-92</v>
      </c>
      <c r="G69" s="18">
        <f>LARGE('datemar &amp; datesep kaf'!$D$5:$D$94,'datemar &amp; datesep kaf rank'!$A69)</f>
        <v>11042.431321446</v>
      </c>
      <c r="H69" s="5" t="str">
        <f>VLOOKUP(I69,'datemar &amp; datesep kaf'!$E$5:$O$94,11,FALSE)</f>
        <v>1956-57</v>
      </c>
      <c r="I69" s="18">
        <f>LARGE('datemar &amp; datesep kaf'!$E$5:$E$94,'datemar &amp; datesep kaf rank'!$A69)</f>
        <v>8903.9242942019991</v>
      </c>
      <c r="J69" s="5" t="str">
        <f>VLOOKUP(K69,'datemar &amp; datesep kaf'!$F$5:$O$94,10,FALSE)</f>
        <v>2008-09</v>
      </c>
      <c r="K69" s="18">
        <f>LARGE('datemar &amp; datesep kaf'!$F$5:$F$94,'datemar &amp; datesep kaf rank'!$A69)</f>
        <v>6577.7174392859997</v>
      </c>
      <c r="L69" s="5" t="str">
        <f>VLOOKUP(M69,'datemar &amp; datesep kaf'!$G$5:$O$94,9,FALSE)</f>
        <v>1972-73</v>
      </c>
      <c r="M69" s="18">
        <f>LARGE('datemar &amp; datesep kaf'!$G$5:$G$94,'datemar &amp; datesep kaf rank'!$A69)</f>
        <v>4608.6583395719999</v>
      </c>
      <c r="N69" s="5" t="str">
        <f>VLOOKUP(O69,'datemar &amp; datesep kaf'!$H$5:$O$94,8,FALSE)</f>
        <v>1988-89</v>
      </c>
      <c r="O69" s="18">
        <f>LARGE('datemar &amp; datesep kaf'!$H$5:$H$94,'datemar &amp; datesep kaf rank'!$A69)</f>
        <v>2728.266343971</v>
      </c>
      <c r="P69" s="5" t="str">
        <f>VLOOKUP(Q69,'datemar &amp; datesep kaf'!$I$5:$O$94,7,FALSE)</f>
        <v>1994-95</v>
      </c>
      <c r="Q69" s="18">
        <f>LARGE('datemar &amp; datesep kaf'!$I$5:$I$94,'datemar &amp; datesep kaf rank'!$A69)</f>
        <v>57639.651392232001</v>
      </c>
      <c r="R69" s="5" t="str">
        <f>VLOOKUP(S69,'datemar &amp; datesep kaf'!$J$5:$O$94,6,FALSE)</f>
        <v>1988-89</v>
      </c>
      <c r="S69" s="18">
        <f>LARGE('datemar &amp; datesep kaf'!$J$5:$J$94,'datemar &amp; datesep kaf rank'!$A69)</f>
        <v>49833.963089904006</v>
      </c>
      <c r="T69" s="5" t="str">
        <f>VLOOKUP(U69,'datemar &amp; datesep kaf'!$K$5:$O$94,5,FALSE)</f>
        <v>2003-04</v>
      </c>
      <c r="U69" s="18">
        <f>LARGE('datemar &amp; datesep kaf'!$K$5:$K$94,'datemar &amp; datesep kaf rank'!$A69)</f>
        <v>33727.101545151003</v>
      </c>
      <c r="V69" s="5" t="str">
        <f>VLOOKUP(W69,'datemar &amp; datesep kaf'!$L$5:$O$94,4,FALSE)</f>
        <v>1930-31</v>
      </c>
      <c r="W69" s="18">
        <f>LARGE('datemar &amp; datesep kaf'!$L$5:$L$94,'datemar &amp; datesep kaf rank'!$A69)</f>
        <v>17893.996684346999</v>
      </c>
      <c r="X69" s="5" t="str">
        <f>VLOOKUP(Y69,'datemar &amp; datesep kaf'!$M$5:$O$94,3,FALSE)</f>
        <v>1985-86</v>
      </c>
      <c r="Y69" s="18">
        <f>LARGE('datemar &amp; datesep kaf'!$M$5:$M$94,'datemar &amp; datesep kaf rank'!$A69)</f>
        <v>8666.6456254140012</v>
      </c>
      <c r="Z69" s="5" t="str">
        <f>VLOOKUP(AA69,'datemar &amp; datesep kaf'!$N$5:$O$94,2,FALSE)</f>
        <v>1997-98</v>
      </c>
      <c r="AA69" s="18">
        <f>LARGE('datemar &amp; datesep kaf'!$N$5:$N$94,'datemar &amp; datesep kaf rank'!$A69)</f>
        <v>3180.7337650199997</v>
      </c>
    </row>
    <row r="70" spans="1:27" x14ac:dyDescent="0.2">
      <c r="A70" s="11">
        <v>65</v>
      </c>
      <c r="B70" s="5" t="str">
        <f>VLOOKUP(C70,'datemar &amp; datesep kaf'!$B$5:$O$94,14,FALSE)</f>
        <v>2008-09</v>
      </c>
      <c r="C70" s="18">
        <f>LARGE('datemar &amp; datesep kaf'!$B$5:$B$94,'datemar &amp; datesep kaf rank'!$A70)</f>
        <v>17291.580839169001</v>
      </c>
      <c r="D70" s="5" t="str">
        <f>VLOOKUP(E70,'datemar &amp; datesep kaf'!$C$5:$O$94,13,FALSE)</f>
        <v>1945-46</v>
      </c>
      <c r="E70" s="18">
        <f>LARGE('datemar &amp; datesep kaf'!$C$5:$C$94,'datemar &amp; datesep kaf rank'!$A70)</f>
        <v>13672.464280671</v>
      </c>
      <c r="F70" s="5" t="str">
        <f>VLOOKUP(G70,'datemar &amp; datesep kaf'!$D$5:$O$94,12,FALSE)</f>
        <v>2003-04</v>
      </c>
      <c r="G70" s="18">
        <f>LARGE('datemar &amp; datesep kaf'!$D$5:$D$94,'datemar &amp; datesep kaf rank'!$A70)</f>
        <v>11011.384049883001</v>
      </c>
      <c r="H70" s="5" t="str">
        <f>VLOOKUP(I70,'datemar &amp; datesep kaf'!$E$5:$O$94,11,FALSE)</f>
        <v>1961-62</v>
      </c>
      <c r="I70" s="18">
        <f>LARGE('datemar &amp; datesep kaf'!$E$5:$E$94,'datemar &amp; datesep kaf rank'!$A70)</f>
        <v>8792.332232271001</v>
      </c>
      <c r="J70" s="5" t="str">
        <f>VLOOKUP(K70,'datemar &amp; datesep kaf'!$F$5:$O$94,10,FALSE)</f>
        <v>1956-57</v>
      </c>
      <c r="K70" s="18">
        <f>LARGE('datemar &amp; datesep kaf'!$F$5:$F$94,'datemar &amp; datesep kaf rank'!$A70)</f>
        <v>6573.851654307</v>
      </c>
      <c r="L70" s="5" t="str">
        <f>VLOOKUP(M70,'datemar &amp; datesep kaf'!$G$5:$O$94,9,FALSE)</f>
        <v>1979-80</v>
      </c>
      <c r="M70" s="18">
        <f>LARGE('datemar &amp; datesep kaf'!$G$5:$G$94,'datemar &amp; datesep kaf rank'!$A70)</f>
        <v>4604.3284223789997</v>
      </c>
      <c r="N70" s="5" t="str">
        <f>VLOOKUP(O70,'datemar &amp; datesep kaf'!$H$5:$O$94,8,FALSE)</f>
        <v>2001-02</v>
      </c>
      <c r="O70" s="18">
        <f>LARGE('datemar &amp; datesep kaf'!$H$5:$H$94,'datemar &amp; datesep kaf rank'!$A70)</f>
        <v>2572.149325032</v>
      </c>
      <c r="P70" s="5" t="str">
        <f>VLOOKUP(Q70,'datemar &amp; datesep kaf'!$I$5:$O$94,7,FALSE)</f>
        <v>2015-16</v>
      </c>
      <c r="Q70" s="18">
        <f>LARGE('datemar &amp; datesep kaf'!$I$5:$I$94,'datemar &amp; datesep kaf rank'!$A70)</f>
        <v>55769.922536726997</v>
      </c>
      <c r="R70" s="5" t="str">
        <f>VLOOKUP(S70,'datemar &amp; datesep kaf'!$J$5:$O$94,6,FALSE)</f>
        <v>1948-49</v>
      </c>
      <c r="S70" s="18">
        <f>LARGE('datemar &amp; datesep kaf'!$J$5:$J$94,'datemar &amp; datesep kaf rank'!$A70)</f>
        <v>49757.420944013997</v>
      </c>
      <c r="T70" s="5" t="str">
        <f>VLOOKUP(U70,'datemar &amp; datesep kaf'!$K$5:$O$94,5,FALSE)</f>
        <v>1928-29</v>
      </c>
      <c r="U70" s="18">
        <f>LARGE('datemar &amp; datesep kaf'!$K$5:$K$94,'datemar &amp; datesep kaf rank'!$A70)</f>
        <v>33472.582546431004</v>
      </c>
      <c r="V70" s="5" t="str">
        <f>VLOOKUP(W70,'datemar &amp; datesep kaf'!$L$5:$O$94,4,FALSE)</f>
        <v>1944-45</v>
      </c>
      <c r="W70" s="18">
        <f>LARGE('datemar &amp; datesep kaf'!$L$5:$L$94,'datemar &amp; datesep kaf rank'!$A70)</f>
        <v>17686.438345022998</v>
      </c>
      <c r="X70" s="5" t="str">
        <f>VLOOKUP(Y70,'datemar &amp; datesep kaf'!$M$5:$O$94,3,FALSE)</f>
        <v>2009-10</v>
      </c>
      <c r="Y70" s="18">
        <f>LARGE('datemar &amp; datesep kaf'!$M$5:$M$94,'datemar &amp; datesep kaf rank'!$A70)</f>
        <v>8663.3966999160002</v>
      </c>
      <c r="Z70" s="5" t="str">
        <f>VLOOKUP(AA70,'datemar &amp; datesep kaf'!$N$5:$O$94,2,FALSE)</f>
        <v>2007-08</v>
      </c>
      <c r="AA70" s="18">
        <f>LARGE('datemar &amp; datesep kaf'!$N$5:$N$94,'datemar &amp; datesep kaf rank'!$A70)</f>
        <v>3177.8180626499998</v>
      </c>
    </row>
    <row r="71" spans="1:27" x14ac:dyDescent="0.2">
      <c r="A71" s="11">
        <v>66</v>
      </c>
      <c r="B71" s="5" t="str">
        <f>VLOOKUP(C71,'datemar &amp; datesep kaf'!$B$5:$O$94,14,FALSE)</f>
        <v>1931-32</v>
      </c>
      <c r="C71" s="18">
        <f>LARGE('datemar &amp; datesep kaf'!$B$5:$B$94,'datemar &amp; datesep kaf rank'!$A71)</f>
        <v>17004.058866480002</v>
      </c>
      <c r="D71" s="5" t="str">
        <f>VLOOKUP(E71,'datemar &amp; datesep kaf'!$C$5:$O$94,13,FALSE)</f>
        <v>1948-49</v>
      </c>
      <c r="E71" s="18">
        <f>LARGE('datemar &amp; datesep kaf'!$C$5:$C$94,'datemar &amp; datesep kaf rank'!$A71)</f>
        <v>13450.212388179001</v>
      </c>
      <c r="F71" s="5" t="str">
        <f>VLOOKUP(G71,'datemar &amp; datesep kaf'!$D$5:$O$94,12,FALSE)</f>
        <v>1961-62</v>
      </c>
      <c r="G71" s="18">
        <f>LARGE('datemar &amp; datesep kaf'!$D$5:$D$94,'datemar &amp; datesep kaf rank'!$A71)</f>
        <v>10970.242894401001</v>
      </c>
      <c r="H71" s="5" t="str">
        <f>VLOOKUP(I71,'datemar &amp; datesep kaf'!$E$5:$O$94,11,FALSE)</f>
        <v>1979-80</v>
      </c>
      <c r="I71" s="18">
        <f>LARGE('datemar &amp; datesep kaf'!$E$5:$E$94,'datemar &amp; datesep kaf rank'!$A71)</f>
        <v>8716.9881028649997</v>
      </c>
      <c r="J71" s="5" t="str">
        <f>VLOOKUP(K71,'datemar &amp; datesep kaf'!$F$5:$O$94,10,FALSE)</f>
        <v>2003-04</v>
      </c>
      <c r="K71" s="18">
        <f>LARGE('datemar &amp; datesep kaf'!$F$5:$F$94,'datemar &amp; datesep kaf rank'!$A71)</f>
        <v>6528.3171105599995</v>
      </c>
      <c r="L71" s="5" t="str">
        <f>VLOOKUP(M71,'datemar &amp; datesep kaf'!$G$5:$O$94,9,FALSE)</f>
        <v>1940-41</v>
      </c>
      <c r="M71" s="18">
        <f>LARGE('datemar &amp; datesep kaf'!$G$5:$G$94,'datemar &amp; datesep kaf rank'!$A71)</f>
        <v>4573.6421425379995</v>
      </c>
      <c r="N71" s="5" t="str">
        <f>VLOOKUP(O71,'datemar &amp; datesep kaf'!$H$5:$O$94,8,FALSE)</f>
        <v>1951-52</v>
      </c>
      <c r="O71" s="18">
        <f>LARGE('datemar &amp; datesep kaf'!$H$5:$H$94,'datemar &amp; datesep kaf rank'!$A71)</f>
        <v>2559.4213916250001</v>
      </c>
      <c r="P71" s="5" t="str">
        <f>VLOOKUP(Q71,'datemar &amp; datesep kaf'!$I$5:$O$94,7,FALSE)</f>
        <v>1969-70</v>
      </c>
      <c r="Q71" s="18">
        <f>LARGE('datemar &amp; datesep kaf'!$I$5:$I$94,'datemar &amp; datesep kaf rank'!$A71)</f>
        <v>55183.985368616995</v>
      </c>
      <c r="R71" s="5" t="str">
        <f>VLOOKUP(S71,'datemar &amp; datesep kaf'!$J$5:$O$94,6,FALSE)</f>
        <v>1944-45</v>
      </c>
      <c r="S71" s="18">
        <f>LARGE('datemar &amp; datesep kaf'!$J$5:$J$94,'datemar &amp; datesep kaf rank'!$A71)</f>
        <v>49583.030206752002</v>
      </c>
      <c r="T71" s="5" t="str">
        <f>VLOOKUP(U71,'datemar &amp; datesep kaf'!$K$5:$O$94,5,FALSE)</f>
        <v>1935-36</v>
      </c>
      <c r="U71" s="18">
        <f>LARGE('datemar &amp; datesep kaf'!$K$5:$K$94,'datemar &amp; datesep kaf rank'!$A71)</f>
        <v>33225.247679673004</v>
      </c>
      <c r="V71" s="5" t="str">
        <f>VLOOKUP(W71,'datemar &amp; datesep kaf'!$L$5:$O$94,4,FALSE)</f>
        <v>1957-58</v>
      </c>
      <c r="W71" s="18">
        <f>LARGE('datemar &amp; datesep kaf'!$L$5:$L$94,'datemar &amp; datesep kaf rank'!$A71)</f>
        <v>17648.875371225</v>
      </c>
      <c r="X71" s="5" t="str">
        <f>VLOOKUP(Y71,'datemar &amp; datesep kaf'!$M$5:$O$94,3,FALSE)</f>
        <v>1943-44</v>
      </c>
      <c r="Y71" s="18">
        <f>LARGE('datemar &amp; datesep kaf'!$M$5:$M$94,'datemar &amp; datesep kaf rank'!$A71)</f>
        <v>8655.6016588860002</v>
      </c>
      <c r="Z71" s="5" t="str">
        <f>VLOOKUP(AA71,'datemar &amp; datesep kaf'!$N$5:$O$94,2,FALSE)</f>
        <v>1956-57</v>
      </c>
      <c r="AA71" s="18">
        <f>LARGE('datemar &amp; datesep kaf'!$N$5:$N$94,'datemar &amp; datesep kaf rank'!$A71)</f>
        <v>3169.2494679299998</v>
      </c>
    </row>
    <row r="72" spans="1:27" x14ac:dyDescent="0.2">
      <c r="A72" s="11">
        <v>67</v>
      </c>
      <c r="B72" s="5" t="str">
        <f>VLOOKUP(C72,'datemar &amp; datesep kaf'!$B$5:$O$94,14,FALSE)</f>
        <v>1945-46</v>
      </c>
      <c r="C72" s="18">
        <f>LARGE('datemar &amp; datesep kaf'!$B$5:$B$94,'datemar &amp; datesep kaf rank'!$A72)</f>
        <v>16711.756728681001</v>
      </c>
      <c r="D72" s="5" t="str">
        <f>VLOOKUP(E72,'datemar &amp; datesep kaf'!$C$5:$O$94,13,FALSE)</f>
        <v>2002-03</v>
      </c>
      <c r="E72" s="18">
        <f>LARGE('datemar &amp; datesep kaf'!$C$5:$C$94,'datemar &amp; datesep kaf rank'!$A72)</f>
        <v>13376.141647155</v>
      </c>
      <c r="F72" s="5" t="str">
        <f>VLOOKUP(G72,'datemar &amp; datesep kaf'!$D$5:$O$94,12,FALSE)</f>
        <v>1931-32</v>
      </c>
      <c r="G72" s="18">
        <f>LARGE('datemar &amp; datesep kaf'!$D$5:$D$94,'datemar &amp; datesep kaf rank'!$A72)</f>
        <v>10906.150995978</v>
      </c>
      <c r="H72" s="5" t="str">
        <f>VLOOKUP(I72,'datemar &amp; datesep kaf'!$E$5:$O$94,11,FALSE)</f>
        <v>1954-55</v>
      </c>
      <c r="I72" s="18">
        <f>LARGE('datemar &amp; datesep kaf'!$E$5:$E$94,'datemar &amp; datesep kaf rank'!$A72)</f>
        <v>8605.4991814259993</v>
      </c>
      <c r="J72" s="5" t="str">
        <f>VLOOKUP(K72,'datemar &amp; datesep kaf'!$F$5:$O$94,10,FALSE)</f>
        <v>1979-80</v>
      </c>
      <c r="K72" s="18">
        <f>LARGE('datemar &amp; datesep kaf'!$F$5:$F$94,'datemar &amp; datesep kaf rank'!$A72)</f>
        <v>6508.1075245410002</v>
      </c>
      <c r="L72" s="5" t="str">
        <f>VLOOKUP(M72,'datemar &amp; datesep kaf'!$G$5:$O$94,9,FALSE)</f>
        <v>1947-48</v>
      </c>
      <c r="M72" s="18">
        <f>LARGE('datemar &amp; datesep kaf'!$G$5:$G$94,'datemar &amp; datesep kaf rank'!$A72)</f>
        <v>4522.5360287519998</v>
      </c>
      <c r="N72" s="5" t="str">
        <f>VLOOKUP(O72,'datemar &amp; datesep kaf'!$H$5:$O$94,8,FALSE)</f>
        <v>1992-93</v>
      </c>
      <c r="O72" s="18">
        <f>LARGE('datemar &amp; datesep kaf'!$H$5:$H$94,'datemar &amp; datesep kaf rank'!$A72)</f>
        <v>2549.0299870560002</v>
      </c>
      <c r="P72" s="5" t="str">
        <f>VLOOKUP(Q72,'datemar &amp; datesep kaf'!$I$5:$O$94,7,FALSE)</f>
        <v>1984-85</v>
      </c>
      <c r="Q72" s="18">
        <f>LARGE('datemar &amp; datesep kaf'!$I$5:$I$94,'datemar &amp; datesep kaf rank'!$A72)</f>
        <v>55046.017109328001</v>
      </c>
      <c r="R72" s="5" t="str">
        <f>VLOOKUP(S72,'datemar &amp; datesep kaf'!$J$5:$O$94,6,FALSE)</f>
        <v>1984-85</v>
      </c>
      <c r="S72" s="18">
        <f>LARGE('datemar &amp; datesep kaf'!$J$5:$J$94,'datemar &amp; datesep kaf rank'!$A72)</f>
        <v>48362.037194687997</v>
      </c>
      <c r="T72" s="5" t="str">
        <f>VLOOKUP(U72,'datemar &amp; datesep kaf'!$K$5:$O$94,5,FALSE)</f>
        <v>2002-03</v>
      </c>
      <c r="U72" s="18">
        <f>LARGE('datemar &amp; datesep kaf'!$K$5:$K$94,'datemar &amp; datesep kaf rank'!$A72)</f>
        <v>33067.583553354001</v>
      </c>
      <c r="V72" s="5" t="str">
        <f>VLOOKUP(W72,'datemar &amp; datesep kaf'!$L$5:$O$94,4,FALSE)</f>
        <v>1969-70</v>
      </c>
      <c r="W72" s="18">
        <f>LARGE('datemar &amp; datesep kaf'!$L$5:$L$94,'datemar &amp; datesep kaf rank'!$A72)</f>
        <v>17455.397692529998</v>
      </c>
      <c r="X72" s="5" t="str">
        <f>VLOOKUP(Y72,'datemar &amp; datesep kaf'!$M$5:$O$94,3,FALSE)</f>
        <v>1935-36</v>
      </c>
      <c r="Y72" s="18">
        <f>LARGE('datemar &amp; datesep kaf'!$M$5:$M$94,'datemar &amp; datesep kaf rank'!$A72)</f>
        <v>8623.2254617529998</v>
      </c>
      <c r="Z72" s="5" t="str">
        <f>VLOOKUP(AA72,'datemar &amp; datesep kaf'!$N$5:$O$94,2,FALSE)</f>
        <v>1928-29</v>
      </c>
      <c r="AA72" s="18">
        <f>LARGE('datemar &amp; datesep kaf'!$N$5:$N$94,'datemar &amp; datesep kaf rank'!$A72)</f>
        <v>3143.6031878999997</v>
      </c>
    </row>
    <row r="73" spans="1:27" x14ac:dyDescent="0.2">
      <c r="A73" s="11">
        <v>68</v>
      </c>
      <c r="B73" s="5" t="str">
        <f>VLOOKUP(C73,'datemar &amp; datesep kaf'!$B$5:$O$94,14,FALSE)</f>
        <v>1963-64</v>
      </c>
      <c r="C73" s="18">
        <f>LARGE('datemar &amp; datesep kaf'!$B$5:$B$94,'datemar &amp; datesep kaf rank'!$A73)</f>
        <v>16626.778880628</v>
      </c>
      <c r="D73" s="5" t="str">
        <f>VLOOKUP(E73,'datemar &amp; datesep kaf'!$C$5:$O$94,13,FALSE)</f>
        <v>1976-77</v>
      </c>
      <c r="E73" s="18">
        <f>LARGE('datemar &amp; datesep kaf'!$C$5:$C$94,'datemar &amp; datesep kaf rank'!$A73)</f>
        <v>13276.853055837</v>
      </c>
      <c r="F73" s="5" t="str">
        <f>VLOOKUP(G73,'datemar &amp; datesep kaf'!$D$5:$O$94,12,FALSE)</f>
        <v>1952-53</v>
      </c>
      <c r="G73" s="18">
        <f>LARGE('datemar &amp; datesep kaf'!$D$5:$D$94,'datemar &amp; datesep kaf rank'!$A73)</f>
        <v>10738.767861758999</v>
      </c>
      <c r="H73" s="5" t="str">
        <f>VLOOKUP(I73,'datemar &amp; datesep kaf'!$E$5:$O$94,11,FALSE)</f>
        <v>2008-09</v>
      </c>
      <c r="I73" s="18">
        <f>LARGE('datemar &amp; datesep kaf'!$E$5:$E$94,'datemar &amp; datesep kaf rank'!$A73)</f>
        <v>8530.3791842430001</v>
      </c>
      <c r="J73" s="5" t="str">
        <f>VLOOKUP(K73,'datemar &amp; datesep kaf'!$F$5:$O$94,10,FALSE)</f>
        <v>1948-49</v>
      </c>
      <c r="K73" s="18">
        <f>LARGE('datemar &amp; datesep kaf'!$F$5:$F$94,'datemar &amp; datesep kaf rank'!$A73)</f>
        <v>6433.7729818739999</v>
      </c>
      <c r="L73" s="5" t="str">
        <f>VLOOKUP(M73,'datemar &amp; datesep kaf'!$G$5:$O$94,9,FALSE)</f>
        <v>1941-42</v>
      </c>
      <c r="M73" s="18">
        <f>LARGE('datemar &amp; datesep kaf'!$G$5:$G$94,'datemar &amp; datesep kaf rank'!$A73)</f>
        <v>4206.9677761230005</v>
      </c>
      <c r="N73" s="5" t="str">
        <f>VLOOKUP(O73,'datemar &amp; datesep kaf'!$H$5:$O$94,8,FALSE)</f>
        <v>2008-09</v>
      </c>
      <c r="O73" s="18">
        <f>LARGE('datemar &amp; datesep kaf'!$H$5:$H$94,'datemar &amp; datesep kaf rank'!$A73)</f>
        <v>2532.3668471849996</v>
      </c>
      <c r="P73" s="5" t="str">
        <f>VLOOKUP(Q73,'datemar &amp; datesep kaf'!$I$5:$O$94,7,FALSE)</f>
        <v>2003-04</v>
      </c>
      <c r="Q73" s="18">
        <f>LARGE('datemar &amp; datesep kaf'!$I$5:$I$94,'datemar &amp; datesep kaf rank'!$A73)</f>
        <v>54538.175144900997</v>
      </c>
      <c r="R73" s="5" t="str">
        <f>VLOOKUP(S73,'datemar &amp; datesep kaf'!$J$5:$O$94,6,FALSE)</f>
        <v>1978-79</v>
      </c>
      <c r="S73" s="18">
        <f>LARGE('datemar &amp; datesep kaf'!$J$5:$J$94,'datemar &amp; datesep kaf rank'!$A73)</f>
        <v>48321.060667299003</v>
      </c>
      <c r="T73" s="5" t="str">
        <f>VLOOKUP(U73,'datemar &amp; datesep kaf'!$K$5:$O$94,5,FALSE)</f>
        <v>2008-09</v>
      </c>
      <c r="U73" s="18">
        <f>LARGE('datemar &amp; datesep kaf'!$K$5:$K$94,'datemar &amp; datesep kaf rank'!$A73)</f>
        <v>32793.154472736001</v>
      </c>
      <c r="V73" s="5" t="str">
        <f>VLOOKUP(W73,'datemar &amp; datesep kaf'!$L$5:$O$94,4,FALSE)</f>
        <v>1940-41</v>
      </c>
      <c r="W73" s="18">
        <f>LARGE('datemar &amp; datesep kaf'!$L$5:$L$94,'datemar &amp; datesep kaf rank'!$A73)</f>
        <v>17408.726619900001</v>
      </c>
      <c r="X73" s="5" t="str">
        <f>VLOOKUP(Y73,'datemar &amp; datesep kaf'!$M$5:$O$94,3,FALSE)</f>
        <v>1997-98</v>
      </c>
      <c r="Y73" s="18">
        <f>LARGE('datemar &amp; datesep kaf'!$M$5:$M$94,'datemar &amp; datesep kaf rank'!$A73)</f>
        <v>8578.9762072140002</v>
      </c>
      <c r="Z73" s="5" t="str">
        <f>VLOOKUP(AA73,'datemar &amp; datesep kaf'!$N$5:$O$94,2,FALSE)</f>
        <v>2008-09</v>
      </c>
      <c r="AA73" s="18">
        <f>LARGE('datemar &amp; datesep kaf'!$N$5:$N$94,'datemar &amp; datesep kaf rank'!$A73)</f>
        <v>3102.2478175499996</v>
      </c>
    </row>
    <row r="74" spans="1:27" x14ac:dyDescent="0.2">
      <c r="A74" s="11">
        <v>69</v>
      </c>
      <c r="B74" s="5" t="str">
        <f>VLOOKUP(C74,'datemar &amp; datesep kaf'!$B$5:$O$94,14,FALSE)</f>
        <v>1991-92</v>
      </c>
      <c r="C74" s="18">
        <f>LARGE('datemar &amp; datesep kaf'!$B$5:$B$94,'datemar &amp; datesep kaf rank'!$A74)</f>
        <v>16588.932270477002</v>
      </c>
      <c r="D74" s="5" t="str">
        <f>VLOOKUP(E74,'datemar &amp; datesep kaf'!$C$5:$O$94,13,FALSE)</f>
        <v>1988-89</v>
      </c>
      <c r="E74" s="18">
        <f>LARGE('datemar &amp; datesep kaf'!$C$5:$C$94,'datemar &amp; datesep kaf rank'!$A74)</f>
        <v>13248.73338747</v>
      </c>
      <c r="F74" s="5" t="str">
        <f>VLOOKUP(G74,'datemar &amp; datesep kaf'!$D$5:$O$94,12,FALSE)</f>
        <v>1940-41</v>
      </c>
      <c r="G74" s="18">
        <f>LARGE('datemar &amp; datesep kaf'!$D$5:$D$94,'datemar &amp; datesep kaf rank'!$A74)</f>
        <v>10493.426383356</v>
      </c>
      <c r="H74" s="5" t="str">
        <f>VLOOKUP(I74,'datemar &amp; datesep kaf'!$E$5:$O$94,11,FALSE)</f>
        <v>2003-04</v>
      </c>
      <c r="I74" s="18">
        <f>LARGE('datemar &amp; datesep kaf'!$E$5:$E$94,'datemar &amp; datesep kaf rank'!$A74)</f>
        <v>8478.8882770830005</v>
      </c>
      <c r="J74" s="5" t="str">
        <f>VLOOKUP(K74,'datemar &amp; datesep kaf'!$F$5:$O$94,10,FALSE)</f>
        <v>1940-41</v>
      </c>
      <c r="K74" s="18">
        <f>LARGE('datemar &amp; datesep kaf'!$F$5:$F$94,'datemar &amp; datesep kaf rank'!$A74)</f>
        <v>6431.121081147</v>
      </c>
      <c r="L74" s="5" t="str">
        <f>VLOOKUP(M74,'datemar &amp; datesep kaf'!$G$5:$O$94,9,FALSE)</f>
        <v>2008-09</v>
      </c>
      <c r="M74" s="18">
        <f>LARGE('datemar &amp; datesep kaf'!$G$5:$G$94,'datemar &amp; datesep kaf rank'!$A74)</f>
        <v>4183.8206695529998</v>
      </c>
      <c r="N74" s="5" t="str">
        <f>VLOOKUP(O74,'datemar &amp; datesep kaf'!$H$5:$O$94,8,FALSE)</f>
        <v>1932-33</v>
      </c>
      <c r="O74" s="18">
        <f>LARGE('datemar &amp; datesep kaf'!$H$5:$H$94,'datemar &amp; datesep kaf rank'!$A74)</f>
        <v>2478.7496591130002</v>
      </c>
      <c r="P74" s="5" t="str">
        <f>VLOOKUP(Q74,'datemar &amp; datesep kaf'!$I$5:$O$94,7,FALSE)</f>
        <v>1939-40</v>
      </c>
      <c r="Q74" s="18">
        <f>LARGE('datemar &amp; datesep kaf'!$I$5:$I$94,'datemar &amp; datesep kaf rank'!$A74)</f>
        <v>53076.878670774</v>
      </c>
      <c r="R74" s="5" t="str">
        <f>VLOOKUP(S74,'datemar &amp; datesep kaf'!$J$5:$O$94,6,FALSE)</f>
        <v>1992-93</v>
      </c>
      <c r="S74" s="18">
        <f>LARGE('datemar &amp; datesep kaf'!$J$5:$J$94,'datemar &amp; datesep kaf rank'!$A74)</f>
        <v>47326.470952529999</v>
      </c>
      <c r="T74" s="5" t="str">
        <f>VLOOKUP(U74,'datemar &amp; datesep kaf'!$K$5:$O$94,5,FALSE)</f>
        <v>1938-39</v>
      </c>
      <c r="U74" s="18">
        <f>LARGE('datemar &amp; datesep kaf'!$K$5:$K$94,'datemar &amp; datesep kaf rank'!$A74)</f>
        <v>32726.008028972999</v>
      </c>
      <c r="V74" s="5" t="str">
        <f>VLOOKUP(W74,'datemar &amp; datesep kaf'!$L$5:$O$94,4,FALSE)</f>
        <v>1935-36</v>
      </c>
      <c r="W74" s="18">
        <f>LARGE('datemar &amp; datesep kaf'!$L$5:$L$94,'datemar &amp; datesep kaf rank'!$A74)</f>
        <v>17321.876375223001</v>
      </c>
      <c r="X74" s="5" t="str">
        <f>VLOOKUP(Y74,'datemar &amp; datesep kaf'!$M$5:$O$94,3,FALSE)</f>
        <v>1979-80</v>
      </c>
      <c r="Y74" s="18">
        <f>LARGE('datemar &amp; datesep kaf'!$M$5:$M$94,'datemar &amp; datesep kaf rank'!$A74)</f>
        <v>8556.5014973130001</v>
      </c>
      <c r="Z74" s="5" t="str">
        <f>VLOOKUP(AA74,'datemar &amp; datesep kaf'!$N$5:$O$94,2,FALSE)</f>
        <v>2015-16</v>
      </c>
      <c r="AA74" s="18">
        <f>LARGE('datemar &amp; datesep kaf'!$N$5:$N$94,'datemar &amp; datesep kaf rank'!$A74)</f>
        <v>3091.2990576300003</v>
      </c>
    </row>
    <row r="75" spans="1:27" x14ac:dyDescent="0.2">
      <c r="A75" s="11">
        <v>70</v>
      </c>
      <c r="B75" s="5" t="str">
        <f>VLOOKUP(C75,'datemar &amp; datesep kaf'!$B$5:$O$94,14,FALSE)</f>
        <v>2002-03</v>
      </c>
      <c r="C75" s="18">
        <f>LARGE('datemar &amp; datesep kaf'!$B$5:$B$94,'datemar &amp; datesep kaf rank'!$A75)</f>
        <v>16358.845667534999</v>
      </c>
      <c r="D75" s="5" t="str">
        <f>VLOOKUP(E75,'datemar &amp; datesep kaf'!$C$5:$O$94,13,FALSE)</f>
        <v>1931-32</v>
      </c>
      <c r="E75" s="18">
        <f>LARGE('datemar &amp; datesep kaf'!$C$5:$C$94,'datemar &amp; datesep kaf rank'!$A75)</f>
        <v>13178.240828129999</v>
      </c>
      <c r="F75" s="5" t="str">
        <f>VLOOKUP(G75,'datemar &amp; datesep kaf'!$D$5:$O$94,12,FALSE)</f>
        <v>1948-49</v>
      </c>
      <c r="G75" s="18">
        <f>LARGE('datemar &amp; datesep kaf'!$D$5:$D$94,'datemar &amp; datesep kaf rank'!$A75)</f>
        <v>10427.174485013998</v>
      </c>
      <c r="H75" s="5" t="str">
        <f>VLOOKUP(I75,'datemar &amp; datesep kaf'!$E$5:$O$94,11,FALSE)</f>
        <v>1940-41</v>
      </c>
      <c r="I75" s="18">
        <f>LARGE('datemar &amp; datesep kaf'!$E$5:$E$94,'datemar &amp; datesep kaf rank'!$A75)</f>
        <v>8427.5619980159991</v>
      </c>
      <c r="J75" s="5" t="str">
        <f>VLOOKUP(K75,'datemar &amp; datesep kaf'!$F$5:$O$94,10,FALSE)</f>
        <v>1932-33</v>
      </c>
      <c r="K75" s="18">
        <f>LARGE('datemar &amp; datesep kaf'!$F$5:$F$94,'datemar &amp; datesep kaf rank'!$A75)</f>
        <v>6205.3088582099999</v>
      </c>
      <c r="L75" s="5" t="str">
        <f>VLOOKUP(M75,'datemar &amp; datesep kaf'!$G$5:$O$94,9,FALSE)</f>
        <v>1993-94</v>
      </c>
      <c r="M75" s="18">
        <f>LARGE('datemar &amp; datesep kaf'!$G$5:$G$94,'datemar &amp; datesep kaf rank'!$A75)</f>
        <v>4053.1833190799998</v>
      </c>
      <c r="N75" s="5" t="str">
        <f>VLOOKUP(O75,'datemar &amp; datesep kaf'!$H$5:$O$94,8,FALSE)</f>
        <v>1938-39</v>
      </c>
      <c r="O75" s="18">
        <f>LARGE('datemar &amp; datesep kaf'!$H$5:$H$94,'datemar &amp; datesep kaf rank'!$A75)</f>
        <v>2474.9989154519999</v>
      </c>
      <c r="P75" s="5" t="str">
        <f>VLOOKUP(Q75,'datemar &amp; datesep kaf'!$I$5:$O$94,7,FALSE)</f>
        <v>1978-79</v>
      </c>
      <c r="Q75" s="18">
        <f>LARGE('datemar &amp; datesep kaf'!$I$5:$I$94,'datemar &amp; datesep kaf rank'!$A75)</f>
        <v>52992.908425989001</v>
      </c>
      <c r="R75" s="5" t="str">
        <f>VLOOKUP(S75,'datemar &amp; datesep kaf'!$J$5:$O$94,6,FALSE)</f>
        <v>2003-04</v>
      </c>
      <c r="S75" s="18">
        <f>LARGE('datemar &amp; datesep kaf'!$J$5:$J$94,'datemar &amp; datesep kaf rank'!$A75)</f>
        <v>46483.934124620995</v>
      </c>
      <c r="T75" s="5" t="str">
        <f>VLOOKUP(U75,'datemar &amp; datesep kaf'!$K$5:$O$94,5,FALSE)</f>
        <v>1997-98</v>
      </c>
      <c r="U75" s="18">
        <f>LARGE('datemar &amp; datesep kaf'!$K$5:$K$94,'datemar &amp; datesep kaf rank'!$A75)</f>
        <v>32545.938614238003</v>
      </c>
      <c r="V75" s="5" t="str">
        <f>VLOOKUP(W75,'datemar &amp; datesep kaf'!$L$5:$O$94,4,FALSE)</f>
        <v>2016-17</v>
      </c>
      <c r="W75" s="18">
        <f>LARGE('datemar &amp; datesep kaf'!$L$5:$L$94,'datemar &amp; datesep kaf rank'!$A75)</f>
        <v>17262.727286532001</v>
      </c>
      <c r="X75" s="5" t="str">
        <f>VLOOKUP(Y75,'datemar &amp; datesep kaf'!$M$5:$O$94,3,FALSE)</f>
        <v>1948-49</v>
      </c>
      <c r="Y75" s="18">
        <f>LARGE('datemar &amp; datesep kaf'!$M$5:$M$94,'datemar &amp; datesep kaf rank'!$A75)</f>
        <v>8308.1927462940002</v>
      </c>
      <c r="Z75" s="5" t="str">
        <f>VLOOKUP(AA75,'datemar &amp; datesep kaf'!$N$5:$O$94,2,FALSE)</f>
        <v>1948-49</v>
      </c>
      <c r="AA75" s="18">
        <f>LARGE('datemar &amp; datesep kaf'!$N$5:$N$94,'datemar &amp; datesep kaf rank'!$A75)</f>
        <v>3088.2643470000003</v>
      </c>
    </row>
    <row r="76" spans="1:27" x14ac:dyDescent="0.2">
      <c r="A76" s="11">
        <v>71</v>
      </c>
      <c r="B76" s="5" t="str">
        <f>VLOOKUP(C76,'datemar &amp; datesep kaf'!$B$5:$O$94,14,FALSE)</f>
        <v>2001-02</v>
      </c>
      <c r="C76" s="18">
        <f>LARGE('datemar &amp; datesep kaf'!$B$5:$B$94,'datemar &amp; datesep kaf rank'!$A76)</f>
        <v>16131.9663372</v>
      </c>
      <c r="D76" s="5" t="str">
        <f>VLOOKUP(E76,'datemar &amp; datesep kaf'!$C$5:$O$94,13,FALSE)</f>
        <v>2007-08</v>
      </c>
      <c r="E76" s="18">
        <f>LARGE('datemar &amp; datesep kaf'!$C$5:$C$94,'datemar &amp; datesep kaf rank'!$A76)</f>
        <v>13059.722485467</v>
      </c>
      <c r="F76" s="5" t="str">
        <f>VLOOKUP(G76,'datemar &amp; datesep kaf'!$D$5:$O$94,12,FALSE)</f>
        <v>2007-08</v>
      </c>
      <c r="G76" s="18">
        <f>LARGE('datemar &amp; datesep kaf'!$D$5:$D$94,'datemar &amp; datesep kaf rank'!$A76)</f>
        <v>10403.458122267</v>
      </c>
      <c r="H76" s="5" t="str">
        <f>VLOOKUP(I76,'datemar &amp; datesep kaf'!$E$5:$O$94,11,FALSE)</f>
        <v>1948-49</v>
      </c>
      <c r="I76" s="18">
        <f>LARGE('datemar &amp; datesep kaf'!$E$5:$E$94,'datemar &amp; datesep kaf rank'!$A76)</f>
        <v>8151.7365538139993</v>
      </c>
      <c r="J76" s="5" t="str">
        <f>VLOOKUP(K76,'datemar &amp; datesep kaf'!$F$5:$O$94,10,FALSE)</f>
        <v>1993-94</v>
      </c>
      <c r="K76" s="18">
        <f>LARGE('datemar &amp; datesep kaf'!$F$5:$F$94,'datemar &amp; datesep kaf rank'!$A76)</f>
        <v>5899.0411010999997</v>
      </c>
      <c r="L76" s="5" t="str">
        <f>VLOOKUP(M76,'datemar &amp; datesep kaf'!$G$5:$O$94,9,FALSE)</f>
        <v>1988-89</v>
      </c>
      <c r="M76" s="18">
        <f>LARGE('datemar &amp; datesep kaf'!$G$5:$G$94,'datemar &amp; datesep kaf rank'!$A76)</f>
        <v>4044.941997075</v>
      </c>
      <c r="N76" s="5" t="str">
        <f>VLOOKUP(O76,'datemar &amp; datesep kaf'!$H$5:$O$94,8,FALSE)</f>
        <v>1952-53</v>
      </c>
      <c r="O76" s="18">
        <f>LARGE('datemar &amp; datesep kaf'!$H$5:$H$94,'datemar &amp; datesep kaf rank'!$A76)</f>
        <v>2456.6141227529997</v>
      </c>
      <c r="P76" s="5" t="str">
        <f>VLOOKUP(Q76,'datemar &amp; datesep kaf'!$I$5:$O$94,7,FALSE)</f>
        <v>1992-93</v>
      </c>
      <c r="Q76" s="18">
        <f>LARGE('datemar &amp; datesep kaf'!$I$5:$I$94,'datemar &amp; datesep kaf rank'!$A76)</f>
        <v>52954.728592710002</v>
      </c>
      <c r="R76" s="5" t="str">
        <f>VLOOKUP(S76,'datemar &amp; datesep kaf'!$J$5:$O$94,6,FALSE)</f>
        <v>2009-10</v>
      </c>
      <c r="S76" s="18">
        <f>LARGE('datemar &amp; datesep kaf'!$J$5:$J$94,'datemar &amp; datesep kaf rank'!$A76)</f>
        <v>46341.249171293995</v>
      </c>
      <c r="T76" s="5" t="str">
        <f>VLOOKUP(U76,'datemar &amp; datesep kaf'!$K$5:$O$94,5,FALSE)</f>
        <v>1979-80</v>
      </c>
      <c r="U76" s="18">
        <f>LARGE('datemar &amp; datesep kaf'!$K$5:$K$94,'datemar &amp; datesep kaf rank'!$A76)</f>
        <v>32444.299609784997</v>
      </c>
      <c r="V76" s="5" t="str">
        <f>VLOOKUP(W76,'datemar &amp; datesep kaf'!$L$5:$O$94,4,FALSE)</f>
        <v>1928-29</v>
      </c>
      <c r="W76" s="18">
        <f>LARGE('datemar &amp; datesep kaf'!$L$5:$L$94,'datemar &amp; datesep kaf rank'!$A76)</f>
        <v>17242.771584801001</v>
      </c>
      <c r="X76" s="5" t="str">
        <f>VLOOKUP(Y76,'datemar &amp; datesep kaf'!$M$5:$O$94,3,FALSE)</f>
        <v>1969-70</v>
      </c>
      <c r="Y76" s="18">
        <f>LARGE('datemar &amp; datesep kaf'!$M$5:$M$94,'datemar &amp; datesep kaf rank'!$A76)</f>
        <v>8274.315061614001</v>
      </c>
      <c r="Z76" s="5" t="str">
        <f>VLOOKUP(AA76,'datemar &amp; datesep kaf'!$N$5:$O$94,2,FALSE)</f>
        <v>1935-36</v>
      </c>
      <c r="AA76" s="18">
        <f>LARGE('datemar &amp; datesep kaf'!$N$5:$N$94,'datemar &amp; datesep kaf rank'!$A76)</f>
        <v>3085.46765289</v>
      </c>
    </row>
    <row r="77" spans="1:27" x14ac:dyDescent="0.2">
      <c r="A77" s="11">
        <v>72</v>
      </c>
      <c r="B77" s="5" t="str">
        <f>VLOOKUP(C77,'datemar &amp; datesep kaf'!$B$5:$O$94,14,FALSE)</f>
        <v>1988-89</v>
      </c>
      <c r="C77" s="18">
        <f>LARGE('datemar &amp; datesep kaf'!$B$5:$B$94,'datemar &amp; datesep kaf rank'!$A77)</f>
        <v>16052.627497199999</v>
      </c>
      <c r="D77" s="5" t="str">
        <f>VLOOKUP(E77,'datemar &amp; datesep kaf'!$C$5:$O$94,13,FALSE)</f>
        <v>1991-92</v>
      </c>
      <c r="E77" s="18">
        <f>LARGE('datemar &amp; datesep kaf'!$C$5:$C$94,'datemar &amp; datesep kaf rank'!$A77)</f>
        <v>13012.555545087</v>
      </c>
      <c r="F77" s="5" t="str">
        <f>VLOOKUP(G77,'datemar &amp; datesep kaf'!$D$5:$O$94,12,FALSE)</f>
        <v>1988-89</v>
      </c>
      <c r="G77" s="18">
        <f>LARGE('datemar &amp; datesep kaf'!$D$5:$D$94,'datemar &amp; datesep kaf rank'!$A77)</f>
        <v>10368.223743422999</v>
      </c>
      <c r="H77" s="5" t="str">
        <f>VLOOKUP(I77,'datemar &amp; datesep kaf'!$E$5:$O$94,11,FALSE)</f>
        <v>2007-08</v>
      </c>
      <c r="I77" s="18">
        <f>LARGE('datemar &amp; datesep kaf'!$E$5:$E$94,'datemar &amp; datesep kaf rank'!$A77)</f>
        <v>8112.1325883569998</v>
      </c>
      <c r="J77" s="5" t="str">
        <f>VLOOKUP(K77,'datemar &amp; datesep kaf'!$F$5:$O$94,10,FALSE)</f>
        <v>2007-08</v>
      </c>
      <c r="K77" s="18">
        <f>LARGE('datemar &amp; datesep kaf'!$F$5:$F$94,'datemar &amp; datesep kaf rank'!$A77)</f>
        <v>5834.8777977210002</v>
      </c>
      <c r="L77" s="5" t="str">
        <f>VLOOKUP(M77,'datemar &amp; datesep kaf'!$G$5:$O$94,9,FALSE)</f>
        <v>2007-08</v>
      </c>
      <c r="M77" s="18">
        <f>LARGE('datemar &amp; datesep kaf'!$G$5:$G$94,'datemar &amp; datesep kaf rank'!$A77)</f>
        <v>3998.4276186540001</v>
      </c>
      <c r="N77" s="5" t="str">
        <f>VLOOKUP(O77,'datemar &amp; datesep kaf'!$H$5:$O$94,8,FALSE)</f>
        <v>1961-62</v>
      </c>
      <c r="O77" s="18">
        <f>LARGE('datemar &amp; datesep kaf'!$H$5:$H$94,'datemar &amp; datesep kaf rank'!$A77)</f>
        <v>2447.0835445980001</v>
      </c>
      <c r="P77" s="5" t="str">
        <f>VLOOKUP(Q77,'datemar &amp; datesep kaf'!$I$5:$O$94,7,FALSE)</f>
        <v>1944-45</v>
      </c>
      <c r="Q77" s="18">
        <f>LARGE('datemar &amp; datesep kaf'!$I$5:$I$94,'datemar &amp; datesep kaf rank'!$A77)</f>
        <v>52812.140829461998</v>
      </c>
      <c r="R77" s="5" t="str">
        <f>VLOOKUP(S77,'datemar &amp; datesep kaf'!$J$5:$O$94,6,FALSE)</f>
        <v>1936-37</v>
      </c>
      <c r="S77" s="18">
        <f>LARGE('datemar &amp; datesep kaf'!$J$5:$J$94,'datemar &amp; datesep kaf rank'!$A77)</f>
        <v>45989.466705146995</v>
      </c>
      <c r="T77" s="5" t="str">
        <f>VLOOKUP(U77,'datemar &amp; datesep kaf'!$K$5:$O$94,5,FALSE)</f>
        <v>1978-79</v>
      </c>
      <c r="U77" s="18">
        <f>LARGE('datemar &amp; datesep kaf'!$K$5:$K$94,'datemar &amp; datesep kaf rank'!$A77)</f>
        <v>32425.470519581999</v>
      </c>
      <c r="V77" s="5" t="str">
        <f>VLOOKUP(W77,'datemar &amp; datesep kaf'!$L$5:$O$94,4,FALSE)</f>
        <v>2004-05</v>
      </c>
      <c r="W77" s="18">
        <f>LARGE('datemar &amp; datesep kaf'!$L$5:$L$94,'datemar &amp; datesep kaf rank'!$A77)</f>
        <v>17231.562990180002</v>
      </c>
      <c r="X77" s="5" t="str">
        <f>VLOOKUP(Y77,'datemar &amp; datesep kaf'!$M$5:$O$94,3,FALSE)</f>
        <v>2008-09</v>
      </c>
      <c r="Y77" s="18">
        <f>LARGE('datemar &amp; datesep kaf'!$M$5:$M$94,'datemar &amp; datesep kaf rank'!$A77)</f>
        <v>8197.1104364099992</v>
      </c>
      <c r="Z77" s="5" t="str">
        <f>VLOOKUP(AA77,'datemar &amp; datesep kaf'!$N$5:$O$94,2,FALSE)</f>
        <v>1985-86</v>
      </c>
      <c r="AA77" s="18">
        <f>LARGE('datemar &amp; datesep kaf'!$N$5:$N$94,'datemar &amp; datesep kaf rank'!$A77)</f>
        <v>3075.9469920899996</v>
      </c>
    </row>
    <row r="78" spans="1:27" x14ac:dyDescent="0.2">
      <c r="A78" s="11">
        <v>73</v>
      </c>
      <c r="B78" s="5" t="str">
        <f>VLOOKUP(C78,'datemar &amp; datesep kaf'!$B$5:$O$94,14,FALSE)</f>
        <v>1979-80</v>
      </c>
      <c r="C78" s="18">
        <f>LARGE('datemar &amp; datesep kaf'!$B$5:$B$94,'datemar &amp; datesep kaf rank'!$A78)</f>
        <v>15981.46055772</v>
      </c>
      <c r="D78" s="5" t="str">
        <f>VLOOKUP(E78,'datemar &amp; datesep kaf'!$C$5:$O$94,13,FALSE)</f>
        <v>1952-53</v>
      </c>
      <c r="E78" s="18">
        <f>LARGE('datemar &amp; datesep kaf'!$C$5:$C$94,'datemar &amp; datesep kaf rank'!$A78)</f>
        <v>12856.708278204</v>
      </c>
      <c r="F78" s="5" t="str">
        <f>VLOOKUP(G78,'datemar &amp; datesep kaf'!$D$5:$O$94,12,FALSE)</f>
        <v>1979-80</v>
      </c>
      <c r="G78" s="18">
        <f>LARGE('datemar &amp; datesep kaf'!$D$5:$D$94,'datemar &amp; datesep kaf rank'!$A78)</f>
        <v>10219.705401884999</v>
      </c>
      <c r="H78" s="5" t="str">
        <f>VLOOKUP(I78,'datemar &amp; datesep kaf'!$E$5:$O$94,11,FALSE)</f>
        <v>1993-94</v>
      </c>
      <c r="I78" s="18">
        <f>LARGE('datemar &amp; datesep kaf'!$E$5:$E$94,'datemar &amp; datesep kaf rank'!$A78)</f>
        <v>7687.6539265889996</v>
      </c>
      <c r="J78" s="5" t="str">
        <f>VLOOKUP(K78,'datemar &amp; datesep kaf'!$F$5:$O$94,10,FALSE)</f>
        <v>1954-55</v>
      </c>
      <c r="K78" s="18">
        <f>LARGE('datemar &amp; datesep kaf'!$F$5:$F$94,'datemar &amp; datesep kaf rank'!$A78)</f>
        <v>5833.3921779420007</v>
      </c>
      <c r="L78" s="5" t="str">
        <f>VLOOKUP(M78,'datemar &amp; datesep kaf'!$G$5:$O$94,9,FALSE)</f>
        <v>1942-43</v>
      </c>
      <c r="M78" s="18">
        <f>LARGE('datemar &amp; datesep kaf'!$G$5:$G$94,'datemar &amp; datesep kaf rank'!$A78)</f>
        <v>3966.4739008439997</v>
      </c>
      <c r="N78" s="5" t="str">
        <f>VLOOKUP(O78,'datemar &amp; datesep kaf'!$H$5:$O$94,8,FALSE)</f>
        <v>1947-48</v>
      </c>
      <c r="O78" s="18">
        <f>LARGE('datemar &amp; datesep kaf'!$H$5:$H$94,'datemar &amp; datesep kaf rank'!$A78)</f>
        <v>2393.4663565259998</v>
      </c>
      <c r="P78" s="5" t="str">
        <f>VLOOKUP(Q78,'datemar &amp; datesep kaf'!$I$5:$O$94,7,FALSE)</f>
        <v>2002-03</v>
      </c>
      <c r="Q78" s="18">
        <f>LARGE('datemar &amp; datesep kaf'!$I$5:$I$94,'datemar &amp; datesep kaf rank'!$A78)</f>
        <v>52802.717358741</v>
      </c>
      <c r="R78" s="5" t="str">
        <f>VLOOKUP(S78,'datemar &amp; datesep kaf'!$J$5:$O$94,6,FALSE)</f>
        <v>1939-40</v>
      </c>
      <c r="S78" s="18">
        <f>LARGE('datemar &amp; datesep kaf'!$J$5:$J$94,'datemar &amp; datesep kaf rank'!$A78)</f>
        <v>45929.361583434002</v>
      </c>
      <c r="T78" s="5" t="str">
        <f>VLOOKUP(U78,'datemar &amp; datesep kaf'!$K$5:$O$94,5,FALSE)</f>
        <v>2017-18</v>
      </c>
      <c r="U78" s="18">
        <f>LARGE('datemar &amp; datesep kaf'!$K$5:$K$94,'datemar &amp; datesep kaf rank'!$A78)</f>
        <v>32399.415644526001</v>
      </c>
      <c r="V78" s="5" t="str">
        <f>VLOOKUP(W78,'datemar &amp; datesep kaf'!$L$5:$O$94,4,FALSE)</f>
        <v>1979-80</v>
      </c>
      <c r="W78" s="18">
        <f>LARGE('datemar &amp; datesep kaf'!$L$5:$L$94,'datemar &amp; datesep kaf rank'!$A78)</f>
        <v>17216.538197354999</v>
      </c>
      <c r="X78" s="5" t="str">
        <f>VLOOKUP(Y78,'datemar &amp; datesep kaf'!$M$5:$O$94,3,FALSE)</f>
        <v>1956-57</v>
      </c>
      <c r="Y78" s="18">
        <f>LARGE('datemar &amp; datesep kaf'!$M$5:$M$94,'datemar &amp; datesep kaf rank'!$A78)</f>
        <v>8125.4575465349999</v>
      </c>
      <c r="Z78" s="5" t="str">
        <f>VLOOKUP(AA78,'datemar &amp; datesep kaf'!$N$5:$O$94,2,FALSE)</f>
        <v>1942-43</v>
      </c>
      <c r="AA78" s="18">
        <f>LARGE('datemar &amp; datesep kaf'!$N$5:$N$94,'datemar &amp; datesep kaf rank'!$A78)</f>
        <v>3050.8957533600001</v>
      </c>
    </row>
    <row r="79" spans="1:27" x14ac:dyDescent="0.2">
      <c r="A79" s="11">
        <v>74</v>
      </c>
      <c r="B79" s="5" t="str">
        <f>VLOOKUP(C79,'datemar &amp; datesep kaf'!$B$5:$O$94,14,FALSE)</f>
        <v>1944-45</v>
      </c>
      <c r="C79" s="18">
        <f>LARGE('datemar &amp; datesep kaf'!$B$5:$B$94,'datemar &amp; datesep kaf rank'!$A79)</f>
        <v>15853.727008791</v>
      </c>
      <c r="D79" s="5" t="str">
        <f>VLOOKUP(E79,'datemar &amp; datesep kaf'!$C$5:$O$94,13,FALSE)</f>
        <v>1979-80</v>
      </c>
      <c r="E79" s="18">
        <f>LARGE('datemar &amp; datesep kaf'!$C$5:$C$94,'datemar &amp; datesep kaf rank'!$A79)</f>
        <v>12478.45242462</v>
      </c>
      <c r="F79" s="5" t="str">
        <f>VLOOKUP(G79,'datemar &amp; datesep kaf'!$D$5:$O$94,12,FALSE)</f>
        <v>1976-77</v>
      </c>
      <c r="G79" s="18">
        <f>LARGE('datemar &amp; datesep kaf'!$D$5:$D$94,'datemar &amp; datesep kaf rank'!$A79)</f>
        <v>9848.8578124859996</v>
      </c>
      <c r="H79" s="5" t="str">
        <f>VLOOKUP(I79,'datemar &amp; datesep kaf'!$E$5:$O$94,11,FALSE)</f>
        <v>1988-89</v>
      </c>
      <c r="I79" s="18">
        <f>LARGE('datemar &amp; datesep kaf'!$E$5:$E$94,'datemar &amp; datesep kaf rank'!$A79)</f>
        <v>7675.6618609229999</v>
      </c>
      <c r="J79" s="5" t="str">
        <f>VLOOKUP(K79,'datemar &amp; datesep kaf'!$F$5:$O$94,10,FALSE)</f>
        <v>1988-89</v>
      </c>
      <c r="K79" s="18">
        <f>LARGE('datemar &amp; datesep kaf'!$F$5:$F$94,'datemar &amp; datesep kaf rank'!$A79)</f>
        <v>5810.6199473910001</v>
      </c>
      <c r="L79" s="5" t="str">
        <f>VLOOKUP(M79,'datemar &amp; datesep kaf'!$G$5:$O$94,9,FALSE)</f>
        <v>1944-45</v>
      </c>
      <c r="M79" s="18">
        <f>LARGE('datemar &amp; datesep kaf'!$G$5:$G$94,'datemar &amp; datesep kaf rank'!$A79)</f>
        <v>3914.0011755390001</v>
      </c>
      <c r="N79" s="5" t="str">
        <f>VLOOKUP(O79,'datemar &amp; datesep kaf'!$H$5:$O$94,8,FALSE)</f>
        <v>2007-08</v>
      </c>
      <c r="O79" s="18">
        <f>LARGE('datemar &amp; datesep kaf'!$H$5:$H$94,'datemar &amp; datesep kaf rank'!$A79)</f>
        <v>2318.8818965130004</v>
      </c>
      <c r="P79" s="5" t="str">
        <f>VLOOKUP(Q79,'datemar &amp; datesep kaf'!$I$5:$O$94,7,FALSE)</f>
        <v>1929-30</v>
      </c>
      <c r="Q79" s="18">
        <f>LARGE('datemar &amp; datesep kaf'!$I$5:$I$94,'datemar &amp; datesep kaf rank'!$A79)</f>
        <v>52566.240012236995</v>
      </c>
      <c r="R79" s="5" t="str">
        <f>VLOOKUP(S79,'datemar &amp; datesep kaf'!$J$5:$O$94,6,FALSE)</f>
        <v>2004-05</v>
      </c>
      <c r="S79" s="18">
        <f>LARGE('datemar &amp; datesep kaf'!$J$5:$J$94,'datemar &amp; datesep kaf rank'!$A79)</f>
        <v>45687.741096626996</v>
      </c>
      <c r="T79" s="5" t="str">
        <f>VLOOKUP(U79,'datemar &amp; datesep kaf'!$K$5:$O$94,5,FALSE)</f>
        <v>2004-05</v>
      </c>
      <c r="U79" s="18">
        <f>LARGE('datemar &amp; datesep kaf'!$K$5:$K$94,'datemar &amp; datesep kaf rank'!$A79)</f>
        <v>31893.797151089999</v>
      </c>
      <c r="V79" s="5" t="str">
        <f>VLOOKUP(W79,'datemar &amp; datesep kaf'!$L$5:$O$94,4,FALSE)</f>
        <v>2008-09</v>
      </c>
      <c r="W79" s="18">
        <f>LARGE('datemar &amp; datesep kaf'!$L$5:$L$94,'datemar &amp; datesep kaf rank'!$A79)</f>
        <v>16893.055895435999</v>
      </c>
      <c r="X79" s="5" t="str">
        <f>VLOOKUP(Y79,'datemar &amp; datesep kaf'!$M$5:$O$94,3,FALSE)</f>
        <v>2014-15</v>
      </c>
      <c r="Y79" s="18">
        <f>LARGE('datemar &amp; datesep kaf'!$M$5:$M$94,'datemar &amp; datesep kaf rank'!$A79)</f>
        <v>8100.1821755820001</v>
      </c>
      <c r="Z79" s="5" t="str">
        <f>VLOOKUP(AA79,'datemar &amp; datesep kaf'!$N$5:$O$94,2,FALSE)</f>
        <v>1944-45</v>
      </c>
      <c r="AA79" s="18">
        <f>LARGE('datemar &amp; datesep kaf'!$N$5:$N$94,'datemar &amp; datesep kaf rank'!$A79)</f>
        <v>3039.29244801</v>
      </c>
    </row>
    <row r="80" spans="1:27" x14ac:dyDescent="0.2">
      <c r="A80" s="11">
        <v>75</v>
      </c>
      <c r="B80" s="5" t="str">
        <f>VLOOKUP(C80,'datemar &amp; datesep kaf'!$B$5:$O$94,14,FALSE)</f>
        <v>1952-53</v>
      </c>
      <c r="C80" s="18">
        <f>LARGE('datemar &amp; datesep kaf'!$B$5:$B$94,'datemar &amp; datesep kaf rank'!$A80)</f>
        <v>15818.109820043999</v>
      </c>
      <c r="D80" s="5" t="str">
        <f>VLOOKUP(E80,'datemar &amp; datesep kaf'!$C$5:$O$94,13,FALSE)</f>
        <v>1963-64</v>
      </c>
      <c r="E80" s="18">
        <f>LARGE('datemar &amp; datesep kaf'!$C$5:$C$94,'datemar &amp; datesep kaf rank'!$A80)</f>
        <v>12418.408790508</v>
      </c>
      <c r="F80" s="5" t="str">
        <f>VLOOKUP(G80,'datemar &amp; datesep kaf'!$D$5:$O$94,12,FALSE)</f>
        <v>1942-43</v>
      </c>
      <c r="G80" s="18">
        <f>LARGE('datemar &amp; datesep kaf'!$D$5:$D$94,'datemar &amp; datesep kaf rank'!$A80)</f>
        <v>9825.8316976469996</v>
      </c>
      <c r="H80" s="5" t="str">
        <f>VLOOKUP(I80,'datemar &amp; datesep kaf'!$E$5:$O$94,11,FALSE)</f>
        <v>1942-43</v>
      </c>
      <c r="I80" s="18">
        <f>LARGE('datemar &amp; datesep kaf'!$E$5:$E$94,'datemar &amp; datesep kaf rank'!$A80)</f>
        <v>7662.6780597569996</v>
      </c>
      <c r="J80" s="5" t="str">
        <f>VLOOKUP(K80,'datemar &amp; datesep kaf'!$F$5:$O$94,10,FALSE)</f>
        <v>1944-45</v>
      </c>
      <c r="K80" s="18">
        <f>LARGE('datemar &amp; datesep kaf'!$F$5:$F$94,'datemar &amp; datesep kaf rank'!$A80)</f>
        <v>5743.0728424859999</v>
      </c>
      <c r="L80" s="5" t="str">
        <f>VLOOKUP(M80,'datemar &amp; datesep kaf'!$G$5:$O$94,9,FALSE)</f>
        <v>1932-33</v>
      </c>
      <c r="M80" s="18">
        <f>LARGE('datemar &amp; datesep kaf'!$G$5:$G$94,'datemar &amp; datesep kaf rank'!$A80)</f>
        <v>3905.611093209</v>
      </c>
      <c r="N80" s="5" t="str">
        <f>VLOOKUP(O80,'datemar &amp; datesep kaf'!$H$5:$O$94,8,FALSE)</f>
        <v>1942-43</v>
      </c>
      <c r="O80" s="18">
        <f>LARGE('datemar &amp; datesep kaf'!$H$5:$H$94,'datemar &amp; datesep kaf rank'!$A80)</f>
        <v>2273.8114849800004</v>
      </c>
      <c r="P80" s="5" t="str">
        <f>VLOOKUP(Q80,'datemar &amp; datesep kaf'!$I$5:$O$94,7,FALSE)</f>
        <v>1993-94</v>
      </c>
      <c r="Q80" s="18">
        <f>LARGE('datemar &amp; datesep kaf'!$I$5:$I$94,'datemar &amp; datesep kaf rank'!$A80)</f>
        <v>52188.936224732999</v>
      </c>
      <c r="R80" s="5" t="str">
        <f>VLOOKUP(S80,'datemar &amp; datesep kaf'!$J$5:$O$94,6,FALSE)</f>
        <v>2002-03</v>
      </c>
      <c r="S80" s="18">
        <f>LARGE('datemar &amp; datesep kaf'!$J$5:$J$94,'datemar &amp; datesep kaf rank'!$A80)</f>
        <v>45411.649867311004</v>
      </c>
      <c r="T80" s="5" t="str">
        <f>VLOOKUP(U80,'datemar &amp; datesep kaf'!$K$5:$O$94,5,FALSE)</f>
        <v>1939-40</v>
      </c>
      <c r="U80" s="18">
        <f>LARGE('datemar &amp; datesep kaf'!$K$5:$K$94,'datemar &amp; datesep kaf rank'!$A80)</f>
        <v>31292.299652984999</v>
      </c>
      <c r="V80" s="5" t="str">
        <f>VLOOKUP(W80,'datemar &amp; datesep kaf'!$L$5:$O$94,4,FALSE)</f>
        <v>1972-73</v>
      </c>
      <c r="W80" s="18">
        <f>LARGE('datemar &amp; datesep kaf'!$L$5:$L$94,'datemar &amp; datesep kaf rank'!$A80)</f>
        <v>16876.521681180002</v>
      </c>
      <c r="X80" s="5" t="str">
        <f>VLOOKUP(Y80,'datemar &amp; datesep kaf'!$M$5:$O$94,3,FALSE)</f>
        <v>1984-85</v>
      </c>
      <c r="Y80" s="18">
        <f>LARGE('datemar &amp; datesep kaf'!$M$5:$M$94,'datemar &amp; datesep kaf rank'!$A80)</f>
        <v>8063.9838298320001</v>
      </c>
      <c r="Z80" s="5" t="str">
        <f>VLOOKUP(AA80,'datemar &amp; datesep kaf'!$N$5:$O$94,2,FALSE)</f>
        <v>2001-02</v>
      </c>
      <c r="AA80" s="18">
        <f>LARGE('datemar &amp; datesep kaf'!$N$5:$N$94,'datemar &amp; datesep kaf rank'!$A80)</f>
        <v>2982.7040203800002</v>
      </c>
    </row>
    <row r="81" spans="1:27" x14ac:dyDescent="0.2">
      <c r="A81" s="11">
        <v>76</v>
      </c>
      <c r="B81" s="5" t="str">
        <f>VLOOKUP(C81,'datemar &amp; datesep kaf'!$B$5:$O$94,14,FALSE)</f>
        <v>1938-39</v>
      </c>
      <c r="C81" s="18">
        <f>LARGE('datemar &amp; datesep kaf'!$B$5:$B$94,'datemar &amp; datesep kaf rank'!$A81)</f>
        <v>15672.97131309</v>
      </c>
      <c r="D81" s="5" t="str">
        <f>VLOOKUP(E81,'datemar &amp; datesep kaf'!$C$5:$O$94,13,FALSE)</f>
        <v>1942-43</v>
      </c>
      <c r="E81" s="18">
        <f>LARGE('datemar &amp; datesep kaf'!$C$5:$C$94,'datemar &amp; datesep kaf rank'!$A81)</f>
        <v>12267.012432549</v>
      </c>
      <c r="F81" s="5" t="str">
        <f>VLOOKUP(G81,'datemar &amp; datesep kaf'!$D$5:$O$94,12,FALSE)</f>
        <v>1963-64</v>
      </c>
      <c r="G81" s="18">
        <f>LARGE('datemar &amp; datesep kaf'!$D$5:$D$94,'datemar &amp; datesep kaf rank'!$A81)</f>
        <v>9792.888227808</v>
      </c>
      <c r="H81" s="5" t="str">
        <f>VLOOKUP(I81,'datemar &amp; datesep kaf'!$E$5:$O$94,11,FALSE)</f>
        <v>1976-77</v>
      </c>
      <c r="I81" s="18">
        <f>LARGE('datemar &amp; datesep kaf'!$E$5:$E$94,'datemar &amp; datesep kaf rank'!$A81)</f>
        <v>7419.8992258860007</v>
      </c>
      <c r="J81" s="5" t="str">
        <f>VLOOKUP(K81,'datemar &amp; datesep kaf'!$F$5:$O$94,10,FALSE)</f>
        <v>2009-10</v>
      </c>
      <c r="K81" s="18">
        <f>LARGE('datemar &amp; datesep kaf'!$F$5:$F$94,'datemar &amp; datesep kaf rank'!$A81)</f>
        <v>5566.121444163</v>
      </c>
      <c r="L81" s="5" t="str">
        <f>VLOOKUP(M81,'datemar &amp; datesep kaf'!$G$5:$O$94,9,FALSE)</f>
        <v>1938-39</v>
      </c>
      <c r="M81" s="18">
        <f>LARGE('datemar &amp; datesep kaf'!$G$5:$G$94,'datemar &amp; datesep kaf rank'!$A81)</f>
        <v>3733.971430224</v>
      </c>
      <c r="N81" s="5" t="str">
        <f>VLOOKUP(O81,'datemar &amp; datesep kaf'!$H$5:$O$94,8,FALSE)</f>
        <v>1930-31</v>
      </c>
      <c r="O81" s="18">
        <f>LARGE('datemar &amp; datesep kaf'!$H$5:$H$94,'datemar &amp; datesep kaf rank'!$A81)</f>
        <v>2255.4881798820002</v>
      </c>
      <c r="P81" s="5" t="str">
        <f>VLOOKUP(Q81,'datemar &amp; datesep kaf'!$I$5:$O$94,7,FALSE)</f>
        <v>2004-05</v>
      </c>
      <c r="Q81" s="18">
        <f>LARGE('datemar &amp; datesep kaf'!$I$5:$I$94,'datemar &amp; datesep kaf rank'!$A81)</f>
        <v>51995.833422057003</v>
      </c>
      <c r="R81" s="5" t="str">
        <f>VLOOKUP(S81,'datemar &amp; datesep kaf'!$J$5:$O$94,6,FALSE)</f>
        <v>2008-09</v>
      </c>
      <c r="S81" s="18">
        <f>LARGE('datemar &amp; datesep kaf'!$J$5:$J$94,'datemar &amp; datesep kaf rank'!$A81)</f>
        <v>45382.310364279001</v>
      </c>
      <c r="T81" s="5" t="str">
        <f>VLOOKUP(U81,'datemar &amp; datesep kaf'!$K$5:$O$94,5,FALSE)</f>
        <v>1984-85</v>
      </c>
      <c r="U81" s="18">
        <f>LARGE('datemar &amp; datesep kaf'!$K$5:$K$94,'datemar &amp; datesep kaf rank'!$A81)</f>
        <v>31236.756514572</v>
      </c>
      <c r="V81" s="5" t="str">
        <f>VLOOKUP(W81,'datemar &amp; datesep kaf'!$L$5:$O$94,4,FALSE)</f>
        <v>1956-57</v>
      </c>
      <c r="W81" s="18">
        <f>LARGE('datemar &amp; datesep kaf'!$L$5:$L$94,'datemar &amp; datesep kaf rank'!$A81)</f>
        <v>16682.871440507999</v>
      </c>
      <c r="X81" s="5" t="str">
        <f>VLOOKUP(Y81,'datemar &amp; datesep kaf'!$M$5:$O$94,3,FALSE)</f>
        <v>1972-73</v>
      </c>
      <c r="Y81" s="18">
        <f>LARGE('datemar &amp; datesep kaf'!$M$5:$M$94,'datemar &amp; datesep kaf rank'!$A81)</f>
        <v>8057.3550697499995</v>
      </c>
      <c r="Z81" s="5" t="str">
        <f>VLOOKUP(AA81,'datemar &amp; datesep kaf'!$N$5:$O$94,2,FALSE)</f>
        <v>2017-18</v>
      </c>
      <c r="AA81" s="18">
        <f>LARGE('datemar &amp; datesep kaf'!$N$5:$N$94,'datemar &amp; datesep kaf rank'!$A81)</f>
        <v>2972.5883182799998</v>
      </c>
    </row>
    <row r="82" spans="1:27" x14ac:dyDescent="0.2">
      <c r="A82" s="11">
        <v>77</v>
      </c>
      <c r="B82" s="5" t="str">
        <f>VLOOKUP(C82,'datemar &amp; datesep kaf'!$B$5:$O$94,14,FALSE)</f>
        <v>2007-08</v>
      </c>
      <c r="C82" s="18">
        <f>LARGE('datemar &amp; datesep kaf'!$B$5:$B$94,'datemar &amp; datesep kaf rank'!$A82)</f>
        <v>15554.790160497001</v>
      </c>
      <c r="D82" s="5" t="str">
        <f>VLOOKUP(E82,'datemar &amp; datesep kaf'!$C$5:$O$94,13,FALSE)</f>
        <v>1944-45</v>
      </c>
      <c r="E82" s="18">
        <f>LARGE('datemar &amp; datesep kaf'!$C$5:$C$94,'datemar &amp; datesep kaf rank'!$A82)</f>
        <v>12254.619705740999</v>
      </c>
      <c r="F82" s="5" t="str">
        <f>VLOOKUP(G82,'datemar &amp; datesep kaf'!$D$5:$O$94,12,FALSE)</f>
        <v>1944-45</v>
      </c>
      <c r="G82" s="18">
        <f>LARGE('datemar &amp; datesep kaf'!$D$5:$D$94,'datemar &amp; datesep kaf rank'!$A82)</f>
        <v>9439.1024559509988</v>
      </c>
      <c r="H82" s="5" t="str">
        <f>VLOOKUP(I82,'datemar &amp; datesep kaf'!$E$5:$O$94,11,FALSE)</f>
        <v>1963-64</v>
      </c>
      <c r="I82" s="18">
        <f>LARGE('datemar &amp; datesep kaf'!$E$5:$E$94,'datemar &amp; datesep kaf rank'!$A82)</f>
        <v>7418.3759201579996</v>
      </c>
      <c r="J82" s="5" t="str">
        <f>VLOOKUP(K82,'datemar &amp; datesep kaf'!$F$5:$O$94,10,FALSE)</f>
        <v>1938-39</v>
      </c>
      <c r="K82" s="18">
        <f>LARGE('datemar &amp; datesep kaf'!$F$5:$F$94,'datemar &amp; datesep kaf rank'!$A82)</f>
        <v>5558.0011138890004</v>
      </c>
      <c r="L82" s="5" t="str">
        <f>VLOOKUP(M82,'datemar &amp; datesep kaf'!$G$5:$O$94,9,FALSE)</f>
        <v>1954-55</v>
      </c>
      <c r="M82" s="18">
        <f>LARGE('datemar &amp; datesep kaf'!$G$5:$G$94,'datemar &amp; datesep kaf rank'!$A82)</f>
        <v>3731.8074633630004</v>
      </c>
      <c r="N82" s="5" t="str">
        <f>VLOOKUP(O82,'datemar &amp; datesep kaf'!$H$5:$O$94,8,FALSE)</f>
        <v>1987-88</v>
      </c>
      <c r="O82" s="18">
        <f>LARGE('datemar &amp; datesep kaf'!$H$5:$H$94,'datemar &amp; datesep kaf rank'!$A82)</f>
        <v>2233.7215691280003</v>
      </c>
      <c r="P82" s="5" t="str">
        <f>VLOOKUP(Q82,'datemar &amp; datesep kaf'!$I$5:$O$94,7,FALSE)</f>
        <v>2009-10</v>
      </c>
      <c r="Q82" s="18">
        <f>LARGE('datemar &amp; datesep kaf'!$I$5:$I$94,'datemar &amp; datesep kaf rank'!$A82)</f>
        <v>51439.027492524001</v>
      </c>
      <c r="R82" s="5" t="str">
        <f>VLOOKUP(S82,'datemar &amp; datesep kaf'!$J$5:$O$94,6,FALSE)</f>
        <v>1929-30</v>
      </c>
      <c r="S82" s="18">
        <f>LARGE('datemar &amp; datesep kaf'!$J$5:$J$94,'datemar &amp; datesep kaf rank'!$A82)</f>
        <v>45363.622100516994</v>
      </c>
      <c r="T82" s="5" t="str">
        <f>VLOOKUP(U82,'datemar &amp; datesep kaf'!$K$5:$O$94,5,FALSE)</f>
        <v>1930-31</v>
      </c>
      <c r="U82" s="18">
        <f>LARGE('datemar &amp; datesep kaf'!$K$5:$K$94,'datemar &amp; datesep kaf rank'!$A82)</f>
        <v>31113.850734056999</v>
      </c>
      <c r="V82" s="5" t="str">
        <f>VLOOKUP(W82,'datemar &amp; datesep kaf'!$L$5:$O$94,4,FALSE)</f>
        <v>1993-94</v>
      </c>
      <c r="W82" s="18">
        <f>LARGE('datemar &amp; datesep kaf'!$L$5:$L$94,'datemar &amp; datesep kaf rank'!$A82)</f>
        <v>16293.022198929</v>
      </c>
      <c r="X82" s="5" t="str">
        <f>VLOOKUP(Y82,'datemar &amp; datesep kaf'!$M$5:$O$94,3,FALSE)</f>
        <v>2001-02</v>
      </c>
      <c r="Y82" s="18">
        <f>LARGE('datemar &amp; datesep kaf'!$M$5:$M$94,'datemar &amp; datesep kaf rank'!$A82)</f>
        <v>7969.9633374899995</v>
      </c>
      <c r="Z82" s="5" t="str">
        <f>VLOOKUP(AA82,'datemar &amp; datesep kaf'!$N$5:$O$94,2,FALSE)</f>
        <v>1951-52</v>
      </c>
      <c r="AA82" s="18">
        <f>LARGE('datemar &amp; datesep kaf'!$N$5:$N$94,'datemar &amp; datesep kaf rank'!$A82)</f>
        <v>2961.4015418399999</v>
      </c>
    </row>
    <row r="83" spans="1:27" x14ac:dyDescent="0.2">
      <c r="A83" s="11">
        <v>78</v>
      </c>
      <c r="B83" s="5" t="str">
        <f>VLOOKUP(C83,'datemar &amp; datesep kaf'!$B$5:$O$94,14,FALSE)</f>
        <v>1984-85</v>
      </c>
      <c r="C83" s="18">
        <f>LARGE('datemar &amp; datesep kaf'!$B$5:$B$94,'datemar &amp; datesep kaf rank'!$A83)</f>
        <v>15522.933632765998</v>
      </c>
      <c r="D83" s="5" t="str">
        <f>VLOOKUP(E83,'datemar &amp; datesep kaf'!$C$5:$O$94,13,FALSE)</f>
        <v>1992-93</v>
      </c>
      <c r="E83" s="18">
        <f>LARGE('datemar &amp; datesep kaf'!$C$5:$C$94,'datemar &amp; datesep kaf rank'!$A83)</f>
        <v>11855.955919037999</v>
      </c>
      <c r="F83" s="5" t="str">
        <f>VLOOKUP(G83,'datemar &amp; datesep kaf'!$D$5:$O$94,12,FALSE)</f>
        <v>1993-94</v>
      </c>
      <c r="G83" s="18">
        <f>LARGE('datemar &amp; datesep kaf'!$D$5:$D$94,'datemar &amp; datesep kaf rank'!$A83)</f>
        <v>9293.1943622489998</v>
      </c>
      <c r="H83" s="5" t="str">
        <f>VLOOKUP(I83,'datemar &amp; datesep kaf'!$E$5:$O$94,11,FALSE)</f>
        <v>1944-45</v>
      </c>
      <c r="I83" s="18">
        <f>LARGE('datemar &amp; datesep kaf'!$E$5:$E$94,'datemar &amp; datesep kaf rank'!$A83)</f>
        <v>7251.6711330210001</v>
      </c>
      <c r="J83" s="5" t="str">
        <f>VLOOKUP(K83,'datemar &amp; datesep kaf'!$F$5:$O$94,10,FALSE)</f>
        <v>1942-43</v>
      </c>
      <c r="K83" s="18">
        <f>LARGE('datemar &amp; datesep kaf'!$F$5:$F$94,'datemar &amp; datesep kaf rank'!$A83)</f>
        <v>5553.4688826540005</v>
      </c>
      <c r="L83" s="5" t="str">
        <f>VLOOKUP(M83,'datemar &amp; datesep kaf'!$G$5:$O$94,9,FALSE)</f>
        <v>2009-10</v>
      </c>
      <c r="M83" s="18">
        <f>LARGE('datemar &amp; datesep kaf'!$G$5:$G$94,'datemar &amp; datesep kaf rank'!$A83)</f>
        <v>3675.8081266199997</v>
      </c>
      <c r="N83" s="5" t="str">
        <f>VLOOKUP(O83,'datemar &amp; datesep kaf'!$H$5:$O$94,8,FALSE)</f>
        <v>1941-42</v>
      </c>
      <c r="O83" s="18">
        <f>LARGE('datemar &amp; datesep kaf'!$H$5:$H$94,'datemar &amp; datesep kaf rank'!$A83)</f>
        <v>2222.3463629430003</v>
      </c>
      <c r="P83" s="5" t="str">
        <f>VLOOKUP(Q83,'datemar &amp; datesep kaf'!$I$5:$O$94,7,FALSE)</f>
        <v>1987-88</v>
      </c>
      <c r="Q83" s="18">
        <f>LARGE('datemar &amp; datesep kaf'!$I$5:$I$94,'datemar &amp; datesep kaf rank'!$A83)</f>
        <v>51286.923035417996</v>
      </c>
      <c r="R83" s="5" t="str">
        <f>VLOOKUP(S83,'datemar &amp; datesep kaf'!$J$5:$O$94,6,FALSE)</f>
        <v>1928-29</v>
      </c>
      <c r="S83" s="18">
        <f>LARGE('datemar &amp; datesep kaf'!$J$5:$J$94,'datemar &amp; datesep kaf rank'!$A83)</f>
        <v>44560.764609963</v>
      </c>
      <c r="T83" s="5" t="str">
        <f>VLOOKUP(U83,'datemar &amp; datesep kaf'!$K$5:$O$94,5,FALSE)</f>
        <v>1972-73</v>
      </c>
      <c r="U83" s="18">
        <f>LARGE('datemar &amp; datesep kaf'!$K$5:$K$94,'datemar &amp; datesep kaf rank'!$A83)</f>
        <v>30569.13604374</v>
      </c>
      <c r="V83" s="5" t="str">
        <f>VLOOKUP(W83,'datemar &amp; datesep kaf'!$L$5:$O$94,4,FALSE)</f>
        <v>2017-18</v>
      </c>
      <c r="W83" s="18">
        <f>LARGE('datemar &amp; datesep kaf'!$L$5:$L$94,'datemar &amp; datesep kaf rank'!$A83)</f>
        <v>16239.522035645999</v>
      </c>
      <c r="X83" s="5" t="str">
        <f>VLOOKUP(Y83,'datemar &amp; datesep kaf'!$M$5:$O$94,3,FALSE)</f>
        <v>1944-45</v>
      </c>
      <c r="Y83" s="18">
        <f>LARGE('datemar &amp; datesep kaf'!$M$5:$M$94,'datemar &amp; datesep kaf rank'!$A83)</f>
        <v>7913.4760668810004</v>
      </c>
      <c r="Z83" s="5" t="str">
        <f>VLOOKUP(AA83,'datemar &amp; datesep kaf'!$N$5:$O$94,2,FALSE)</f>
        <v>2016-17</v>
      </c>
      <c r="AA83" s="18">
        <f>LARGE('datemar &amp; datesep kaf'!$N$5:$N$94,'datemar &amp; datesep kaf rank'!$A83)</f>
        <v>2923.0808821200003</v>
      </c>
    </row>
    <row r="84" spans="1:27" x14ac:dyDescent="0.2">
      <c r="A84" s="11">
        <v>79</v>
      </c>
      <c r="B84" s="5" t="str">
        <f>VLOOKUP(C84,'datemar &amp; datesep kaf'!$B$5:$O$94,14,FALSE)</f>
        <v>1942-43</v>
      </c>
      <c r="C84" s="18">
        <f>LARGE('datemar &amp; datesep kaf'!$B$5:$B$94,'datemar &amp; datesep kaf rank'!$A84)</f>
        <v>15447.865205829001</v>
      </c>
      <c r="D84" s="5" t="str">
        <f>VLOOKUP(E84,'datemar &amp; datesep kaf'!$C$5:$O$94,13,FALSE)</f>
        <v>1938-39</v>
      </c>
      <c r="E84" s="18">
        <f>LARGE('datemar &amp; datesep kaf'!$C$5:$C$94,'datemar &amp; datesep kaf rank'!$A84)</f>
        <v>11761.16980689</v>
      </c>
      <c r="F84" s="5" t="str">
        <f>VLOOKUP(G84,'datemar &amp; datesep kaf'!$D$5:$O$94,12,FALSE)</f>
        <v>2009-10</v>
      </c>
      <c r="G84" s="18">
        <f>LARGE('datemar &amp; datesep kaf'!$D$5:$D$94,'datemar &amp; datesep kaf rank'!$A84)</f>
        <v>9284.1199824240011</v>
      </c>
      <c r="H84" s="5" t="str">
        <f>VLOOKUP(I84,'datemar &amp; datesep kaf'!$E$5:$O$94,11,FALSE)</f>
        <v>1938-39</v>
      </c>
      <c r="I84" s="18">
        <f>LARGE('datemar &amp; datesep kaf'!$E$5:$E$94,'datemar &amp; datesep kaf rank'!$A84)</f>
        <v>7236.1822079820004</v>
      </c>
      <c r="J84" s="5" t="str">
        <f>VLOOKUP(K84,'datemar &amp; datesep kaf'!$F$5:$O$94,10,FALSE)</f>
        <v>1963-64</v>
      </c>
      <c r="K84" s="18">
        <f>LARGE('datemar &amp; datesep kaf'!$F$5:$F$94,'datemar &amp; datesep kaf rank'!$A84)</f>
        <v>5501.3769837809996</v>
      </c>
      <c r="L84" s="5" t="str">
        <f>VLOOKUP(M84,'datemar &amp; datesep kaf'!$G$5:$O$94,9,FALSE)</f>
        <v>1930-31</v>
      </c>
      <c r="M84" s="18">
        <f>LARGE('datemar &amp; datesep kaf'!$G$5:$G$94,'datemar &amp; datesep kaf rank'!$A84)</f>
        <v>3647.361185538</v>
      </c>
      <c r="N84" s="5" t="str">
        <f>VLOOKUP(O84,'datemar &amp; datesep kaf'!$H$5:$O$94,8,FALSE)</f>
        <v>1944-45</v>
      </c>
      <c r="O84" s="18">
        <f>LARGE('datemar &amp; datesep kaf'!$H$5:$H$94,'datemar &amp; datesep kaf rank'!$A84)</f>
        <v>2217.6733052670002</v>
      </c>
      <c r="P84" s="5" t="str">
        <f>VLOOKUP(Q84,'datemar &amp; datesep kaf'!$I$5:$O$94,7,FALSE)</f>
        <v>2008-09</v>
      </c>
      <c r="Q84" s="18">
        <f>LARGE('datemar &amp; datesep kaf'!$I$5:$I$94,'datemar &amp; datesep kaf rank'!$A84)</f>
        <v>51069.536597288999</v>
      </c>
      <c r="R84" s="5" t="str">
        <f>VLOOKUP(S84,'datemar &amp; datesep kaf'!$J$5:$O$94,6,FALSE)</f>
        <v>1930-31</v>
      </c>
      <c r="S84" s="18">
        <f>LARGE('datemar &amp; datesep kaf'!$J$5:$J$94,'datemar &amp; datesep kaf rank'!$A84)</f>
        <v>43911.326617788</v>
      </c>
      <c r="T84" s="5" t="str">
        <f>VLOOKUP(U84,'datemar &amp; datesep kaf'!$K$5:$O$94,5,FALSE)</f>
        <v>1987-88</v>
      </c>
      <c r="U84" s="18">
        <f>LARGE('datemar &amp; datesep kaf'!$K$5:$K$94,'datemar &amp; datesep kaf rank'!$A84)</f>
        <v>30283.254401568</v>
      </c>
      <c r="V84" s="5" t="str">
        <f>VLOOKUP(W84,'datemar &amp; datesep kaf'!$L$5:$O$94,4,FALSE)</f>
        <v>1984-85</v>
      </c>
      <c r="W84" s="18">
        <f>LARGE('datemar &amp; datesep kaf'!$L$5:$L$94,'datemar &amp; datesep kaf rank'!$A84)</f>
        <v>16105.332288612</v>
      </c>
      <c r="X84" s="5" t="str">
        <f>VLOOKUP(Y84,'datemar &amp; datesep kaf'!$M$5:$O$94,3,FALSE)</f>
        <v>1987-88</v>
      </c>
      <c r="Y84" s="18">
        <f>LARGE('datemar &amp; datesep kaf'!$M$5:$M$94,'datemar &amp; datesep kaf rank'!$A84)</f>
        <v>7683.8575630949999</v>
      </c>
      <c r="Z84" s="5" t="str">
        <f>VLOOKUP(AA84,'datemar &amp; datesep kaf'!$N$5:$O$94,2,FALSE)</f>
        <v>1969-70</v>
      </c>
      <c r="AA84" s="18">
        <f>LARGE('datemar &amp; datesep kaf'!$N$5:$N$94,'datemar &amp; datesep kaf rank'!$A84)</f>
        <v>2916.6544360799999</v>
      </c>
    </row>
    <row r="85" spans="1:27" x14ac:dyDescent="0.2">
      <c r="A85" s="11">
        <v>80</v>
      </c>
      <c r="B85" s="5" t="str">
        <f>VLOOKUP(C85,'datemar &amp; datesep kaf'!$B$5:$O$94,14,FALSE)</f>
        <v>1993-94</v>
      </c>
      <c r="C85" s="18">
        <f>LARGE('datemar &amp; datesep kaf'!$B$5:$B$94,'datemar &amp; datesep kaf rank'!$A85)</f>
        <v>14797.280767416001</v>
      </c>
      <c r="D85" s="5" t="str">
        <f>VLOOKUP(E85,'datemar &amp; datesep kaf'!$C$5:$O$94,13,FALSE)</f>
        <v>1984-85</v>
      </c>
      <c r="E85" s="18">
        <f>LARGE('datemar &amp; datesep kaf'!$C$5:$C$94,'datemar &amp; datesep kaf rank'!$A85)</f>
        <v>11688.963528606</v>
      </c>
      <c r="F85" s="5" t="str">
        <f>VLOOKUP(G85,'datemar &amp; datesep kaf'!$D$5:$O$94,12,FALSE)</f>
        <v>1938-39</v>
      </c>
      <c r="G85" s="18">
        <f>LARGE('datemar &amp; datesep kaf'!$D$5:$D$94,'datemar &amp; datesep kaf rank'!$A85)</f>
        <v>9117.9408151019998</v>
      </c>
      <c r="H85" s="5" t="str">
        <f>VLOOKUP(I85,'datemar &amp; datesep kaf'!$E$5:$O$94,11,FALSE)</f>
        <v>2009-10</v>
      </c>
      <c r="I85" s="18">
        <f>LARGE('datemar &amp; datesep kaf'!$E$5:$E$94,'datemar &amp; datesep kaf rank'!$A85)</f>
        <v>7130.4275012039998</v>
      </c>
      <c r="J85" s="5" t="str">
        <f>VLOOKUP(K85,'datemar &amp; datesep kaf'!$F$5:$O$94,10,FALSE)</f>
        <v>1976-77</v>
      </c>
      <c r="K85" s="18">
        <f>LARGE('datemar &amp; datesep kaf'!$F$5:$F$94,'datemar &amp; datesep kaf rank'!$A85)</f>
        <v>5307.1852555259993</v>
      </c>
      <c r="L85" s="5" t="str">
        <f>VLOOKUP(M85,'datemar &amp; datesep kaf'!$G$5:$O$94,9,FALSE)</f>
        <v>1992-93</v>
      </c>
      <c r="M85" s="18">
        <f>LARGE('datemar &amp; datesep kaf'!$G$5:$G$94,'datemar &amp; datesep kaf rank'!$A85)</f>
        <v>3617.6765585519997</v>
      </c>
      <c r="N85" s="5" t="str">
        <f>VLOOKUP(O85,'datemar &amp; datesep kaf'!$H$5:$O$94,8,FALSE)</f>
        <v>2009-10</v>
      </c>
      <c r="O85" s="18">
        <f>LARGE('datemar &amp; datesep kaf'!$H$5:$H$94,'datemar &amp; datesep kaf rank'!$A85)</f>
        <v>2171.2501665119999</v>
      </c>
      <c r="P85" s="5" t="str">
        <f>VLOOKUP(Q85,'datemar &amp; datesep kaf'!$I$5:$O$94,7,FALSE)</f>
        <v>1986-87</v>
      </c>
      <c r="Q85" s="18">
        <f>LARGE('datemar &amp; datesep kaf'!$I$5:$I$94,'datemar &amp; datesep kaf rank'!$A85)</f>
        <v>50524.591824335999</v>
      </c>
      <c r="R85" s="5" t="str">
        <f>VLOOKUP(S85,'datemar &amp; datesep kaf'!$J$5:$O$94,6,FALSE)</f>
        <v>1993-94</v>
      </c>
      <c r="S85" s="18">
        <f>LARGE('datemar &amp; datesep kaf'!$J$5:$J$94,'datemar &amp; datesep kaf rank'!$A85)</f>
        <v>43686.391089033001</v>
      </c>
      <c r="T85" s="5" t="str">
        <f>VLOOKUP(U85,'datemar &amp; datesep kaf'!$K$5:$O$94,5,FALSE)</f>
        <v>1992-93</v>
      </c>
      <c r="U85" s="18">
        <f>LARGE('datemar &amp; datesep kaf'!$K$5:$K$94,'datemar &amp; datesep kaf rank'!$A85)</f>
        <v>29803.857394751998</v>
      </c>
      <c r="V85" s="5" t="str">
        <f>VLOOKUP(W85,'datemar &amp; datesep kaf'!$L$5:$O$94,4,FALSE)</f>
        <v>1987-88</v>
      </c>
      <c r="W85" s="18">
        <f>LARGE('datemar &amp; datesep kaf'!$L$5:$L$94,'datemar &amp; datesep kaf rank'!$A85)</f>
        <v>15955.968988428</v>
      </c>
      <c r="X85" s="5" t="str">
        <f>VLOOKUP(Y85,'datemar &amp; datesep kaf'!$M$5:$O$94,3,FALSE)</f>
        <v>2015-16</v>
      </c>
      <c r="Y85" s="18">
        <f>LARGE('datemar &amp; datesep kaf'!$M$5:$M$94,'datemar &amp; datesep kaf rank'!$A85)</f>
        <v>7661.8569027630001</v>
      </c>
      <c r="Z85" s="5" t="str">
        <f>VLOOKUP(AA85,'datemar &amp; datesep kaf'!$N$5:$O$94,2,FALSE)</f>
        <v>1972-73</v>
      </c>
      <c r="AA85" s="18">
        <f>LARGE('datemar &amp; datesep kaf'!$N$5:$N$94,'datemar &amp; datesep kaf rank'!$A85)</f>
        <v>2915.7618741299998</v>
      </c>
    </row>
    <row r="86" spans="1:27" x14ac:dyDescent="0.2">
      <c r="A86" s="11">
        <v>81</v>
      </c>
      <c r="B86" s="5" t="str">
        <f>VLOOKUP(C86,'datemar &amp; datesep kaf'!$B$5:$O$94,14,FALSE)</f>
        <v>1992-93</v>
      </c>
      <c r="C86" s="18">
        <f>LARGE('datemar &amp; datesep kaf'!$B$5:$B$94,'datemar &amp; datesep kaf rank'!$A86)</f>
        <v>14676.630193428</v>
      </c>
      <c r="D86" s="5" t="str">
        <f>VLOOKUP(E86,'datemar &amp; datesep kaf'!$C$5:$O$94,13,FALSE)</f>
        <v>1993-94</v>
      </c>
      <c r="E86" s="18">
        <f>LARGE('datemar &amp; datesep kaf'!$C$5:$C$94,'datemar &amp; datesep kaf rank'!$A86)</f>
        <v>11566.206508416</v>
      </c>
      <c r="F86" s="5" t="str">
        <f>VLOOKUP(G86,'datemar &amp; datesep kaf'!$D$5:$O$94,12,FALSE)</f>
        <v>1984-85</v>
      </c>
      <c r="G86" s="18">
        <f>LARGE('datemar &amp; datesep kaf'!$D$5:$D$94,'datemar &amp; datesep kaf rank'!$A86)</f>
        <v>9046.5953632319997</v>
      </c>
      <c r="H86" s="5" t="str">
        <f>VLOOKUP(I86,'datemar &amp; datesep kaf'!$E$5:$O$94,11,FALSE)</f>
        <v>1984-85</v>
      </c>
      <c r="I86" s="18">
        <f>LARGE('datemar &amp; datesep kaf'!$E$5:$E$94,'datemar &amp; datesep kaf rank'!$A86)</f>
        <v>6666.0136343220001</v>
      </c>
      <c r="J86" s="5" t="str">
        <f>VLOOKUP(K86,'datemar &amp; datesep kaf'!$F$5:$O$94,10,FALSE)</f>
        <v>1992-93</v>
      </c>
      <c r="K86" s="18">
        <f>LARGE('datemar &amp; datesep kaf'!$F$5:$F$94,'datemar &amp; datesep kaf rank'!$A86)</f>
        <v>5062.0817936429994</v>
      </c>
      <c r="L86" s="5" t="str">
        <f>VLOOKUP(M86,'datemar &amp; datesep kaf'!$G$5:$O$94,9,FALSE)</f>
        <v>1963-64</v>
      </c>
      <c r="M86" s="18">
        <f>LARGE('datemar &amp; datesep kaf'!$G$5:$G$94,'datemar &amp; datesep kaf rank'!$A86)</f>
        <v>3592.8633363419999</v>
      </c>
      <c r="N86" s="5" t="str">
        <f>VLOOKUP(O86,'datemar &amp; datesep kaf'!$H$5:$O$94,8,FALSE)</f>
        <v>1984-85</v>
      </c>
      <c r="O86" s="18">
        <f>LARGE('datemar &amp; datesep kaf'!$H$5:$H$94,'datemar &amp; datesep kaf rank'!$A86)</f>
        <v>2122.7364493229998</v>
      </c>
      <c r="P86" s="5" t="str">
        <f>VLOOKUP(Q86,'datemar &amp; datesep kaf'!$I$5:$O$94,7,FALSE)</f>
        <v>1936-37</v>
      </c>
      <c r="Q86" s="18">
        <f>LARGE('datemar &amp; datesep kaf'!$I$5:$I$94,'datemar &amp; datesep kaf rank'!$A86)</f>
        <v>49632.071527227003</v>
      </c>
      <c r="R86" s="5" t="str">
        <f>VLOOKUP(S86,'datemar &amp; datesep kaf'!$J$5:$O$94,6,FALSE)</f>
        <v>1986-87</v>
      </c>
      <c r="S86" s="18">
        <f>LARGE('datemar &amp; datesep kaf'!$J$5:$J$94,'datemar &amp; datesep kaf rank'!$A86)</f>
        <v>43588.195390235996</v>
      </c>
      <c r="T86" s="5" t="str">
        <f>VLOOKUP(U86,'datemar &amp; datesep kaf'!$K$5:$O$94,5,FALSE)</f>
        <v>1993-94</v>
      </c>
      <c r="U86" s="18">
        <f>LARGE('datemar &amp; datesep kaf'!$K$5:$K$94,'datemar &amp; datesep kaf rank'!$A86)</f>
        <v>29187.983698839002</v>
      </c>
      <c r="V86" s="5" t="str">
        <f>VLOOKUP(W86,'datemar &amp; datesep kaf'!$L$5:$O$94,4,FALSE)</f>
        <v>1976-77</v>
      </c>
      <c r="W86" s="18">
        <f>LARGE('datemar &amp; datesep kaf'!$L$5:$L$94,'datemar &amp; datesep kaf rank'!$A86)</f>
        <v>15903.168990407999</v>
      </c>
      <c r="X86" s="5" t="str">
        <f>VLOOKUP(Y86,'datemar &amp; datesep kaf'!$M$5:$O$94,3,FALSE)</f>
        <v>2017-18</v>
      </c>
      <c r="Y86" s="18">
        <f>LARGE('datemar &amp; datesep kaf'!$M$5:$M$94,'datemar &amp; datesep kaf rank'!$A86)</f>
        <v>7524.5154203100001</v>
      </c>
      <c r="Z86" s="5" t="str">
        <f>VLOOKUP(AA86,'datemar &amp; datesep kaf'!$N$5:$O$94,2,FALSE)</f>
        <v>1986-87</v>
      </c>
      <c r="AA86" s="18">
        <f>LARGE('datemar &amp; datesep kaf'!$N$5:$N$94,'datemar &amp; datesep kaf rank'!$A86)</f>
        <v>2878.09575984</v>
      </c>
    </row>
    <row r="87" spans="1:27" x14ac:dyDescent="0.2">
      <c r="A87" s="11">
        <v>82</v>
      </c>
      <c r="B87" s="5" t="str">
        <f>VLOOKUP(C87,'datemar &amp; datesep kaf'!$B$5:$O$94,14,FALSE)</f>
        <v>1928-29</v>
      </c>
      <c r="C87" s="18">
        <f>LARGE('datemar &amp; datesep kaf'!$B$5:$B$94,'datemar &amp; datesep kaf rank'!$A87)</f>
        <v>14523.480447104999</v>
      </c>
      <c r="D87" s="5" t="str">
        <f>VLOOKUP(E87,'datemar &amp; datesep kaf'!$C$5:$O$94,13,FALSE)</f>
        <v>2009-10</v>
      </c>
      <c r="E87" s="18">
        <f>LARGE('datemar &amp; datesep kaf'!$C$5:$C$94,'datemar &amp; datesep kaf rank'!$A87)</f>
        <v>11270.292469926</v>
      </c>
      <c r="F87" s="5" t="str">
        <f>VLOOKUP(G87,'datemar &amp; datesep kaf'!$D$5:$O$94,12,FALSE)</f>
        <v>1992-93</v>
      </c>
      <c r="G87" s="18">
        <f>LARGE('datemar &amp; datesep kaf'!$D$5:$D$94,'datemar &amp; datesep kaf rank'!$A87)</f>
        <v>8900.8003273770009</v>
      </c>
      <c r="H87" s="5" t="str">
        <f>VLOOKUP(I87,'datemar &amp; datesep kaf'!$E$5:$O$94,11,FALSE)</f>
        <v>1992-93</v>
      </c>
      <c r="I87" s="18">
        <f>LARGE('datemar &amp; datesep kaf'!$E$5:$E$94,'datemar &amp; datesep kaf rank'!$A87)</f>
        <v>6640.7144617170006</v>
      </c>
      <c r="J87" s="5" t="str">
        <f>VLOOKUP(K87,'datemar &amp; datesep kaf'!$F$5:$O$94,10,FALSE)</f>
        <v>1930-31</v>
      </c>
      <c r="K87" s="18">
        <f>LARGE('datemar &amp; datesep kaf'!$F$5:$F$94,'datemar &amp; datesep kaf rank'!$A87)</f>
        <v>4989.7584905700005</v>
      </c>
      <c r="L87" s="5" t="str">
        <f>VLOOKUP(M87,'datemar &amp; datesep kaf'!$G$5:$O$94,9,FALSE)</f>
        <v>1976-77</v>
      </c>
      <c r="M87" s="18">
        <f>LARGE('datemar &amp; datesep kaf'!$G$5:$G$94,'datemar &amp; datesep kaf rank'!$A87)</f>
        <v>3506.0904470340001</v>
      </c>
      <c r="N87" s="5" t="str">
        <f>VLOOKUP(O87,'datemar &amp; datesep kaf'!$H$5:$O$94,8,FALSE)</f>
        <v>1935-36</v>
      </c>
      <c r="O87" s="18">
        <f>LARGE('datemar &amp; datesep kaf'!$H$5:$H$94,'datemar &amp; datesep kaf rank'!$A87)</f>
        <v>2120.8918212930002</v>
      </c>
      <c r="P87" s="5" t="str">
        <f>VLOOKUP(Q87,'datemar &amp; datesep kaf'!$I$5:$O$94,7,FALSE)</f>
        <v>1930-31</v>
      </c>
      <c r="Q87" s="18">
        <f>LARGE('datemar &amp; datesep kaf'!$I$5:$I$94,'datemar &amp; datesep kaf rank'!$A87)</f>
        <v>48029.190926178002</v>
      </c>
      <c r="R87" s="5" t="str">
        <f>VLOOKUP(S87,'datemar &amp; datesep kaf'!$J$5:$O$94,6,FALSE)</f>
        <v>1987-88</v>
      </c>
      <c r="S87" s="18">
        <f>LARGE('datemar &amp; datesep kaf'!$J$5:$J$94,'datemar &amp; datesep kaf rank'!$A87)</f>
        <v>43565.191093578003</v>
      </c>
      <c r="T87" s="5" t="str">
        <f>VLOOKUP(U87,'datemar &amp; datesep kaf'!$K$5:$O$94,5,FALSE)</f>
        <v>1948-49</v>
      </c>
      <c r="U87" s="18">
        <f>LARGE('datemar &amp; datesep kaf'!$K$5:$K$94,'datemar &amp; datesep kaf rank'!$A87)</f>
        <v>28919.580403119002</v>
      </c>
      <c r="V87" s="5" t="str">
        <f>VLOOKUP(W87,'datemar &amp; datesep kaf'!$L$5:$O$94,4,FALSE)</f>
        <v>2005-06</v>
      </c>
      <c r="W87" s="18">
        <f>LARGE('datemar &amp; datesep kaf'!$L$5:$L$94,'datemar &amp; datesep kaf rank'!$A87)</f>
        <v>15842.552133177</v>
      </c>
      <c r="X87" s="5" t="str">
        <f>VLOOKUP(Y87,'datemar &amp; datesep kaf'!$M$5:$O$94,3,FALSE)</f>
        <v>2004-05</v>
      </c>
      <c r="Y87" s="18">
        <f>LARGE('datemar &amp; datesep kaf'!$M$5:$M$94,'datemar &amp; datesep kaf rank'!$A87)</f>
        <v>7498.5676526880006</v>
      </c>
      <c r="Z87" s="5" t="str">
        <f>VLOOKUP(AA87,'datemar &amp; datesep kaf'!$N$5:$O$94,2,FALSE)</f>
        <v>2011-12</v>
      </c>
      <c r="AA87" s="18">
        <f>LARGE('datemar &amp; datesep kaf'!$N$5:$N$94,'datemar &amp; datesep kaf rank'!$A87)</f>
        <v>2864.2312975499999</v>
      </c>
    </row>
    <row r="88" spans="1:27" x14ac:dyDescent="0.2">
      <c r="A88" s="11">
        <v>83</v>
      </c>
      <c r="B88" s="5" t="str">
        <f>VLOOKUP(C88,'datemar &amp; datesep kaf'!$B$5:$O$94,14,FALSE)</f>
        <v>2009-10</v>
      </c>
      <c r="C88" s="18">
        <f>LARGE('datemar &amp; datesep kaf'!$B$5:$B$94,'datemar &amp; datesep kaf rank'!$A88)</f>
        <v>14372.540287476</v>
      </c>
      <c r="D88" s="5" t="str">
        <f>VLOOKUP(E88,'datemar &amp; datesep kaf'!$C$5:$O$94,13,FALSE)</f>
        <v>1928-29</v>
      </c>
      <c r="E88" s="18">
        <f>LARGE('datemar &amp; datesep kaf'!$C$5:$C$94,'datemar &amp; datesep kaf rank'!$A88)</f>
        <v>10874.984716155001</v>
      </c>
      <c r="F88" s="5" t="str">
        <f>VLOOKUP(G88,'datemar &amp; datesep kaf'!$D$5:$O$94,12,FALSE)</f>
        <v>1930-31</v>
      </c>
      <c r="G88" s="18">
        <f>LARGE('datemar &amp; datesep kaf'!$D$5:$D$94,'datemar &amp; datesep kaf rank'!$A88)</f>
        <v>8065.0211851650001</v>
      </c>
      <c r="H88" s="5" t="str">
        <f>VLOOKUP(I88,'datemar &amp; datesep kaf'!$E$5:$O$94,11,FALSE)</f>
        <v>1987-88</v>
      </c>
      <c r="I88" s="18">
        <f>LARGE('datemar &amp; datesep kaf'!$E$5:$E$94,'datemar &amp; datesep kaf rank'!$A88)</f>
        <v>6400.7343054269995</v>
      </c>
      <c r="J88" s="5" t="str">
        <f>VLOOKUP(K88,'datemar &amp; datesep kaf'!$F$5:$O$94,10,FALSE)</f>
        <v>1984-85</v>
      </c>
      <c r="K88" s="18">
        <f>LARGE('datemar &amp; datesep kaf'!$F$5:$F$94,'datemar &amp; datesep kaf rank'!$A88)</f>
        <v>4879.4913872670004</v>
      </c>
      <c r="L88" s="5" t="str">
        <f>VLOOKUP(M88,'datemar &amp; datesep kaf'!$G$5:$O$94,9,FALSE)</f>
        <v>1987-88</v>
      </c>
      <c r="M88" s="18">
        <f>LARGE('datemar &amp; datesep kaf'!$G$5:$G$94,'datemar &amp; datesep kaf rank'!$A88)</f>
        <v>3495.3221829749996</v>
      </c>
      <c r="N88" s="5" t="str">
        <f>VLOOKUP(O88,'datemar &amp; datesep kaf'!$H$5:$O$94,8,FALSE)</f>
        <v>1963-64</v>
      </c>
      <c r="O88" s="18">
        <f>LARGE('datemar &amp; datesep kaf'!$H$5:$H$94,'datemar &amp; datesep kaf rank'!$A88)</f>
        <v>1963.360587531</v>
      </c>
      <c r="P88" s="5" t="str">
        <f>VLOOKUP(Q88,'datemar &amp; datesep kaf'!$I$5:$O$94,7,FALSE)</f>
        <v>1928-29</v>
      </c>
      <c r="Q88" s="18">
        <f>LARGE('datemar &amp; datesep kaf'!$I$5:$I$94,'datemar &amp; datesep kaf rank'!$A88)</f>
        <v>47542.635572522995</v>
      </c>
      <c r="R88" s="5" t="str">
        <f>VLOOKUP(S88,'datemar &amp; datesep kaf'!$J$5:$O$94,6,FALSE)</f>
        <v>2015-16</v>
      </c>
      <c r="S88" s="18">
        <f>LARGE('datemar &amp; datesep kaf'!$J$5:$J$94,'datemar &amp; datesep kaf rank'!$A88)</f>
        <v>43532.124648536999</v>
      </c>
      <c r="T88" s="5" t="str">
        <f>VLOOKUP(U88,'datemar &amp; datesep kaf'!$K$5:$O$94,5,FALSE)</f>
        <v>1940-41</v>
      </c>
      <c r="U88" s="18">
        <f>LARGE('datemar &amp; datesep kaf'!$K$5:$K$94,'datemar &amp; datesep kaf rank'!$A88)</f>
        <v>28557.539424959999</v>
      </c>
      <c r="V88" s="5" t="str">
        <f>VLOOKUP(W88,'datemar &amp; datesep kaf'!$L$5:$O$94,4,FALSE)</f>
        <v>1948-49</v>
      </c>
      <c r="W88" s="18">
        <f>LARGE('datemar &amp; datesep kaf'!$L$5:$L$94,'datemar &amp; datesep kaf rank'!$A88)</f>
        <v>15798.919738119001</v>
      </c>
      <c r="X88" s="5" t="str">
        <f>VLOOKUP(Y88,'datemar &amp; datesep kaf'!$M$5:$O$94,3,FALSE)</f>
        <v>2016-17</v>
      </c>
      <c r="Y88" s="18">
        <f>LARGE('datemar &amp; datesep kaf'!$M$5:$M$94,'datemar &amp; datesep kaf rank'!$A88)</f>
        <v>7489.8879835919997</v>
      </c>
      <c r="Z88" s="5" t="str">
        <f>VLOOKUP(AA88,'datemar &amp; datesep kaf'!$N$5:$O$94,2,FALSE)</f>
        <v>2004-05</v>
      </c>
      <c r="AA88" s="18">
        <f>LARGE('datemar &amp; datesep kaf'!$N$5:$N$94,'datemar &amp; datesep kaf rank'!$A88)</f>
        <v>2860.06600845</v>
      </c>
    </row>
    <row r="89" spans="1:27" x14ac:dyDescent="0.2">
      <c r="A89" s="11">
        <v>84</v>
      </c>
      <c r="B89" s="5" t="str">
        <f>VLOOKUP(C89,'datemar &amp; datesep kaf'!$B$5:$O$94,14,FALSE)</f>
        <v>1935-36</v>
      </c>
      <c r="C89" s="18">
        <f>LARGE('datemar &amp; datesep kaf'!$B$5:$B$94,'datemar &amp; datesep kaf rank'!$A89)</f>
        <v>13969.540633167</v>
      </c>
      <c r="D89" s="5" t="str">
        <f>VLOOKUP(E89,'datemar &amp; datesep kaf'!$C$5:$O$94,13,FALSE)</f>
        <v>2000-01</v>
      </c>
      <c r="E89" s="18">
        <f>LARGE('datemar &amp; datesep kaf'!$C$5:$C$94,'datemar &amp; datesep kaf rank'!$A89)</f>
        <v>10344.239612091</v>
      </c>
      <c r="F89" s="5" t="str">
        <f>VLOOKUP(G89,'datemar &amp; datesep kaf'!$D$5:$O$94,12,FALSE)</f>
        <v>1928-29</v>
      </c>
      <c r="G89" s="18">
        <f>LARGE('datemar &amp; datesep kaf'!$D$5:$D$94,'datemar &amp; datesep kaf rank'!$A89)</f>
        <v>8019.1930877099994</v>
      </c>
      <c r="H89" s="5" t="str">
        <f>VLOOKUP(I89,'datemar &amp; datesep kaf'!$E$5:$O$94,11,FALSE)</f>
        <v>1930-31</v>
      </c>
      <c r="I89" s="18">
        <f>LARGE('datemar &amp; datesep kaf'!$E$5:$E$94,'datemar &amp; datesep kaf rank'!$A89)</f>
        <v>6372.3071990550006</v>
      </c>
      <c r="J89" s="5" t="str">
        <f>VLOOKUP(K89,'datemar &amp; datesep kaf'!$F$5:$O$94,10,FALSE)</f>
        <v>1987-88</v>
      </c>
      <c r="K89" s="18">
        <f>LARGE('datemar &amp; datesep kaf'!$F$5:$F$94,'datemar &amp; datesep kaf rank'!$A89)</f>
        <v>4783.856349531</v>
      </c>
      <c r="L89" s="5" t="str">
        <f>VLOOKUP(M89,'datemar &amp; datesep kaf'!$G$5:$O$94,9,FALSE)</f>
        <v>1984-85</v>
      </c>
      <c r="M89" s="18">
        <f>LARGE('datemar &amp; datesep kaf'!$G$5:$G$94,'datemar &amp; datesep kaf rank'!$A89)</f>
        <v>3472.9010267909998</v>
      </c>
      <c r="N89" s="5" t="str">
        <f>VLOOKUP(O89,'datemar &amp; datesep kaf'!$H$5:$O$94,8,FALSE)</f>
        <v>1976-77</v>
      </c>
      <c r="O89" s="18">
        <f>LARGE('datemar &amp; datesep kaf'!$H$5:$H$94,'datemar &amp; datesep kaf rank'!$A89)</f>
        <v>1954.936786194</v>
      </c>
      <c r="P89" s="5" t="str">
        <f>VLOOKUP(Q89,'datemar &amp; datesep kaf'!$I$5:$O$94,7,FALSE)</f>
        <v>1972-73</v>
      </c>
      <c r="Q89" s="18">
        <f>LARGE('datemar &amp; datesep kaf'!$I$5:$I$94,'datemar &amp; datesep kaf rank'!$A89)</f>
        <v>46859.105680799999</v>
      </c>
      <c r="R89" s="5" t="str">
        <f>VLOOKUP(S89,'datemar &amp; datesep kaf'!$J$5:$O$94,6,FALSE)</f>
        <v>1972-73</v>
      </c>
      <c r="S89" s="18">
        <f>LARGE('datemar &amp; datesep kaf'!$J$5:$J$94,'datemar &amp; datesep kaf rank'!$A89)</f>
        <v>42878.338887929996</v>
      </c>
      <c r="T89" s="5" t="str">
        <f>VLOOKUP(U89,'datemar &amp; datesep kaf'!$K$5:$O$94,5,FALSE)</f>
        <v>2015-16</v>
      </c>
      <c r="U89" s="18">
        <f>LARGE('datemar &amp; datesep kaf'!$K$5:$K$94,'datemar &amp; datesep kaf rank'!$A89)</f>
        <v>27675.948053061002</v>
      </c>
      <c r="V89" s="5" t="str">
        <f>VLOOKUP(W89,'datemar &amp; datesep kaf'!$L$5:$O$94,4,FALSE)</f>
        <v>2015-16</v>
      </c>
      <c r="W89" s="18">
        <f>LARGE('datemar &amp; datesep kaf'!$L$5:$L$94,'datemar &amp; datesep kaf rank'!$A89)</f>
        <v>15538.295615661</v>
      </c>
      <c r="X89" s="5" t="str">
        <f>VLOOKUP(Y89,'datemar &amp; datesep kaf'!$M$5:$O$94,3,FALSE)</f>
        <v>1986-87</v>
      </c>
      <c r="Y89" s="18">
        <f>LARGE('datemar &amp; datesep kaf'!$M$5:$M$94,'datemar &amp; datesep kaf rank'!$A89)</f>
        <v>7384.6450123320001</v>
      </c>
      <c r="Z89" s="5" t="str">
        <f>VLOOKUP(AA89,'datemar &amp; datesep kaf'!$N$5:$O$94,2,FALSE)</f>
        <v>1991-92</v>
      </c>
      <c r="AA89" s="18">
        <f>LARGE('datemar &amp; datesep kaf'!$N$5:$N$94,'datemar &amp; datesep kaf rank'!$A89)</f>
        <v>2820.6742743899999</v>
      </c>
    </row>
    <row r="90" spans="1:27" x14ac:dyDescent="0.2">
      <c r="A90" s="11">
        <v>85</v>
      </c>
      <c r="B90" s="5" t="str">
        <f>VLOOKUP(C90,'datemar &amp; datesep kaf'!$B$5:$O$94,14,FALSE)</f>
        <v>1930-31</v>
      </c>
      <c r="C90" s="18">
        <f>LARGE('datemar &amp; datesep kaf'!$B$5:$B$94,'datemar &amp; datesep kaf rank'!$A90)</f>
        <v>13944.929724999</v>
      </c>
      <c r="D90" s="5" t="str">
        <f>VLOOKUP(E90,'datemar &amp; datesep kaf'!$C$5:$O$94,13,FALSE)</f>
        <v>1943-44</v>
      </c>
      <c r="E90" s="18">
        <f>LARGE('datemar &amp; datesep kaf'!$C$5:$C$94,'datemar &amp; datesep kaf rank'!$A90)</f>
        <v>10296.787051887</v>
      </c>
      <c r="F90" s="5" t="str">
        <f>VLOOKUP(G90,'datemar &amp; datesep kaf'!$D$5:$O$94,12,FALSE)</f>
        <v>1935-36</v>
      </c>
      <c r="G90" s="18">
        <f>LARGE('datemar &amp; datesep kaf'!$D$5:$D$94,'datemar &amp; datesep kaf rank'!$A90)</f>
        <v>7850.3104494150002</v>
      </c>
      <c r="H90" s="5" t="str">
        <f>VLOOKUP(I90,'datemar &amp; datesep kaf'!$E$5:$O$94,11,FALSE)</f>
        <v>1935-36</v>
      </c>
      <c r="I90" s="18">
        <f>LARGE('datemar &amp; datesep kaf'!$E$5:$E$94,'datemar &amp; datesep kaf rank'!$A90)</f>
        <v>6165.4510084649992</v>
      </c>
      <c r="J90" s="5" t="str">
        <f>VLOOKUP(K90,'datemar &amp; datesep kaf'!$F$5:$O$94,10,FALSE)</f>
        <v>1935-36</v>
      </c>
      <c r="K90" s="18">
        <f>LARGE('datemar &amp; datesep kaf'!$F$5:$F$94,'datemar &amp; datesep kaf rank'!$A90)</f>
        <v>4658.3284203540006</v>
      </c>
      <c r="L90" s="5" t="str">
        <f>VLOOKUP(M90,'datemar &amp; datesep kaf'!$G$5:$O$94,9,FALSE)</f>
        <v>1929-30</v>
      </c>
      <c r="M90" s="18">
        <f>LARGE('datemar &amp; datesep kaf'!$G$5:$G$94,'datemar &amp; datesep kaf rank'!$A90)</f>
        <v>3334.6550815619999</v>
      </c>
      <c r="N90" s="5" t="str">
        <f>VLOOKUP(O90,'datemar &amp; datesep kaf'!$H$5:$O$94,8,FALSE)</f>
        <v>1954-55</v>
      </c>
      <c r="O90" s="18">
        <f>LARGE('datemar &amp; datesep kaf'!$H$5:$H$94,'datemar &amp; datesep kaf rank'!$A90)</f>
        <v>1892.526871179</v>
      </c>
      <c r="P90" s="5" t="str">
        <f>VLOOKUP(Q90,'datemar &amp; datesep kaf'!$I$5:$O$94,7,FALSE)</f>
        <v>2014-15</v>
      </c>
      <c r="Q90" s="18">
        <f>LARGE('datemar &amp; datesep kaf'!$I$5:$I$94,'datemar &amp; datesep kaf rank'!$A90)</f>
        <v>46252.917273780004</v>
      </c>
      <c r="R90" s="5" t="str">
        <f>VLOOKUP(S90,'datemar &amp; datesep kaf'!$J$5:$O$94,6,FALSE)</f>
        <v>1991-92</v>
      </c>
      <c r="S90" s="18">
        <f>LARGE('datemar &amp; datesep kaf'!$J$5:$J$94,'datemar &amp; datesep kaf rank'!$A90)</f>
        <v>39854.130736874999</v>
      </c>
      <c r="T90" s="5" t="str">
        <f>VLOOKUP(U90,'datemar &amp; datesep kaf'!$K$5:$O$94,5,FALSE)</f>
        <v>1976-77</v>
      </c>
      <c r="U90" s="18">
        <f>LARGE('datemar &amp; datesep kaf'!$K$5:$K$94,'datemar &amp; datesep kaf rank'!$A90)</f>
        <v>27504.689216508003</v>
      </c>
      <c r="V90" s="5" t="str">
        <f>VLOOKUP(W90,'datemar &amp; datesep kaf'!$L$5:$O$94,4,FALSE)</f>
        <v>2002-03</v>
      </c>
      <c r="W90" s="18">
        <f>LARGE('datemar &amp; datesep kaf'!$L$5:$L$94,'datemar &amp; datesep kaf rank'!$A90)</f>
        <v>15377.719753914</v>
      </c>
      <c r="X90" s="5" t="str">
        <f>VLOOKUP(Y90,'datemar &amp; datesep kaf'!$M$5:$O$94,3,FALSE)</f>
        <v>1993-94</v>
      </c>
      <c r="Y90" s="18">
        <f>LARGE('datemar &amp; datesep kaf'!$M$5:$M$94,'datemar &amp; datesep kaf rank'!$A90)</f>
        <v>7267.3187357400002</v>
      </c>
      <c r="Z90" s="5" t="str">
        <f>VLOOKUP(AA90,'datemar &amp; datesep kaf'!$N$5:$O$94,2,FALSE)</f>
        <v>1987-88</v>
      </c>
      <c r="AA90" s="18">
        <f>LARGE('datemar &amp; datesep kaf'!$N$5:$N$94,'datemar &amp; datesep kaf rank'!$A90)</f>
        <v>2803.8941097300003</v>
      </c>
    </row>
    <row r="91" spans="1:27" x14ac:dyDescent="0.2">
      <c r="A91" s="11">
        <v>86</v>
      </c>
      <c r="B91" s="5" t="str">
        <f>VLOOKUP(C91,'datemar &amp; datesep kaf'!$B$5:$O$94,14,FALSE)</f>
        <v>2000-01</v>
      </c>
      <c r="C91" s="18">
        <f>LARGE('datemar &amp; datesep kaf'!$B$5:$B$94,'datemar &amp; datesep kaf rank'!$A91)</f>
        <v>13787.862623450999</v>
      </c>
      <c r="D91" s="5" t="str">
        <f>VLOOKUP(E91,'datemar &amp; datesep kaf'!$C$5:$O$94,13,FALSE)</f>
        <v>1930-31</v>
      </c>
      <c r="E91" s="18">
        <f>LARGE('datemar &amp; datesep kaf'!$C$5:$C$94,'datemar &amp; datesep kaf rank'!$A91)</f>
        <v>10234.549698848999</v>
      </c>
      <c r="F91" s="5" t="str">
        <f>VLOOKUP(G91,'datemar &amp; datesep kaf'!$D$5:$O$94,12,FALSE)</f>
        <v>1987-88</v>
      </c>
      <c r="G91" s="18">
        <f>LARGE('datemar &amp; datesep kaf'!$D$5:$D$94,'datemar &amp; datesep kaf rank'!$A91)</f>
        <v>7754.6317753170006</v>
      </c>
      <c r="H91" s="5" t="str">
        <f>VLOOKUP(I91,'datemar &amp; datesep kaf'!$E$5:$O$94,11,FALSE)</f>
        <v>1928-29</v>
      </c>
      <c r="I91" s="18">
        <f>LARGE('datemar &amp; datesep kaf'!$E$5:$E$94,'datemar &amp; datesep kaf rank'!$A91)</f>
        <v>5936.7865542299996</v>
      </c>
      <c r="J91" s="5" t="str">
        <f>VLOOKUP(K91,'datemar &amp; datesep kaf'!$F$5:$O$94,10,FALSE)</f>
        <v>2000-01</v>
      </c>
      <c r="K91" s="18">
        <f>LARGE('datemar &amp; datesep kaf'!$F$5:$F$94,'datemar &amp; datesep kaf rank'!$A91)</f>
        <v>4459.0689236939997</v>
      </c>
      <c r="L91" s="5" t="str">
        <f>VLOOKUP(M91,'datemar &amp; datesep kaf'!$G$5:$O$94,9,FALSE)</f>
        <v>1935-36</v>
      </c>
      <c r="M91" s="18">
        <f>LARGE('datemar &amp; datesep kaf'!$G$5:$G$94,'datemar &amp; datesep kaf rank'!$A91)</f>
        <v>3119.0478169200001</v>
      </c>
      <c r="N91" s="5" t="str">
        <f>VLOOKUP(O91,'datemar &amp; datesep kaf'!$H$5:$O$94,8,FALSE)</f>
        <v>1928-29</v>
      </c>
      <c r="O91" s="18">
        <f>LARGE('datemar &amp; datesep kaf'!$H$5:$H$94,'datemar &amp; datesep kaf rank'!$A91)</f>
        <v>1870.514310021</v>
      </c>
      <c r="P91" s="5" t="str">
        <f>VLOOKUP(Q91,'datemar &amp; datesep kaf'!$I$5:$O$94,7,FALSE)</f>
        <v>1991-92</v>
      </c>
      <c r="Q91" s="18">
        <f>LARGE('datemar &amp; datesep kaf'!$I$5:$I$94,'datemar &amp; datesep kaf rank'!$A91)</f>
        <v>46013.938770345005</v>
      </c>
      <c r="R91" s="5" t="str">
        <f>VLOOKUP(S91,'datemar &amp; datesep kaf'!$J$5:$O$94,6,FALSE)</f>
        <v>1940-41</v>
      </c>
      <c r="S91" s="18">
        <f>LARGE('datemar &amp; datesep kaf'!$J$5:$J$94,'datemar &amp; datesep kaf rank'!$A91)</f>
        <v>39776.259665414997</v>
      </c>
      <c r="T91" s="5" t="str">
        <f>VLOOKUP(U91,'datemar &amp; datesep kaf'!$K$5:$O$94,5,FALSE)</f>
        <v>1943-44</v>
      </c>
      <c r="U91" s="18">
        <f>LARGE('datemar &amp; datesep kaf'!$K$5:$K$94,'datemar &amp; datesep kaf rank'!$A91)</f>
        <v>27436.709714925</v>
      </c>
      <c r="V91" s="5" t="str">
        <f>VLOOKUP(W91,'datemar &amp; datesep kaf'!$L$5:$O$94,4,FALSE)</f>
        <v>1943-44</v>
      </c>
      <c r="W91" s="18">
        <f>LARGE('datemar &amp; datesep kaf'!$L$5:$L$94,'datemar &amp; datesep kaf rank'!$A91)</f>
        <v>15371.830828515001</v>
      </c>
      <c r="X91" s="5" t="str">
        <f>VLOOKUP(Y91,'datemar &amp; datesep kaf'!$M$5:$O$94,3,FALSE)</f>
        <v>2000-01</v>
      </c>
      <c r="Y91" s="18">
        <f>LARGE('datemar &amp; datesep kaf'!$M$5:$M$94,'datemar &amp; datesep kaf rank'!$A91)</f>
        <v>7187.4344412150003</v>
      </c>
      <c r="Z91" s="5" t="str">
        <f>VLOOKUP(AA91,'datemar &amp; datesep kaf'!$N$5:$O$94,2,FALSE)</f>
        <v>2005-06</v>
      </c>
      <c r="AA91" s="18">
        <f>LARGE('datemar &amp; datesep kaf'!$N$5:$N$94,'datemar &amp; datesep kaf rank'!$A91)</f>
        <v>2662.8693216300003</v>
      </c>
    </row>
    <row r="92" spans="1:27" x14ac:dyDescent="0.2">
      <c r="A92" s="11">
        <v>87</v>
      </c>
      <c r="B92" s="5" t="str">
        <f>VLOOKUP(C92,'datemar &amp; datesep kaf'!$B$5:$O$94,14,FALSE)</f>
        <v>1943-44</v>
      </c>
      <c r="C92" s="18">
        <f>LARGE('datemar &amp; datesep kaf'!$B$5:$B$94,'datemar &amp; datesep kaf rank'!$A92)</f>
        <v>13347.682805246999</v>
      </c>
      <c r="D92" s="5" t="str">
        <f>VLOOKUP(E92,'datemar &amp; datesep kaf'!$C$5:$O$94,13,FALSE)</f>
        <v>1935-36</v>
      </c>
      <c r="E92" s="18">
        <f>LARGE('datemar &amp; datesep kaf'!$C$5:$C$94,'datemar &amp; datesep kaf rank'!$A92)</f>
        <v>10217.091187107</v>
      </c>
      <c r="F92" s="5" t="str">
        <f>VLOOKUP(G92,'datemar &amp; datesep kaf'!$D$5:$O$94,12,FALSE)</f>
        <v>2000-01</v>
      </c>
      <c r="G92" s="18">
        <f>LARGE('datemar &amp; datesep kaf'!$D$5:$D$94,'datemar &amp; datesep kaf rank'!$A92)</f>
        <v>7726.4664871169998</v>
      </c>
      <c r="H92" s="5" t="str">
        <f>VLOOKUP(I92,'datemar &amp; datesep kaf'!$E$5:$O$94,11,FALSE)</f>
        <v>2000-01</v>
      </c>
      <c r="I92" s="18">
        <f>LARGE('datemar &amp; datesep kaf'!$E$5:$E$94,'datemar &amp; datesep kaf rank'!$A92)</f>
        <v>5915.2797781769996</v>
      </c>
      <c r="J92" s="5" t="str">
        <f>VLOOKUP(K92,'datemar &amp; datesep kaf'!$F$5:$O$94,10,FALSE)</f>
        <v>1928-29</v>
      </c>
      <c r="K92" s="18">
        <f>LARGE('datemar &amp; datesep kaf'!$F$5:$F$94,'datemar &amp; datesep kaf rank'!$A92)</f>
        <v>4258.1750469300005</v>
      </c>
      <c r="L92" s="5" t="str">
        <f>VLOOKUP(M92,'datemar &amp; datesep kaf'!$G$5:$O$94,9,FALSE)</f>
        <v>1928-29</v>
      </c>
      <c r="M92" s="18">
        <f>LARGE('datemar &amp; datesep kaf'!$G$5:$G$94,'datemar &amp; datesep kaf rank'!$A92)</f>
        <v>2966.8739383289999</v>
      </c>
      <c r="N92" s="5" t="str">
        <f>VLOOKUP(O92,'datemar &amp; datesep kaf'!$H$5:$O$94,8,FALSE)</f>
        <v>1929-30</v>
      </c>
      <c r="O92" s="18">
        <f>LARGE('datemar &amp; datesep kaf'!$H$5:$H$94,'datemar &amp; datesep kaf rank'!$A92)</f>
        <v>1751.2898516820001</v>
      </c>
      <c r="P92" s="5" t="str">
        <f>VLOOKUP(Q92,'datemar &amp; datesep kaf'!$I$5:$O$94,7,FALSE)</f>
        <v>1940-41</v>
      </c>
      <c r="Q92" s="18">
        <f>LARGE('datemar &amp; datesep kaf'!$I$5:$I$94,'datemar &amp; datesep kaf rank'!$A92)</f>
        <v>45892.094146815005</v>
      </c>
      <c r="R92" s="5" t="str">
        <f>VLOOKUP(S92,'datemar &amp; datesep kaf'!$J$5:$O$94,6,FALSE)</f>
        <v>2014-15</v>
      </c>
      <c r="S92" s="18">
        <f>LARGE('datemar &amp; datesep kaf'!$J$5:$J$94,'datemar &amp; datesep kaf rank'!$A92)</f>
        <v>39352.163813550003</v>
      </c>
      <c r="T92" s="5" t="str">
        <f>VLOOKUP(U92,'datemar &amp; datesep kaf'!$K$5:$O$94,5,FALSE)</f>
        <v>1986-87</v>
      </c>
      <c r="U92" s="18">
        <f>LARGE('datemar &amp; datesep kaf'!$K$5:$K$94,'datemar &amp; datesep kaf rank'!$A92)</f>
        <v>27208.451872244998</v>
      </c>
      <c r="V92" s="5" t="str">
        <f>VLOOKUP(W92,'datemar &amp; datesep kaf'!$L$5:$O$94,4,FALSE)</f>
        <v>1986-87</v>
      </c>
      <c r="W92" s="18">
        <f>LARGE('datemar &amp; datesep kaf'!$L$5:$L$94,'datemar &amp; datesep kaf rank'!$A92)</f>
        <v>15082.462244325001</v>
      </c>
      <c r="X92" s="5" t="str">
        <f>VLOOKUP(Y92,'datemar &amp; datesep kaf'!$M$5:$O$94,3,FALSE)</f>
        <v>2002-03</v>
      </c>
      <c r="Y92" s="18">
        <f>LARGE('datemar &amp; datesep kaf'!$M$5:$M$94,'datemar &amp; datesep kaf rank'!$A92)</f>
        <v>7118.7666751950001</v>
      </c>
      <c r="Z92" s="5" t="str">
        <f>VLOOKUP(AA92,'datemar &amp; datesep kaf'!$N$5:$O$94,2,FALSE)</f>
        <v>2002-03</v>
      </c>
      <c r="AA92" s="18">
        <f>LARGE('datemar &amp; datesep kaf'!$N$5:$N$94,'datemar &amp; datesep kaf rank'!$A92)</f>
        <v>2583.1337874300002</v>
      </c>
    </row>
    <row r="93" spans="1:27" x14ac:dyDescent="0.2">
      <c r="A93" s="11">
        <v>88</v>
      </c>
      <c r="B93" s="5" t="str">
        <f>VLOOKUP(C93,'datemar &amp; datesep kaf'!$B$5:$O$94,14,FALSE)</f>
        <v>1929-30</v>
      </c>
      <c r="C93" s="18">
        <f>LARGE('datemar &amp; datesep kaf'!$B$5:$B$94,'datemar &amp; datesep kaf rank'!$A93)</f>
        <v>12175.606154985</v>
      </c>
      <c r="D93" s="5" t="str">
        <f>VLOOKUP(E93,'datemar &amp; datesep kaf'!$C$5:$O$94,13,FALSE)</f>
        <v>1987-88</v>
      </c>
      <c r="E93" s="18">
        <f>LARGE('datemar &amp; datesep kaf'!$C$5:$C$94,'datemar &amp; datesep kaf rank'!$A93)</f>
        <v>9270.7315531740005</v>
      </c>
      <c r="F93" s="5" t="str">
        <f>VLOOKUP(G93,'datemar &amp; datesep kaf'!$D$5:$O$94,12,FALSE)</f>
        <v>1943-44</v>
      </c>
      <c r="G93" s="18">
        <f>LARGE('datemar &amp; datesep kaf'!$D$5:$D$94,'datemar &amp; datesep kaf rank'!$A93)</f>
        <v>7697.1527692079999</v>
      </c>
      <c r="H93" s="5" t="str">
        <f>VLOOKUP(I93,'datemar &amp; datesep kaf'!$E$5:$O$94,11,FALSE)</f>
        <v>1943-44</v>
      </c>
      <c r="I93" s="18">
        <f>LARGE('datemar &amp; datesep kaf'!$E$5:$E$94,'datemar &amp; datesep kaf rank'!$A93)</f>
        <v>5907.2685388079999</v>
      </c>
      <c r="J93" s="5" t="str">
        <f>VLOOKUP(K93,'datemar &amp; datesep kaf'!$F$5:$O$94,10,FALSE)</f>
        <v>1943-44</v>
      </c>
      <c r="K93" s="18">
        <f>LARGE('datemar &amp; datesep kaf'!$F$5:$F$94,'datemar &amp; datesep kaf rank'!$A93)</f>
        <v>4253.8669479179998</v>
      </c>
      <c r="L93" s="5" t="str">
        <f>VLOOKUP(M93,'datemar &amp; datesep kaf'!$G$5:$O$94,9,FALSE)</f>
        <v>2000-01</v>
      </c>
      <c r="M93" s="18">
        <f>LARGE('datemar &amp; datesep kaf'!$G$5:$G$94,'datemar &amp; datesep kaf rank'!$A93)</f>
        <v>2947.2732779069997</v>
      </c>
      <c r="N93" s="5" t="str">
        <f>VLOOKUP(O93,'datemar &amp; datesep kaf'!$H$5:$O$94,8,FALSE)</f>
        <v>2000-01</v>
      </c>
      <c r="O93" s="18">
        <f>LARGE('datemar &amp; datesep kaf'!$H$5:$H$94,'datemar &amp; datesep kaf rank'!$A93)</f>
        <v>1726.510348479</v>
      </c>
      <c r="P93" s="5" t="str">
        <f>VLOOKUP(Q93,'datemar &amp; datesep kaf'!$I$5:$O$94,7,FALSE)</f>
        <v>1976-77</v>
      </c>
      <c r="Q93" s="18">
        <f>LARGE('datemar &amp; datesep kaf'!$I$5:$I$94,'datemar &amp; datesep kaf rank'!$A93)</f>
        <v>41717.326038906001</v>
      </c>
      <c r="R93" s="5" t="str">
        <f>VLOOKUP(S93,'datemar &amp; datesep kaf'!$J$5:$O$94,6,FALSE)</f>
        <v>1976-77</v>
      </c>
      <c r="S93" s="18">
        <f>LARGE('datemar &amp; datesep kaf'!$J$5:$J$94,'datemar &amp; datesep kaf rank'!$A93)</f>
        <v>37575.005533086005</v>
      </c>
      <c r="T93" s="5" t="str">
        <f>VLOOKUP(U93,'datemar &amp; datesep kaf'!$K$5:$O$94,5,FALSE)</f>
        <v>2014-15</v>
      </c>
      <c r="U93" s="18">
        <f>LARGE('datemar &amp; datesep kaf'!$K$5:$K$94,'datemar &amp; datesep kaf rank'!$A93)</f>
        <v>27195.942120648</v>
      </c>
      <c r="V93" s="5" t="str">
        <f>VLOOKUP(W93,'datemar &amp; datesep kaf'!$L$5:$O$94,4,FALSE)</f>
        <v>2000-01</v>
      </c>
      <c r="W93" s="18">
        <f>LARGE('datemar &amp; datesep kaf'!$L$5:$L$94,'datemar &amp; datesep kaf rank'!$A93)</f>
        <v>14958.298943196001</v>
      </c>
      <c r="X93" s="5" t="str">
        <f>VLOOKUP(Y93,'datemar &amp; datesep kaf'!$M$5:$O$94,3,FALSE)</f>
        <v>1991-92</v>
      </c>
      <c r="Y93" s="18">
        <f>LARGE('datemar &amp; datesep kaf'!$M$5:$M$94,'datemar &amp; datesep kaf rank'!$A93)</f>
        <v>7068.6681646769994</v>
      </c>
      <c r="Z93" s="5" t="str">
        <f>VLOOKUP(AA93,'datemar &amp; datesep kaf'!$N$5:$O$94,2,FALSE)</f>
        <v>1993-94</v>
      </c>
      <c r="AA93" s="18">
        <f>LARGE('datemar &amp; datesep kaf'!$N$5:$N$94,'datemar &amp; datesep kaf rank'!$A93)</f>
        <v>2575.8147794400002</v>
      </c>
    </row>
    <row r="94" spans="1:27" x14ac:dyDescent="0.2">
      <c r="A94" s="11">
        <v>89</v>
      </c>
      <c r="B94" s="5" t="str">
        <f>VLOOKUP(C94,'datemar &amp; datesep kaf'!$B$5:$O$94,14,FALSE)</f>
        <v>1987-88</v>
      </c>
      <c r="C94" s="18">
        <f>LARGE('datemar &amp; datesep kaf'!$B$5:$B$94,'datemar &amp; datesep kaf rank'!$A94)</f>
        <v>12148.827313014001</v>
      </c>
      <c r="D94" s="5" t="str">
        <f>VLOOKUP(E94,'datemar &amp; datesep kaf'!$C$5:$O$94,13,FALSE)</f>
        <v>1929-30</v>
      </c>
      <c r="E94" s="18">
        <f>LARGE('datemar &amp; datesep kaf'!$C$5:$C$94,'datemar &amp; datesep kaf rank'!$A94)</f>
        <v>9032.0029670849999</v>
      </c>
      <c r="F94" s="5" t="str">
        <f>VLOOKUP(G94,'datemar &amp; datesep kaf'!$D$5:$O$94,12,FALSE)</f>
        <v>1929-30</v>
      </c>
      <c r="G94" s="18">
        <f>LARGE('datemar &amp; datesep kaf'!$D$5:$D$94,'datemar &amp; datesep kaf rank'!$A94)</f>
        <v>7052.2251900869996</v>
      </c>
      <c r="H94" s="5" t="str">
        <f>VLOOKUP(I94,'datemar &amp; datesep kaf'!$E$5:$O$94,11,FALSE)</f>
        <v>1929-30</v>
      </c>
      <c r="I94" s="18">
        <f>LARGE('datemar &amp; datesep kaf'!$E$5:$E$94,'datemar &amp; datesep kaf rank'!$A94)</f>
        <v>5743.4318507369999</v>
      </c>
      <c r="J94" s="5" t="str">
        <f>VLOOKUP(K94,'datemar &amp; datesep kaf'!$F$5:$O$94,10,FALSE)</f>
        <v>1929-30</v>
      </c>
      <c r="K94" s="18">
        <f>LARGE('datemar &amp; datesep kaf'!$F$5:$F$94,'datemar &amp; datesep kaf rank'!$A94)</f>
        <v>4233.0504197730006</v>
      </c>
      <c r="L94" s="5" t="str">
        <f>VLOOKUP(M94,'datemar &amp; datesep kaf'!$G$5:$O$94,9,FALSE)</f>
        <v>1943-44</v>
      </c>
      <c r="M94" s="18">
        <f>LARGE('datemar &amp; datesep kaf'!$G$5:$G$94,'datemar &amp; datesep kaf rank'!$A94)</f>
        <v>2813.827332498</v>
      </c>
      <c r="N94" s="5" t="str">
        <f>VLOOKUP(O94,'datemar &amp; datesep kaf'!$H$5:$O$94,8,FALSE)</f>
        <v>1943-44</v>
      </c>
      <c r="O94" s="18">
        <f>LARGE('datemar &amp; datesep kaf'!$H$5:$H$94,'datemar &amp; datesep kaf rank'!$A94)</f>
        <v>1514.3781250289999</v>
      </c>
      <c r="P94" s="5" t="str">
        <f>VLOOKUP(Q94,'datemar &amp; datesep kaf'!$I$5:$O$94,7,FALSE)</f>
        <v>1943-44</v>
      </c>
      <c r="Q94" s="18">
        <f>LARGE('datemar &amp; datesep kaf'!$I$5:$I$94,'datemar &amp; datesep kaf rank'!$A94)</f>
        <v>40805.347891286998</v>
      </c>
      <c r="R94" s="5" t="str">
        <f>VLOOKUP(S94,'datemar &amp; datesep kaf'!$J$5:$O$94,6,FALSE)</f>
        <v>1943-44</v>
      </c>
      <c r="S94" s="18">
        <f>LARGE('datemar &amp; datesep kaf'!$J$5:$J$94,'datemar &amp; datesep kaf rank'!$A94)</f>
        <v>37413.195952376998</v>
      </c>
      <c r="T94" s="5" t="str">
        <f>VLOOKUP(U94,'datemar &amp; datesep kaf'!$K$5:$O$94,5,FALSE)</f>
        <v>1991-92</v>
      </c>
      <c r="U94" s="18">
        <f>LARGE('datemar &amp; datesep kaf'!$K$5:$K$94,'datemar &amp; datesep kaf rank'!$A94)</f>
        <v>26705.745114237001</v>
      </c>
      <c r="V94" s="5" t="str">
        <f>VLOOKUP(W94,'datemar &amp; datesep kaf'!$L$5:$O$94,4,FALSE)</f>
        <v>1991-92</v>
      </c>
      <c r="W94" s="18">
        <f>LARGE('datemar &amp; datesep kaf'!$L$5:$L$94,'datemar &amp; datesep kaf rank'!$A94)</f>
        <v>14386.307559687</v>
      </c>
      <c r="X94" s="5" t="str">
        <f>VLOOKUP(Y94,'datemar &amp; datesep kaf'!$M$5:$O$94,3,FALSE)</f>
        <v>2006-07</v>
      </c>
      <c r="Y94" s="18">
        <f>LARGE('datemar &amp; datesep kaf'!$M$5:$M$94,'datemar &amp; datesep kaf rank'!$A94)</f>
        <v>6875.6288330729994</v>
      </c>
      <c r="Z94" s="5" t="str">
        <f>VLOOKUP(AA94,'datemar &amp; datesep kaf'!$N$5:$O$94,2,FALSE)</f>
        <v>2006-07</v>
      </c>
      <c r="AA94" s="18">
        <f>LARGE('datemar &amp; datesep kaf'!$N$5:$N$94,'datemar &amp; datesep kaf rank'!$A94)</f>
        <v>2495.0676750299999</v>
      </c>
    </row>
    <row r="95" spans="1:27" x14ac:dyDescent="0.2">
      <c r="A95" s="11">
        <v>90</v>
      </c>
      <c r="B95" s="5" t="str">
        <f>VLOOKUP(C95,'datemar &amp; datesep kaf'!$B$5:$O$94,14,FALSE)</f>
        <v>1936-37</v>
      </c>
      <c r="C95" s="18">
        <f>LARGE('datemar &amp; datesep kaf'!$B$5:$B$94,'datemar &amp; datesep kaf rank'!$A95)</f>
        <v>11152.2640446</v>
      </c>
      <c r="D95" s="5" t="str">
        <f>VLOOKUP(E95,'datemar &amp; datesep kaf'!$C$5:$O$94,13,FALSE)</f>
        <v>1936-37</v>
      </c>
      <c r="E95" s="18">
        <f>LARGE('datemar &amp; datesep kaf'!$C$5:$C$94,'datemar &amp; datesep kaf rank'!$A95)</f>
        <v>8066.7963917100005</v>
      </c>
      <c r="F95" s="5" t="str">
        <f>VLOOKUP(G95,'datemar &amp; datesep kaf'!$D$5:$O$94,12,FALSE)</f>
        <v>1936-37</v>
      </c>
      <c r="G95" s="18">
        <f>LARGE('datemar &amp; datesep kaf'!$D$5:$D$94,'datemar &amp; datesep kaf rank'!$A95)</f>
        <v>6030.0196085850002</v>
      </c>
      <c r="H95" s="5" t="str">
        <f>VLOOKUP(I95,'datemar &amp; datesep kaf'!$E$5:$O$94,11,FALSE)</f>
        <v>1936-37</v>
      </c>
      <c r="I95" s="18">
        <f>LARGE('datemar &amp; datesep kaf'!$E$5:$E$94,'datemar &amp; datesep kaf rank'!$A95)</f>
        <v>4760.2014743849995</v>
      </c>
      <c r="J95" s="5" t="str">
        <f>VLOOKUP(K95,'datemar &amp; datesep kaf'!$F$5:$O$94,10,FALSE)</f>
        <v>1936-37</v>
      </c>
      <c r="K95" s="18">
        <f>LARGE('datemar &amp; datesep kaf'!$F$5:$F$94,'datemar &amp; datesep kaf rank'!$A95)</f>
        <v>3384.108964005</v>
      </c>
      <c r="L95" s="5" t="str">
        <f>VLOOKUP(M95,'datemar &amp; datesep kaf'!$G$5:$O$94,9,FALSE)</f>
        <v>1936-37</v>
      </c>
      <c r="M95" s="18">
        <f>LARGE('datemar &amp; datesep kaf'!$G$5:$G$94,'datemar &amp; datesep kaf rank'!$A95)</f>
        <v>2515.5351122789998</v>
      </c>
      <c r="N95" s="5" t="str">
        <f>VLOOKUP(O95,'datemar &amp; datesep kaf'!$H$5:$O$94,8,FALSE)</f>
        <v>1936-37</v>
      </c>
      <c r="O95" s="18">
        <f>LARGE('datemar &amp; datesep kaf'!$H$5:$H$94,'datemar &amp; datesep kaf rank'!$A95)</f>
        <v>1500.4819272030002</v>
      </c>
      <c r="P95" s="5" t="str">
        <f>VLOOKUP(Q95,'datemar &amp; datesep kaf'!$I$5:$O$94,7,FALSE)</f>
        <v>2000-01</v>
      </c>
      <c r="Q95" s="18">
        <f>LARGE('datemar &amp; datesep kaf'!$I$5:$I$94,'datemar &amp; datesep kaf rank'!$A95)</f>
        <v>40101.390231735</v>
      </c>
      <c r="R95" s="5" t="str">
        <f>VLOOKUP(S95,'datemar &amp; datesep kaf'!$J$5:$O$94,6,FALSE)</f>
        <v>2000-01</v>
      </c>
      <c r="S95" s="18">
        <f>LARGE('datemar &amp; datesep kaf'!$J$5:$J$94,'datemar &amp; datesep kaf rank'!$A95)</f>
        <v>37118.150674185003</v>
      </c>
      <c r="T95" s="5" t="str">
        <f>VLOOKUP(U95,'datemar &amp; datesep kaf'!$K$5:$O$94,5,FALSE)</f>
        <v>2000-01</v>
      </c>
      <c r="U95" s="18">
        <f>LARGE('datemar &amp; datesep kaf'!$K$5:$K$94,'datemar &amp; datesep kaf rank'!$A95)</f>
        <v>25671.065483615999</v>
      </c>
      <c r="V95" s="5" t="str">
        <f>VLOOKUP(W95,'datemar &amp; datesep kaf'!$L$5:$O$94,4,FALSE)</f>
        <v>2014-15</v>
      </c>
      <c r="W95" s="18">
        <f>LARGE('datemar &amp; datesep kaf'!$L$5:$L$94,'datemar &amp; datesep kaf rank'!$A95)</f>
        <v>14327.400454458</v>
      </c>
      <c r="X95" s="5" t="str">
        <f>VLOOKUP(Y95,'datemar &amp; datesep kaf'!$M$5:$O$94,3,FALSE)</f>
        <v>2005-06</v>
      </c>
      <c r="Y95" s="18">
        <f>LARGE('datemar &amp; datesep kaf'!$M$5:$M$94,'datemar &amp; datesep kaf rank'!$A95)</f>
        <v>6837.0166031159997</v>
      </c>
      <c r="Z95" s="5" t="str">
        <f>VLOOKUP(AA95,'datemar &amp; datesep kaf'!$N$5:$O$94,2,FALSE)</f>
        <v>2000-01</v>
      </c>
      <c r="AA95" s="18">
        <f>LARGE('datemar &amp; datesep kaf'!$N$5:$N$94,'datemar &amp; datesep kaf rank'!$A95)</f>
        <v>2448.89247015</v>
      </c>
    </row>
    <row r="97" spans="2:27" x14ac:dyDescent="0.2">
      <c r="B97" t="s">
        <v>114</v>
      </c>
      <c r="C97" s="18">
        <f>AVERAGE(C6:C95)</f>
        <v>20233.125676519459</v>
      </c>
      <c r="D97" s="18"/>
      <c r="E97" s="18">
        <f t="shared" ref="E97:AA97" si="0">AVERAGE(E6:E95)</f>
        <v>16545.642839593471</v>
      </c>
      <c r="F97" s="18"/>
      <c r="G97" s="18">
        <f t="shared" si="0"/>
        <v>13551.049783846633</v>
      </c>
      <c r="H97" s="18"/>
      <c r="I97" s="18">
        <f t="shared" si="0"/>
        <v>10738.230054616633</v>
      </c>
      <c r="J97" s="18"/>
      <c r="K97" s="18">
        <f t="shared" si="0"/>
        <v>8161.5449942175301</v>
      </c>
      <c r="L97" s="18"/>
      <c r="M97" s="18">
        <f t="shared" si="0"/>
        <v>5764.5772604123667</v>
      </c>
      <c r="N97" s="18"/>
      <c r="O97" s="18">
        <f t="shared" si="0"/>
        <v>3403.3195858741328</v>
      </c>
      <c r="P97" s="18"/>
      <c r="Q97" s="18">
        <f t="shared" si="0"/>
        <v>63909.929151586919</v>
      </c>
      <c r="R97" s="18"/>
      <c r="S97" s="18">
        <f t="shared" si="0"/>
        <v>56835.801152403932</v>
      </c>
      <c r="T97" s="18"/>
      <c r="U97" s="18">
        <f t="shared" si="0"/>
        <v>40285.615370832063</v>
      </c>
      <c r="V97" s="18"/>
      <c r="W97" s="18">
        <f t="shared" si="0"/>
        <v>21499.643843901064</v>
      </c>
      <c r="X97" s="18"/>
      <c r="Y97" s="18">
        <f t="shared" si="0"/>
        <v>9791.9844482275657</v>
      </c>
      <c r="Z97" s="18"/>
      <c r="AA97" s="18">
        <f t="shared" si="0"/>
        <v>3679.9727545629999</v>
      </c>
    </row>
    <row r="98" spans="2:27" x14ac:dyDescent="0.2">
      <c r="B98" t="s">
        <v>115</v>
      </c>
      <c r="C98" s="18">
        <f>MEDIAN(C6:C95)</f>
        <v>19484.751335437497</v>
      </c>
      <c r="D98" s="18"/>
      <c r="E98" s="18">
        <f t="shared" ref="E98:AA98" si="1">MEDIAN(E6:E95)</f>
        <v>15907.2737836425</v>
      </c>
      <c r="F98" s="18"/>
      <c r="G98" s="18">
        <f t="shared" si="1"/>
        <v>12785.605801531499</v>
      </c>
      <c r="H98" s="18"/>
      <c r="I98" s="18">
        <f t="shared" si="1"/>
        <v>9987.5064023279992</v>
      </c>
      <c r="J98" s="18"/>
      <c r="K98" s="18">
        <f t="shared" si="1"/>
        <v>7766.1101219939992</v>
      </c>
      <c r="L98" s="18"/>
      <c r="M98" s="18">
        <f t="shared" si="1"/>
        <v>5494.9971493094999</v>
      </c>
      <c r="N98" s="18"/>
      <c r="O98" s="18">
        <f t="shared" si="1"/>
        <v>3165.38169948</v>
      </c>
      <c r="P98" s="18"/>
      <c r="Q98" s="18">
        <f t="shared" si="1"/>
        <v>64254.964532587503</v>
      </c>
      <c r="R98" s="18"/>
      <c r="S98" s="18">
        <f t="shared" si="1"/>
        <v>57185.490086948994</v>
      </c>
      <c r="T98" s="18"/>
      <c r="U98" s="18">
        <f t="shared" si="1"/>
        <v>39122.145640357499</v>
      </c>
      <c r="V98" s="18"/>
      <c r="W98" s="18">
        <f t="shared" si="1"/>
        <v>20549.443857495</v>
      </c>
      <c r="X98" s="18"/>
      <c r="Y98" s="18">
        <f t="shared" si="1"/>
        <v>9472.028074550999</v>
      </c>
      <c r="Z98" s="18"/>
      <c r="AA98" s="18">
        <f t="shared" si="1"/>
        <v>3597.9469725149997</v>
      </c>
    </row>
    <row r="99" spans="2:27" x14ac:dyDescent="0.2">
      <c r="B99" t="s">
        <v>116</v>
      </c>
      <c r="C99" s="18">
        <f>STDEV(C6:C95)</f>
        <v>4746.6957666175394</v>
      </c>
      <c r="D99" s="18"/>
      <c r="E99" s="18">
        <f t="shared" ref="E99:AA99" si="2">STDEV(E6:E95)</f>
        <v>4496.2799480932654</v>
      </c>
      <c r="F99" s="18"/>
      <c r="G99" s="18">
        <f t="shared" si="2"/>
        <v>4074.1643224573263</v>
      </c>
      <c r="H99" s="18"/>
      <c r="I99" s="18">
        <f t="shared" si="2"/>
        <v>3340.7170135569754</v>
      </c>
      <c r="J99" s="18"/>
      <c r="K99" s="18">
        <f t="shared" si="2"/>
        <v>2598.0100677944847</v>
      </c>
      <c r="L99" s="18"/>
      <c r="M99" s="18">
        <f t="shared" si="2"/>
        <v>2016.476631425234</v>
      </c>
      <c r="N99" s="18"/>
      <c r="O99" s="18">
        <f t="shared" si="2"/>
        <v>1299.7691337362562</v>
      </c>
      <c r="P99" s="18"/>
      <c r="Q99" s="18">
        <f t="shared" si="2"/>
        <v>11545.535756594556</v>
      </c>
      <c r="R99" s="18"/>
      <c r="S99" s="18">
        <f t="shared" si="2"/>
        <v>10797.74105072056</v>
      </c>
      <c r="T99" s="18"/>
      <c r="U99" s="18">
        <f t="shared" si="2"/>
        <v>9033.5564604786141</v>
      </c>
      <c r="V99" s="18"/>
      <c r="W99" s="18">
        <f t="shared" si="2"/>
        <v>4928.0097963705985</v>
      </c>
      <c r="X99" s="18"/>
      <c r="Y99" s="18">
        <f t="shared" si="2"/>
        <v>1961.1022322737135</v>
      </c>
      <c r="Z99" s="18"/>
      <c r="AA99" s="18">
        <f t="shared" si="2"/>
        <v>832.77795875935965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 Ann</cp:lastModifiedBy>
  <cp:lastPrinted>2011-08-10T22:40:30Z</cp:lastPrinted>
  <dcterms:created xsi:type="dcterms:W3CDTF">2003-09-17T18:50:18Z</dcterms:created>
  <dcterms:modified xsi:type="dcterms:W3CDTF">2020-09-28T18:37:46Z</dcterms:modified>
</cp:coreProperties>
</file>